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6\YE3'26\"/>
    </mc:Choice>
  </mc:AlternateContent>
  <xr:revisionPtr revIDLastSave="0" documentId="13_ncr:1_{74B67AE7-1618-4D10-8B1A-32332389909D}" xr6:coauthVersionLast="47" xr6:coauthVersionMax="47" xr10:uidLastSave="{00000000-0000-0000-0000-000000000000}"/>
  <bookViews>
    <workbookView xWindow="-108" yWindow="-108" windowWidth="23256" windowHeight="12456" tabRatio="756" activeTab="4" xr2:uid="{00000000-000D-0000-FFFF-FFFF00000000}"/>
  </bookViews>
  <sheets>
    <sheet name="BS" sheetId="4" r:id="rId1"/>
    <sheet name="PL" sheetId="1" r:id="rId2"/>
    <sheet name="CE-Conso" sheetId="2" r:id="rId3"/>
    <sheet name="CE-TheCom" sheetId="3" r:id="rId4"/>
    <sheet name="CF" sheetId="5" r:id="rId5"/>
  </sheets>
  <externalReferences>
    <externalReference r:id="rId6"/>
  </externalReferences>
  <definedNames>
    <definedName name="_xlnm.Print_Area" localSheetId="2">'CE-Conso'!$A$1:$AB$34</definedName>
    <definedName name="_xlnm.Print_Area" localSheetId="3">'CE-TheCom'!$A$1:$X$42</definedName>
    <definedName name="_xlnm.Print_Area" localSheetId="4">CF!$A$1:$N$88</definedName>
    <definedName name="_xlnm.Print_Area" localSheetId="1">PL!$A$1:$N$81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3" l="1"/>
  <c r="T29" i="2"/>
  <c r="R29" i="2"/>
  <c r="J29" i="2"/>
  <c r="H29" i="2"/>
  <c r="F29" i="2"/>
  <c r="V38" i="3"/>
  <c r="X38" i="3" s="1"/>
  <c r="T37" i="3"/>
  <c r="T39" i="3" s="1"/>
  <c r="R37" i="3"/>
  <c r="R39" i="3" s="1"/>
  <c r="J37" i="3"/>
  <c r="H37" i="3"/>
  <c r="N37" i="3"/>
  <c r="V35" i="3"/>
  <c r="L35" i="3"/>
  <c r="T34" i="3"/>
  <c r="R34" i="3"/>
  <c r="P34" i="3"/>
  <c r="N34" i="3"/>
  <c r="L34" i="3"/>
  <c r="V33" i="3"/>
  <c r="X33" i="3" s="1"/>
  <c r="V31" i="3"/>
  <c r="V27" i="3"/>
  <c r="X27" i="3" s="1"/>
  <c r="T26" i="3"/>
  <c r="R26" i="3"/>
  <c r="J26" i="3"/>
  <c r="H26" i="3"/>
  <c r="F26" i="3"/>
  <c r="P24" i="3"/>
  <c r="V24" i="3" s="1"/>
  <c r="X24" i="3" s="1"/>
  <c r="P22" i="3"/>
  <c r="P26" i="3" s="1"/>
  <c r="N22" i="3"/>
  <c r="N26" i="3" s="1"/>
  <c r="L22" i="3"/>
  <c r="V20" i="3"/>
  <c r="L20" i="3"/>
  <c r="X20" i="3" s="1"/>
  <c r="T19" i="3"/>
  <c r="R19" i="3"/>
  <c r="P19" i="3"/>
  <c r="N19" i="3"/>
  <c r="L19" i="3"/>
  <c r="J19" i="3"/>
  <c r="J28" i="3" s="1"/>
  <c r="J29" i="3" s="1"/>
  <c r="H19" i="3"/>
  <c r="F19" i="3"/>
  <c r="V18" i="3"/>
  <c r="X18" i="3" s="1"/>
  <c r="V16" i="3"/>
  <c r="X16" i="3" s="1"/>
  <c r="P37" i="3" l="1"/>
  <c r="P39" i="3" s="1"/>
  <c r="L37" i="3"/>
  <c r="L39" i="3" s="1"/>
  <c r="L40" i="3" s="1"/>
  <c r="L26" i="3"/>
  <c r="L28" i="3" s="1"/>
  <c r="L29" i="3" s="1"/>
  <c r="V22" i="3"/>
  <c r="V26" i="3" s="1"/>
  <c r="V34" i="3"/>
  <c r="N28" i="3"/>
  <c r="P28" i="3"/>
  <c r="F28" i="3"/>
  <c r="F29" i="3" s="1"/>
  <c r="H28" i="3"/>
  <c r="H29" i="3" s="1"/>
  <c r="X19" i="3"/>
  <c r="T28" i="3"/>
  <c r="R28" i="3"/>
  <c r="N39" i="3"/>
  <c r="V19" i="3"/>
  <c r="J31" i="3"/>
  <c r="X35" i="3"/>
  <c r="V36" i="3"/>
  <c r="X22" i="3" l="1"/>
  <c r="X26" i="3" s="1"/>
  <c r="F31" i="3"/>
  <c r="F39" i="3" s="1"/>
  <c r="F40" i="3" s="1"/>
  <c r="H31" i="3"/>
  <c r="H39" i="3" s="1"/>
  <c r="H40" i="3" s="1"/>
  <c r="X28" i="3"/>
  <c r="X29" i="3" s="1"/>
  <c r="V37" i="3"/>
  <c r="V39" i="3" s="1"/>
  <c r="V40" i="3" s="1"/>
  <c r="X36" i="3"/>
  <c r="X37" i="3"/>
  <c r="J39" i="3"/>
  <c r="J40" i="3" s="1"/>
  <c r="J34" i="3"/>
  <c r="V28" i="3"/>
  <c r="V29" i="3" s="1"/>
  <c r="M70" i="1"/>
  <c r="K70" i="1"/>
  <c r="I70" i="1"/>
  <c r="G70" i="1"/>
  <c r="M62" i="1"/>
  <c r="K62" i="1"/>
  <c r="I62" i="1"/>
  <c r="G62" i="1"/>
  <c r="X31" i="3" l="1"/>
  <c r="X34" i="3" s="1"/>
  <c r="X39" i="3" s="1"/>
  <c r="F34" i="3"/>
  <c r="H34" i="3"/>
  <c r="I71" i="5"/>
  <c r="M70" i="5"/>
  <c r="K70" i="5"/>
  <c r="I70" i="5"/>
  <c r="G70" i="5"/>
  <c r="M61" i="5"/>
  <c r="K61" i="5"/>
  <c r="I61" i="5"/>
  <c r="G61" i="5"/>
  <c r="I77" i="1" l="1"/>
  <c r="G77" i="1"/>
  <c r="I83" i="4" l="1"/>
  <c r="M83" i="4"/>
  <c r="O83" i="4"/>
  <c r="O85" i="4" l="1"/>
  <c r="O59" i="4"/>
  <c r="O50" i="4"/>
  <c r="O29" i="4"/>
  <c r="O18" i="4"/>
  <c r="M50" i="4"/>
  <c r="I50" i="4"/>
  <c r="I13" i="1"/>
  <c r="K13" i="1"/>
  <c r="M13" i="1"/>
  <c r="I20" i="1"/>
  <c r="K20" i="1"/>
  <c r="M20" i="1"/>
  <c r="I85" i="4"/>
  <c r="K83" i="4"/>
  <c r="K85" i="4" s="1"/>
  <c r="M85" i="4"/>
  <c r="K50" i="4"/>
  <c r="I58" i="4"/>
  <c r="I59" i="4" s="1"/>
  <c r="M59" i="4"/>
  <c r="K59" i="4"/>
  <c r="K60" i="4" s="1"/>
  <c r="I18" i="4"/>
  <c r="K18" i="4"/>
  <c r="M18" i="4"/>
  <c r="M29" i="4"/>
  <c r="I29" i="4"/>
  <c r="K29" i="4"/>
  <c r="V23" i="2"/>
  <c r="I21" i="1" l="1"/>
  <c r="I25" i="1" s="1"/>
  <c r="M21" i="1"/>
  <c r="M25" i="1" s="1"/>
  <c r="K21" i="1"/>
  <c r="K25" i="1" s="1"/>
  <c r="O60" i="4"/>
  <c r="O86" i="4"/>
  <c r="M60" i="4"/>
  <c r="M86" i="4" s="1"/>
  <c r="O30" i="4"/>
  <c r="K86" i="4"/>
  <c r="I30" i="4"/>
  <c r="I60" i="4"/>
  <c r="I86" i="4" s="1"/>
  <c r="M30" i="4"/>
  <c r="K30" i="4"/>
  <c r="X23" i="2"/>
  <c r="I87" i="4" l="1"/>
  <c r="K27" i="1"/>
  <c r="K9" i="5"/>
  <c r="M27" i="1"/>
  <c r="M9" i="5"/>
  <c r="I27" i="1"/>
  <c r="I9" i="5"/>
  <c r="I25" i="5" s="1"/>
  <c r="I36" i="5" s="1"/>
  <c r="I38" i="5" s="1"/>
  <c r="I72" i="5" s="1"/>
  <c r="I74" i="5" s="1"/>
  <c r="I75" i="5" s="1"/>
  <c r="O87" i="4"/>
  <c r="AB23" i="2"/>
  <c r="G18" i="4"/>
  <c r="K25" i="5" l="1"/>
  <c r="K36" i="5" s="1"/>
  <c r="K38" i="5" s="1"/>
  <c r="K72" i="5" s="1"/>
  <c r="K74" i="5" s="1"/>
  <c r="K75" i="5" s="1"/>
  <c r="M25" i="5"/>
  <c r="M36" i="5" s="1"/>
  <c r="M38" i="5" s="1"/>
  <c r="M72" i="5" s="1"/>
  <c r="M74" i="5" s="1"/>
  <c r="M75" i="5" s="1"/>
  <c r="G13" i="1"/>
  <c r="P17" i="2" l="1"/>
  <c r="P19" i="2"/>
  <c r="N17" i="2"/>
  <c r="L17" i="2"/>
  <c r="P28" i="2"/>
  <c r="P29" i="2" s="1"/>
  <c r="V17" i="2" l="1"/>
  <c r="X17" i="2" s="1"/>
  <c r="AB17" i="2" s="1"/>
  <c r="V15" i="2" l="1"/>
  <c r="X15" i="2" s="1"/>
  <c r="AB15" i="2" s="1"/>
  <c r="I30" i="1" l="1"/>
  <c r="K87" i="4" l="1"/>
  <c r="K30" i="1"/>
  <c r="G20" i="1" l="1"/>
  <c r="M71" i="1" l="1"/>
  <c r="K71" i="1"/>
  <c r="G71" i="1"/>
  <c r="I71" i="1"/>
  <c r="M30" i="1" l="1"/>
  <c r="M36" i="1" s="1"/>
  <c r="M48" i="1" l="1"/>
  <c r="I32" i="1"/>
  <c r="N28" i="2"/>
  <c r="N29" i="2" s="1"/>
  <c r="P20" i="2"/>
  <c r="M73" i="1" l="1"/>
  <c r="M76" i="1" s="1"/>
  <c r="P24" i="2"/>
  <c r="P26" i="2" s="1"/>
  <c r="P31" i="2" s="1"/>
  <c r="I48" i="1"/>
  <c r="I73" i="1" s="1"/>
  <c r="I36" i="1"/>
  <c r="I78" i="1" l="1"/>
  <c r="I76" i="1"/>
  <c r="G59" i="4" l="1"/>
  <c r="L62" i="1" l="1"/>
  <c r="J62" i="1"/>
  <c r="G83" i="4"/>
  <c r="G85" i="4" l="1"/>
  <c r="V21" i="2" l="1"/>
  <c r="X21" i="2" s="1"/>
  <c r="AB21" i="2" s="1"/>
  <c r="Z16" i="2"/>
  <c r="L16" i="2" l="1"/>
  <c r="L20" i="2" s="1"/>
  <c r="L24" i="2" s="1"/>
  <c r="M87" i="4" l="1"/>
  <c r="V19" i="2" l="1"/>
  <c r="X19" i="2" s="1"/>
  <c r="AB19" i="2" s="1"/>
  <c r="V16" i="2"/>
  <c r="X16" i="2" s="1"/>
  <c r="AB16" i="2" s="1"/>
  <c r="Z20" i="2"/>
  <c r="T20" i="2"/>
  <c r="R20" i="2"/>
  <c r="N20" i="2"/>
  <c r="L26" i="2"/>
  <c r="J20" i="2"/>
  <c r="H20" i="2"/>
  <c r="F20" i="2"/>
  <c r="F24" i="2" l="1"/>
  <c r="F26" i="2" s="1"/>
  <c r="F31" i="2" s="1"/>
  <c r="H24" i="2"/>
  <c r="H26" i="2" s="1"/>
  <c r="H31" i="2" s="1"/>
  <c r="J24" i="2"/>
  <c r="J26" i="2" s="1"/>
  <c r="J31" i="2" s="1"/>
  <c r="R24" i="2"/>
  <c r="R26" i="2" s="1"/>
  <c r="R31" i="2" s="1"/>
  <c r="T24" i="2"/>
  <c r="T26" i="2" s="1"/>
  <c r="T31" i="2" s="1"/>
  <c r="N24" i="2"/>
  <c r="N26" i="2" s="1"/>
  <c r="N31" i="2" s="1"/>
  <c r="Z24" i="2"/>
  <c r="Z26" i="2" s="1"/>
  <c r="X20" i="2"/>
  <c r="X24" i="2" s="1"/>
  <c r="AB20" i="2"/>
  <c r="AB24" i="2" s="1"/>
  <c r="V20" i="2"/>
  <c r="V24" i="2" s="1"/>
  <c r="V26" i="2" l="1"/>
  <c r="L28" i="2"/>
  <c r="X26" i="2" l="1"/>
  <c r="V30" i="2"/>
  <c r="V27" i="2"/>
  <c r="AB26" i="2" l="1"/>
  <c r="Z27" i="2"/>
  <c r="Z29" i="2" s="1"/>
  <c r="Z31" i="2" s="1"/>
  <c r="X30" i="2"/>
  <c r="AB30" i="2" s="1"/>
  <c r="G21" i="1" l="1"/>
  <c r="G25" i="1" s="1"/>
  <c r="G50" i="4"/>
  <c r="G29" i="4"/>
  <c r="G27" i="1" l="1"/>
  <c r="G9" i="5"/>
  <c r="G25" i="5" s="1"/>
  <c r="G36" i="5" s="1"/>
  <c r="G38" i="5" s="1"/>
  <c r="G72" i="5" s="1"/>
  <c r="G74" i="5" s="1"/>
  <c r="G75" i="5" s="1"/>
  <c r="G30" i="1"/>
  <c r="G60" i="4"/>
  <c r="G30" i="4"/>
  <c r="G86" i="4" l="1"/>
  <c r="G87" i="4" s="1"/>
  <c r="V28" i="2" l="1"/>
  <c r="V29" i="2" s="1"/>
  <c r="V31" i="2" s="1"/>
  <c r="K48" i="1"/>
  <c r="K73" i="1" s="1"/>
  <c r="X28" i="2" l="1"/>
  <c r="AB28" i="2" s="1"/>
  <c r="L27" i="2"/>
  <c r="L29" i="2" s="1"/>
  <c r="L31" i="2" s="1"/>
  <c r="K76" i="1"/>
  <c r="G32" i="1"/>
  <c r="G48" i="1"/>
  <c r="G73" i="1" s="1"/>
  <c r="G76" i="1" s="1"/>
  <c r="G36" i="1" l="1"/>
  <c r="K36" i="1"/>
  <c r="G78" i="1"/>
  <c r="X27" i="2" l="1"/>
  <c r="X29" i="2" s="1"/>
  <c r="X31" i="2" s="1"/>
  <c r="AB27" i="2" l="1"/>
  <c r="AB29" i="2" s="1"/>
  <c r="AB31" i="2" s="1"/>
</calcChain>
</file>

<file path=xl/sharedStrings.xml><?xml version="1.0" encoding="utf-8"?>
<sst xmlns="http://schemas.openxmlformats.org/spreadsheetml/2006/main" count="407" uniqueCount="251">
  <si>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</si>
  <si>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</si>
  <si>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</si>
  <si>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</si>
  <si>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</si>
  <si>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</si>
  <si>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</si>
  <si>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</si>
  <si>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</si>
  <si>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</si>
  <si>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</si>
  <si>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</si>
  <si>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</si>
  <si>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</si>
  <si>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</si>
  <si>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</si>
  <si>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</si>
  <si>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</si>
  <si>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</si>
  <si>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</si>
  <si>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</si>
  <si>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</si>
  <si>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</si>
  <si>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</si>
  <si>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</si>
  <si>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</si>
  <si>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</si>
  <si>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</si>
  <si>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</si>
  <si>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</si>
  <si>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</si>
  <si>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</si>
  <si>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</si>
  <si>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</si>
  <si>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</si>
  <si>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</si>
  <si>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</si>
  <si>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</si>
  <si>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</si>
  <si>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</si>
  <si>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</si>
  <si>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</si>
  <si>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</si>
  <si>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</si>
  <si>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</si>
  <si>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</si>
  <si>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</si>
  <si>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</si>
  <si>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</si>
  <si>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</si>
  <si>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</si>
  <si>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year</t>
  </si>
  <si>
    <t xml:space="preserve">Cash and cash equivalents at end of year </t>
  </si>
  <si>
    <t xml:space="preserve">Issued and </t>
  </si>
  <si>
    <t>share capital</t>
  </si>
  <si>
    <t>Unappropriated</t>
  </si>
  <si>
    <t>Total</t>
  </si>
  <si>
    <t>Inventories</t>
  </si>
  <si>
    <t>Property, plant and equipment</t>
  </si>
  <si>
    <t>Goodwill</t>
  </si>
  <si>
    <t>Income tax payable</t>
  </si>
  <si>
    <t>Equity attributable to owners of the Company</t>
  </si>
  <si>
    <t>Exchange differences on translation of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</si>
  <si>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</si>
  <si>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</si>
  <si>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</si>
  <si>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</si>
  <si>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</si>
  <si>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</si>
  <si>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</si>
  <si>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</si>
  <si>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</si>
  <si>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</si>
  <si>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</si>
  <si>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</si>
  <si>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</si>
  <si>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</si>
  <si>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</si>
  <si>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</si>
  <si>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</si>
  <si>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</si>
  <si>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</si>
  <si>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</si>
  <si>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</si>
  <si>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</si>
  <si>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</si>
  <si>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</si>
  <si>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</si>
  <si>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 xml:space="preserve">   Trade and other receivables</t>
  </si>
  <si>
    <t>Supplemental cash flows information: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</si>
  <si>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</si>
  <si>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</si>
  <si>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</si>
  <si>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</si>
  <si>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</si>
  <si>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</si>
  <si>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</si>
  <si>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</si>
  <si>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</si>
  <si>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</si>
  <si>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</si>
  <si>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</si>
  <si>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</si>
  <si>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</si>
  <si>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</si>
  <si>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</si>
  <si>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</si>
  <si>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Payments of long-term employee benefits</t>
  </si>
  <si>
    <t xml:space="preserve">      900,000,000 ordinary shares of Baht 1 each</t>
  </si>
  <si>
    <t>Short-term loans from banks</t>
  </si>
  <si>
    <t>Current portion of long-term loans from banks</t>
  </si>
  <si>
    <t xml:space="preserve">Long-term loans from banks, net  </t>
  </si>
  <si>
    <t>Advance payments for purchases of goods</t>
  </si>
  <si>
    <t>Cash received from interest</t>
  </si>
  <si>
    <t xml:space="preserve">Other comprehensive income to be reclassified to profit 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</si>
  <si>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</si>
  <si>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</si>
  <si>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</si>
  <si>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</si>
  <si>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</si>
  <si>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</si>
  <si>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 xml:space="preserve">Increase (decrease) in accounts payable for purchases  </t>
  </si>
  <si>
    <t>Deferred tax liabilities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</si>
  <si>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</si>
  <si>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</si>
  <si>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</si>
  <si>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</si>
  <si>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</si>
  <si>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</si>
  <si>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</si>
  <si>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 xml:space="preserve">   - net of income tax</t>
  </si>
  <si>
    <t>Other non-current liabilities</t>
  </si>
  <si>
    <t>Non-controlling interests of the subsidiary</t>
  </si>
  <si>
    <t>the subsidiary</t>
  </si>
  <si>
    <t>Exchange gains</t>
  </si>
  <si>
    <t>Loss on derivatives</t>
  </si>
  <si>
    <t xml:space="preserve">   Finance cost</t>
  </si>
  <si>
    <t xml:space="preserve">   Finance income</t>
  </si>
  <si>
    <t xml:space="preserve">   at fair value through other comprehensive income</t>
  </si>
  <si>
    <t xml:space="preserve">Profit from operating activities before  </t>
  </si>
  <si>
    <t xml:space="preserve">   changes in operating assets and liabilities</t>
  </si>
  <si>
    <t>Net cash flows from operating activities</t>
  </si>
  <si>
    <t xml:space="preserve">   Corporate income tax paid</t>
  </si>
  <si>
    <t>Payment of principal portion of lease liabilities</t>
  </si>
  <si>
    <t>Interest paid</t>
  </si>
  <si>
    <t xml:space="preserve"> interests of</t>
  </si>
  <si>
    <t>(Unit: Baht per share)</t>
  </si>
  <si>
    <t>Gain on sale of debt investments at fair value</t>
  </si>
  <si>
    <t>Proceeds from sales of investment in bonds and debentures</t>
  </si>
  <si>
    <t>Net cash flows used in investing activities</t>
  </si>
  <si>
    <t xml:space="preserve">      at fair value through other comprehensive income </t>
  </si>
  <si>
    <t xml:space="preserve">      - net of income tax</t>
  </si>
  <si>
    <t>Non-cash items</t>
  </si>
  <si>
    <t xml:space="preserve">      other comprehensive income - net of income tax</t>
  </si>
  <si>
    <t>Long-term loans from related party</t>
  </si>
  <si>
    <t xml:space="preserve">   Increase in lease liabilities from increasing in lease agreement</t>
  </si>
  <si>
    <t>Profit (loss) for the year</t>
  </si>
  <si>
    <t>Income tax revenue (expenses)</t>
  </si>
  <si>
    <t>Profit (loss) attributable to:</t>
  </si>
  <si>
    <t>Basic earnings (loss) per share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</si>
  <si>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</si>
  <si>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</si>
  <si>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</si>
  <si>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Exchange losses</t>
  </si>
  <si>
    <t xml:space="preserve">   of property, plant and equipment</t>
  </si>
  <si>
    <t>Proceeds from sales of property, plant and equipment</t>
  </si>
  <si>
    <t>Acquisition of property, plant and equipment</t>
  </si>
  <si>
    <t xml:space="preserve">   Payable for purchases of property, plant and equipment</t>
  </si>
  <si>
    <t>Appropriated -</t>
  </si>
  <si>
    <t xml:space="preserve">    through other comprehensive income</t>
  </si>
  <si>
    <t>statutory reserve</t>
  </si>
  <si>
    <t>Other</t>
  </si>
  <si>
    <t>subsidiary over the</t>
  </si>
  <si>
    <t>carrying amount of the</t>
  </si>
  <si>
    <t>attributable to</t>
  </si>
  <si>
    <t>owners of</t>
  </si>
  <si>
    <t>Total equity</t>
  </si>
  <si>
    <t>Equity attributable</t>
  </si>
  <si>
    <t>to non-controlling</t>
  </si>
  <si>
    <t xml:space="preserve">   Other non-current liabilities</t>
  </si>
  <si>
    <t>Net cash flows used in financing activities</t>
  </si>
  <si>
    <t xml:space="preserve">   property, plant and equipment</t>
  </si>
  <si>
    <t xml:space="preserve">Advance payments for purchases of </t>
  </si>
  <si>
    <t xml:space="preserve">   Weighted average number of ordinary shares (shares)</t>
  </si>
  <si>
    <t>Changes in value</t>
  </si>
  <si>
    <t>of investments in debt</t>
  </si>
  <si>
    <t>through other</t>
  </si>
  <si>
    <t>instruments at fair value</t>
  </si>
  <si>
    <t>Balance as at 31 March 2025</t>
  </si>
  <si>
    <t>Balance as at 1 April 2024</t>
  </si>
  <si>
    <t>Trade and other current receivables</t>
  </si>
  <si>
    <t>Trade and other current payables</t>
  </si>
  <si>
    <t>Non-current provision for employee benefits</t>
  </si>
  <si>
    <t>Dividends received</t>
  </si>
  <si>
    <t>Gain on derivatives</t>
  </si>
  <si>
    <t>Subsidiary paid dividend to non-controlling</t>
  </si>
  <si>
    <t xml:space="preserve">   Reduction of inventories to net realisable value (reversal)</t>
  </si>
  <si>
    <t xml:space="preserve">   Long-term employee benefit expenses</t>
  </si>
  <si>
    <t xml:space="preserve">   Unrealised loss (gain) on exchange and derivatives</t>
  </si>
  <si>
    <t>Decrease (increase) in advance payments for purchases</t>
  </si>
  <si>
    <t>Cash paid for dividend</t>
  </si>
  <si>
    <t>For the year ended 31 March 2026</t>
  </si>
  <si>
    <t>Balance as at 1 April 2025</t>
  </si>
  <si>
    <t>Balance as at 31 March 2026</t>
  </si>
  <si>
    <t>As at 31 March 2026</t>
  </si>
  <si>
    <t>As at</t>
  </si>
  <si>
    <t>31 March 2026</t>
  </si>
  <si>
    <t>31 March 2025</t>
  </si>
  <si>
    <t>1 April 2024</t>
  </si>
  <si>
    <t>(Restated)</t>
  </si>
  <si>
    <t xml:space="preserve">   - as previously reported</t>
  </si>
  <si>
    <t xml:space="preserve">Cumulative effect of change in accounting policy </t>
  </si>
  <si>
    <t xml:space="preserve">   for investments in subsidiaries (Note 4)</t>
  </si>
  <si>
    <t>Balance as at 1 April 2024 - as restated</t>
  </si>
  <si>
    <t>Profit for the year - restated</t>
  </si>
  <si>
    <t>Balance as at 31 March 2025 - as restate</t>
  </si>
  <si>
    <t xml:space="preserve">   Share of profit from investments in subsidiaries</t>
  </si>
  <si>
    <t>Dividends paid (Note 28)</t>
  </si>
  <si>
    <t>Profit (loss) before income tax expense</t>
  </si>
  <si>
    <t>Loss on changes in fair value of debt instruments</t>
  </si>
  <si>
    <t xml:space="preserve">   Expected credit losses (reversal)</t>
  </si>
  <si>
    <t xml:space="preserve">   Gain on cancellation of lease agreement</t>
  </si>
  <si>
    <t xml:space="preserve">   Gain on sales and write-off of equipment and motor vehicles </t>
  </si>
  <si>
    <t xml:space="preserve">   Gain on sales of investment in bonds and debentures</t>
  </si>
  <si>
    <t>Increase in restricted bank deposits</t>
  </si>
  <si>
    <t>Increase in short-term loans from banks</t>
  </si>
  <si>
    <t>Decrease in translation adjustment</t>
  </si>
  <si>
    <t>Net decrease in cash and cash equivalents</t>
  </si>
  <si>
    <t xml:space="preserve">   Loss on change in fair value of investment in debt instruments</t>
  </si>
  <si>
    <t xml:space="preserve">   Gain on sale of debt investments at fair value through </t>
  </si>
  <si>
    <t>Balance as at 1 April 2025 - as restated</t>
  </si>
  <si>
    <t>Share of profit from investments in subsidiaries</t>
  </si>
  <si>
    <t>Earnings per share</t>
  </si>
  <si>
    <t xml:space="preserve">   financial statements in foreign currency of subsidiaries</t>
  </si>
  <si>
    <t xml:space="preserve">   of subsidiaries - net of income tax</t>
  </si>
  <si>
    <t xml:space="preserve">  through other comprehensive income of subsidiaries</t>
  </si>
  <si>
    <t xml:space="preserve">Remeasurement gain (loss) of employee retirement pension </t>
  </si>
  <si>
    <t xml:space="preserve">   interest of the subsidiary (Note 13)</t>
  </si>
  <si>
    <t>of subsidiaries</t>
  </si>
  <si>
    <t xml:space="preserve">   Remeasurement loss of other employee benefits</t>
  </si>
  <si>
    <t>Cash paid for investment in bonds and debentures</t>
  </si>
  <si>
    <t>Dividend paid non-controlling interests of the subsidiary</t>
  </si>
  <si>
    <t xml:space="preserve">   Remeasurement gain (loss) of employee retirement pension</t>
  </si>
  <si>
    <t xml:space="preserve">Total comprehensive income for the year </t>
  </si>
  <si>
    <t xml:space="preserve">   - restated</t>
  </si>
  <si>
    <t xml:space="preserve">Gain on sale of debt investments at fair value through </t>
  </si>
  <si>
    <t xml:space="preserve">   other comprehensive income - restated</t>
  </si>
  <si>
    <t>Operating profit (loss)</t>
  </si>
  <si>
    <t>Loss for the year</t>
  </si>
  <si>
    <t>Cash received from long-term loans from banks</t>
  </si>
  <si>
    <t>Repayments of long-term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</si>
</sst>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  <numFmt numFmtId="202" formatCode="#,##0.0_);\(#,##0.0\)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u/>
      <sz val="13"/>
      <name val="Arial"/>
      <family val="2"/>
    </font>
    <font>
      <i/>
      <sz val="13"/>
      <name val="Arial"/>
      <family val="2"/>
    </font>
    <font>
      <sz val="11"/>
      <color theme="1"/>
      <name val="Arial"/>
      <family val="2"/>
    </font>
    <font>
      <b/>
      <i/>
      <sz val="13"/>
      <name val="Arial"/>
      <family val="2"/>
    </font>
    <font>
      <sz val="13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89">
    <xf numFmtId="0" fontId="0" fillId="0" borderId="0" xfId="0"/>
    <xf numFmtId="0" fontId="8" fillId="0" borderId="0" xfId="0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0" fontId="79" fillId="0" borderId="0" xfId="0" applyFont="1" applyAlignment="1">
      <alignment horizontal="left" vertical="center"/>
    </xf>
    <xf numFmtId="37" fontId="80" fillId="0" borderId="0" xfId="0" applyNumberFormat="1" applyFont="1" applyAlignment="1">
      <alignment vertical="center"/>
    </xf>
    <xf numFmtId="37" fontId="80" fillId="0" borderId="0" xfId="0" applyNumberFormat="1" applyFont="1" applyAlignment="1">
      <alignment horizontal="right" vertical="center"/>
    </xf>
    <xf numFmtId="37" fontId="80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64" fontId="81" fillId="0" borderId="0" xfId="0" applyNumberFormat="1" applyFont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64" fontId="80" fillId="0" borderId="0" xfId="0" applyNumberFormat="1" applyFont="1" applyAlignment="1">
      <alignment vertical="center"/>
    </xf>
    <xf numFmtId="0" fontId="82" fillId="0" borderId="0" xfId="0" applyFont="1" applyAlignment="1">
      <alignment horizontal="center" vertical="center"/>
    </xf>
    <xf numFmtId="41" fontId="80" fillId="0" borderId="0" xfId="0" applyNumberFormat="1" applyFont="1" applyAlignment="1">
      <alignment horizontal="right" vertical="center"/>
    </xf>
    <xf numFmtId="0" fontId="80" fillId="0" borderId="0" xfId="0" applyFont="1" applyAlignment="1">
      <alignment vertical="center"/>
    </xf>
    <xf numFmtId="41" fontId="80" fillId="0" borderId="1" xfId="0" applyNumberFormat="1" applyFont="1" applyBorder="1" applyAlignment="1">
      <alignment horizontal="right" vertical="center"/>
    </xf>
    <xf numFmtId="41" fontId="80" fillId="0" borderId="5" xfId="0" applyNumberFormat="1" applyFont="1" applyBorder="1" applyAlignment="1">
      <alignment horizontal="right" vertical="center"/>
    </xf>
    <xf numFmtId="200" fontId="80" fillId="0" borderId="0" xfId="0" applyNumberFormat="1" applyFont="1" applyAlignment="1">
      <alignment vertical="center"/>
    </xf>
    <xf numFmtId="200" fontId="8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164" fontId="8" fillId="0" borderId="0" xfId="2440" applyNumberFormat="1" applyFon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0" fontId="8" fillId="0" borderId="0" xfId="2441" applyNumberFormat="1" applyFont="1" applyFill="1" applyAlignment="1">
      <alignment vertical="center"/>
    </xf>
    <xf numFmtId="43" fontId="80" fillId="0" borderId="0" xfId="2440" applyFont="1" applyFill="1" applyAlignment="1">
      <alignment vertical="center"/>
    </xf>
    <xf numFmtId="43" fontId="80" fillId="0" borderId="0" xfId="2440" applyFont="1" applyFill="1" applyBorder="1" applyAlignment="1">
      <alignment vertical="center"/>
    </xf>
    <xf numFmtId="164" fontId="80" fillId="0" borderId="1" xfId="0" applyNumberFormat="1" applyFont="1" applyBorder="1" applyAlignment="1">
      <alignment horizontal="center" vertical="center"/>
    </xf>
    <xf numFmtId="37" fontId="80" fillId="0" borderId="6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244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" fontId="83" fillId="0" borderId="0" xfId="0" applyNumberFormat="1" applyFont="1" applyAlignment="1">
      <alignment vertical="center" wrapText="1"/>
    </xf>
    <xf numFmtId="41" fontId="8" fillId="0" borderId="2" xfId="0" applyNumberFormat="1" applyFont="1" applyBorder="1" applyAlignment="1">
      <alignment horizontal="right" vertical="center"/>
    </xf>
    <xf numFmtId="0" fontId="83" fillId="0" borderId="0" xfId="0" applyFont="1" applyAlignment="1">
      <alignment vertical="center" wrapText="1"/>
    </xf>
    <xf numFmtId="41" fontId="8" fillId="0" borderId="3" xfId="0" applyNumberFormat="1" applyFont="1" applyBorder="1" applyAlignment="1">
      <alignment horizontal="right" vertical="center"/>
    </xf>
    <xf numFmtId="201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49" fontId="8" fillId="0" borderId="0" xfId="0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41" fontId="8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83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199" fontId="8" fillId="0" borderId="0" xfId="0" applyNumberFormat="1" applyFont="1" applyAlignment="1">
      <alignment horizontal="right" vertical="center"/>
    </xf>
    <xf numFmtId="164" fontId="79" fillId="0" borderId="0" xfId="0" applyNumberFormat="1" applyFont="1" applyAlignment="1">
      <alignment horizontal="left" vertical="center"/>
    </xf>
    <xf numFmtId="41" fontId="80" fillId="0" borderId="6" xfId="0" applyNumberFormat="1" applyFont="1" applyBorder="1" applyAlignment="1">
      <alignment horizontal="right" vertical="center"/>
    </xf>
    <xf numFmtId="164" fontId="79" fillId="0" borderId="0" xfId="0" applyNumberFormat="1" applyFont="1" applyAlignment="1">
      <alignment vertical="center"/>
    </xf>
    <xf numFmtId="0" fontId="84" fillId="0" borderId="0" xfId="0" applyFont="1" applyAlignment="1">
      <alignment horizontal="center" vertical="center"/>
    </xf>
    <xf numFmtId="164" fontId="85" fillId="0" borderId="0" xfId="0" applyNumberFormat="1" applyFont="1" applyAlignment="1">
      <alignment horizontal="center" vertical="center"/>
    </xf>
    <xf numFmtId="202" fontId="10" fillId="0" borderId="0" xfId="0" applyNumberFormat="1" applyFont="1" applyAlignment="1">
      <alignment horizontal="center" vertical="center"/>
    </xf>
    <xf numFmtId="37" fontId="80" fillId="0" borderId="6" xfId="0" applyNumberFormat="1" applyFont="1" applyBorder="1" applyAlignment="1">
      <alignment horizontal="center" vertical="center"/>
    </xf>
    <xf numFmtId="37" fontId="80" fillId="0" borderId="1" xfId="0" applyNumberFormat="1" applyFont="1" applyBorder="1" applyAlignment="1">
      <alignment horizontal="center" vertical="center"/>
    </xf>
    <xf numFmtId="164" fontId="80" fillId="0" borderId="1" xfId="0" applyNumberFormat="1" applyFont="1" applyBorder="1" applyAlignment="1">
      <alignment horizontal="center" vertical="center"/>
    </xf>
    <xf numFmtId="37" fontId="79" fillId="0" borderId="1" xfId="0" applyNumberFormat="1" applyFont="1" applyBorder="1" applyAlignment="1">
      <alignment horizontal="center" vertical="center"/>
    </xf>
    <xf numFmtId="37" fontId="80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1" defaultTableStyle="TableStyleMedium9" defaultPivotStyle="PivotStyleLight16">
    <tableStyle name="Invisible" pivot="0" table="0" count="0" xr9:uid="{15C14EB6-806C-4C11-8E63-F9B51DCF34F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rudi.Khainunlong\AppData\Local\Microsoft\Windows\INetCache\Content.Outlook\MJN6HO77\P405_BSPLE_31Mar26_18May2026.xlsx" TargetMode="External"/><Relationship Id="rId1" Type="http://schemas.openxmlformats.org/officeDocument/2006/relationships/externalLinkPath" Target="file:///C:\Users\Rungrudi.Khainunlong\AppData\Local\Microsoft\Windows\INetCache\Content.Outlook\MJN6HO77\P405_BSPLE_31Mar26_18May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"/>
      <sheetName val="CE-Conso"/>
      <sheetName val="CE-TheCom "/>
      <sheetName val="BS"/>
      <sheetName val="CE-TheCom"/>
      <sheetName val="CF"/>
    </sheetNames>
    <sheetDataSet>
      <sheetData sheetId="0" refreshError="1">
        <row r="31">
          <cell r="K31">
            <v>-177359313.00000003</v>
          </cell>
          <cell r="M31">
            <v>1155031732.9999998</v>
          </cell>
        </row>
        <row r="56">
          <cell r="M56">
            <v>-1490404615</v>
          </cell>
        </row>
        <row r="59">
          <cell r="I59">
            <v>-4546279</v>
          </cell>
        </row>
        <row r="62">
          <cell r="I62">
            <v>6166592</v>
          </cell>
        </row>
        <row r="70">
          <cell r="M70">
            <v>8863051</v>
          </cell>
        </row>
      </sheetData>
      <sheetData sheetId="1" refreshError="1"/>
      <sheetData sheetId="2" refreshError="1"/>
      <sheetData sheetId="3" refreshError="1">
        <row r="76">
          <cell r="K76">
            <v>900000000</v>
          </cell>
          <cell r="M76">
            <v>900000000</v>
          </cell>
        </row>
        <row r="77">
          <cell r="K77">
            <v>1908449678</v>
          </cell>
          <cell r="M77">
            <v>1908449678</v>
          </cell>
        </row>
        <row r="79">
          <cell r="K79">
            <v>96000000</v>
          </cell>
          <cell r="M79">
            <v>96000000</v>
          </cell>
        </row>
        <row r="80">
          <cell r="K80">
            <v>17362595498</v>
          </cell>
          <cell r="M80">
            <v>17728771628</v>
          </cell>
        </row>
        <row r="81">
          <cell r="K81">
            <v>-976815602</v>
          </cell>
          <cell r="M81">
            <v>-1168109945</v>
          </cell>
        </row>
        <row r="84">
          <cell r="M84">
            <v>19465111361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5"/>
  <sheetViews>
    <sheetView showGridLines="0" view="pageBreakPreview" topLeftCell="A25" zoomScale="85" zoomScaleNormal="55" zoomScaleSheetLayoutView="85" workbookViewId="0">
      <selection activeCell="C34" sqref="C34"/>
    </sheetView>
  </sheetViews>
  <sheetFormatPr defaultColWidth="10.6640625" defaultRowHeight="24" customHeight="1"/>
  <cols>
    <col min="1" max="1" width="18.6640625" style="36" customWidth="1"/>
    <col min="2" max="2" width="14.33203125" style="36" customWidth="1"/>
    <col min="3" max="3" width="7.6640625" style="36" customWidth="1"/>
    <col min="4" max="4" width="3.6640625" style="36" customWidth="1"/>
    <col min="5" max="5" width="6" style="39" customWidth="1"/>
    <col min="6" max="6" width="1.6640625" style="36" customWidth="1"/>
    <col min="7" max="7" width="17.6640625" style="37" customWidth="1"/>
    <col min="8" max="8" width="1.6640625" style="37" customWidth="1"/>
    <col min="9" max="9" width="17.6640625" style="37" customWidth="1"/>
    <col min="10" max="10" width="1.6640625" style="36" customWidth="1"/>
    <col min="11" max="11" width="17" style="37" customWidth="1"/>
    <col min="12" max="12" width="1.6640625" style="37" customWidth="1"/>
    <col min="13" max="13" width="17.6640625" style="37" customWidth="1"/>
    <col min="14" max="14" width="0.6640625" style="36" customWidth="1"/>
    <col min="15" max="15" width="17.6640625" style="37" customWidth="1"/>
    <col min="16" max="16" width="0.6640625" style="36" customWidth="1"/>
    <col min="17" max="17" width="16.44140625" style="36" bestFit="1" customWidth="1"/>
    <col min="18" max="18" width="14.88671875" style="36" customWidth="1"/>
    <col min="19" max="19" width="16" style="36" customWidth="1"/>
    <col min="20" max="20" width="14" style="36" bestFit="1" customWidth="1"/>
    <col min="21" max="21" width="12.5546875" style="36" customWidth="1"/>
    <col min="22" max="22" width="10.6640625" style="36" customWidth="1"/>
    <col min="23" max="23" width="31.6640625" style="36" bestFit="1" customWidth="1"/>
    <col min="24" max="24" width="17" style="36" bestFit="1" customWidth="1"/>
    <col min="25" max="16384" width="10.6640625" style="36"/>
  </cols>
  <sheetData>
    <row r="1" spans="1:18" ht="24" customHeight="1">
      <c r="A1" s="3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8" ht="24" customHeight="1">
      <c r="A2" s="3" t="s">
        <v>100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8" ht="24" customHeight="1">
      <c r="A3" s="3" t="s">
        <v>204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N3" s="35"/>
      <c r="P3" s="35"/>
    </row>
    <row r="4" spans="1:18" ht="24" customHeight="1">
      <c r="E4" s="36"/>
      <c r="G4" s="36"/>
      <c r="H4" s="36"/>
      <c r="I4" s="36"/>
      <c r="K4" s="36"/>
      <c r="L4" s="36"/>
      <c r="M4" s="38"/>
      <c r="O4" s="38" t="s">
        <v>1</v>
      </c>
    </row>
    <row r="5" spans="1:18" ht="24" customHeight="1">
      <c r="A5" s="39"/>
      <c r="B5" s="39"/>
      <c r="C5" s="39"/>
      <c r="D5" s="39"/>
      <c r="E5" s="1"/>
      <c r="F5" s="37"/>
      <c r="G5" s="87" t="s">
        <v>2</v>
      </c>
      <c r="H5" s="87"/>
      <c r="I5" s="87"/>
      <c r="K5" s="87" t="s">
        <v>3</v>
      </c>
      <c r="L5" s="87"/>
      <c r="M5" s="87"/>
      <c r="N5" s="87"/>
      <c r="O5" s="87"/>
      <c r="P5" s="40"/>
    </row>
    <row r="6" spans="1:18" ht="24" customHeight="1">
      <c r="A6" s="39"/>
      <c r="B6" s="39"/>
      <c r="C6" s="39"/>
      <c r="D6" s="39"/>
      <c r="E6" s="1"/>
      <c r="F6" s="37"/>
      <c r="G6" s="41" t="s">
        <v>205</v>
      </c>
      <c r="H6" s="42"/>
      <c r="I6" s="41" t="s">
        <v>205</v>
      </c>
      <c r="J6" s="42"/>
      <c r="K6" s="41" t="s">
        <v>205</v>
      </c>
      <c r="L6" s="42"/>
      <c r="M6" s="41" t="s">
        <v>205</v>
      </c>
      <c r="N6" s="42"/>
      <c r="O6" s="41" t="s">
        <v>205</v>
      </c>
      <c r="P6" s="40"/>
    </row>
    <row r="7" spans="1:18" ht="24" customHeight="1">
      <c r="E7" s="43" t="s">
        <v>4</v>
      </c>
      <c r="F7" s="37"/>
      <c r="G7" s="44" t="s">
        <v>206</v>
      </c>
      <c r="H7" s="45"/>
      <c r="I7" s="44" t="s">
        <v>207</v>
      </c>
      <c r="J7" s="45"/>
      <c r="K7" s="44" t="s">
        <v>206</v>
      </c>
      <c r="L7" s="45"/>
      <c r="M7" s="44" t="s">
        <v>207</v>
      </c>
      <c r="N7" s="45"/>
      <c r="O7" s="44" t="s">
        <v>208</v>
      </c>
      <c r="P7" s="45"/>
    </row>
    <row r="8" spans="1:18" ht="24" customHeight="1">
      <c r="E8" s="41"/>
      <c r="F8" s="37"/>
      <c r="G8" s="56"/>
      <c r="H8" s="45"/>
      <c r="I8" s="56"/>
      <c r="J8" s="45"/>
      <c r="K8" s="56"/>
      <c r="L8" s="45"/>
      <c r="M8" s="41" t="s">
        <v>209</v>
      </c>
      <c r="O8" s="41" t="s">
        <v>209</v>
      </c>
      <c r="P8" s="45"/>
    </row>
    <row r="9" spans="1:18" ht="24" customHeight="1">
      <c r="A9" s="3" t="s">
        <v>5</v>
      </c>
      <c r="G9" s="41"/>
      <c r="H9" s="41"/>
      <c r="I9" s="41"/>
      <c r="K9" s="41"/>
      <c r="L9" s="41"/>
      <c r="M9" s="36"/>
      <c r="O9" s="36"/>
    </row>
    <row r="10" spans="1:18" ht="24" customHeight="1">
      <c r="A10" s="3" t="s">
        <v>6</v>
      </c>
      <c r="G10" s="41"/>
      <c r="H10" s="41"/>
      <c r="I10" s="41"/>
      <c r="K10" s="41"/>
      <c r="L10" s="41"/>
      <c r="M10" s="41"/>
      <c r="O10" s="41"/>
    </row>
    <row r="11" spans="1:18" ht="24" customHeight="1">
      <c r="A11" s="1" t="s">
        <v>7</v>
      </c>
      <c r="E11" s="46">
        <v>8</v>
      </c>
      <c r="G11" s="27">
        <v>1133858880</v>
      </c>
      <c r="H11" s="27"/>
      <c r="I11" s="27">
        <v>1395184969</v>
      </c>
      <c r="J11" s="27"/>
      <c r="K11" s="27">
        <v>14439436</v>
      </c>
      <c r="L11" s="27"/>
      <c r="M11" s="27">
        <v>29583395</v>
      </c>
      <c r="N11" s="27"/>
      <c r="O11" s="27">
        <v>52992638</v>
      </c>
      <c r="P11" s="27"/>
    </row>
    <row r="12" spans="1:18" ht="24" customHeight="1">
      <c r="A12" s="1" t="s">
        <v>190</v>
      </c>
      <c r="E12" s="46">
        <v>9</v>
      </c>
      <c r="G12" s="27">
        <v>3445224971</v>
      </c>
      <c r="H12" s="27"/>
      <c r="I12" s="27">
        <v>3452720518</v>
      </c>
      <c r="J12" s="27"/>
      <c r="K12" s="27">
        <v>1391109125</v>
      </c>
      <c r="L12" s="27"/>
      <c r="M12" s="27">
        <v>1468205991</v>
      </c>
      <c r="N12" s="27"/>
      <c r="O12" s="27">
        <v>1472480173</v>
      </c>
      <c r="P12" s="27"/>
    </row>
    <row r="13" spans="1:18" ht="24" customHeight="1">
      <c r="A13" s="1" t="s">
        <v>57</v>
      </c>
      <c r="E13" s="46">
        <v>10</v>
      </c>
      <c r="G13" s="27">
        <v>5231082305</v>
      </c>
      <c r="H13" s="27"/>
      <c r="I13" s="27">
        <v>5434358858</v>
      </c>
      <c r="J13" s="27"/>
      <c r="K13" s="27">
        <v>1304519785</v>
      </c>
      <c r="L13" s="27"/>
      <c r="M13" s="27">
        <v>1354676510</v>
      </c>
      <c r="N13" s="27"/>
      <c r="O13" s="27">
        <v>1232763235</v>
      </c>
      <c r="P13" s="27"/>
    </row>
    <row r="14" spans="1:18" ht="24" customHeight="1">
      <c r="A14" s="1" t="s">
        <v>112</v>
      </c>
      <c r="E14" s="46"/>
      <c r="G14" s="27">
        <v>400943515</v>
      </c>
      <c r="H14" s="27"/>
      <c r="I14" s="27">
        <v>202073375</v>
      </c>
      <c r="J14" s="27"/>
      <c r="K14" s="27">
        <v>25850194</v>
      </c>
      <c r="L14" s="27"/>
      <c r="M14" s="27">
        <v>24204387</v>
      </c>
      <c r="N14" s="27"/>
      <c r="O14" s="27">
        <v>13163915</v>
      </c>
      <c r="P14" s="27"/>
    </row>
    <row r="15" spans="1:18" ht="24" customHeight="1">
      <c r="A15" s="1" t="s">
        <v>85</v>
      </c>
      <c r="E15" s="46"/>
      <c r="G15" s="27">
        <v>116638601</v>
      </c>
      <c r="H15" s="27"/>
      <c r="I15" s="27">
        <v>117514871</v>
      </c>
      <c r="J15" s="27"/>
      <c r="K15" s="27">
        <v>87576649</v>
      </c>
      <c r="L15" s="27"/>
      <c r="M15" s="27">
        <v>80671083</v>
      </c>
      <c r="N15" s="27"/>
      <c r="O15" s="27">
        <v>82518965</v>
      </c>
      <c r="P15" s="27"/>
      <c r="R15" s="47"/>
    </row>
    <row r="16" spans="1:18" ht="24" customHeight="1">
      <c r="A16" s="1" t="s">
        <v>123</v>
      </c>
      <c r="E16" s="46">
        <v>11</v>
      </c>
      <c r="G16" s="27">
        <v>236474179</v>
      </c>
      <c r="H16" s="27"/>
      <c r="I16" s="27">
        <v>59437022</v>
      </c>
      <c r="J16" s="27"/>
      <c r="K16" s="27">
        <v>212123</v>
      </c>
      <c r="L16" s="27"/>
      <c r="M16" s="27">
        <v>3235495</v>
      </c>
      <c r="N16" s="27"/>
      <c r="O16" s="27">
        <v>327155</v>
      </c>
      <c r="P16" s="27"/>
      <c r="R16" s="47"/>
    </row>
    <row r="17" spans="1:18" ht="24" customHeight="1">
      <c r="A17" s="1" t="s">
        <v>84</v>
      </c>
      <c r="E17" s="46"/>
      <c r="G17" s="27">
        <v>153569954</v>
      </c>
      <c r="H17" s="27"/>
      <c r="I17" s="27">
        <v>226525126</v>
      </c>
      <c r="J17" s="27"/>
      <c r="K17" s="27">
        <v>20263225</v>
      </c>
      <c r="L17" s="27"/>
      <c r="M17" s="27">
        <v>26556872</v>
      </c>
      <c r="N17" s="27"/>
      <c r="O17" s="27">
        <v>23423117</v>
      </c>
      <c r="P17" s="27"/>
      <c r="R17" s="47"/>
    </row>
    <row r="18" spans="1:18" ht="24" customHeight="1">
      <c r="A18" s="3" t="s">
        <v>8</v>
      </c>
      <c r="E18" s="46"/>
      <c r="G18" s="48">
        <f>SUM(G11:G17)</f>
        <v>10717792405</v>
      </c>
      <c r="H18" s="27"/>
      <c r="I18" s="48">
        <f>SUM(I11:I17)</f>
        <v>10887814739</v>
      </c>
      <c r="J18" s="27"/>
      <c r="K18" s="48">
        <f>SUM(K11:K17)</f>
        <v>2843970537</v>
      </c>
      <c r="L18" s="27"/>
      <c r="M18" s="48">
        <f>SUM(M11:M17)</f>
        <v>2987133733</v>
      </c>
      <c r="N18" s="27"/>
      <c r="O18" s="48">
        <f>SUM(O11:O17)</f>
        <v>2877669198</v>
      </c>
      <c r="P18" s="27"/>
      <c r="R18" s="49"/>
    </row>
    <row r="19" spans="1:18" ht="24" customHeight="1">
      <c r="A19" s="3" t="s">
        <v>9</v>
      </c>
      <c r="E19" s="46"/>
      <c r="G19" s="27"/>
      <c r="H19" s="27"/>
      <c r="I19" s="27"/>
      <c r="J19" s="27"/>
      <c r="K19" s="27"/>
      <c r="L19" s="27"/>
      <c r="M19" s="27"/>
      <c r="N19" s="27"/>
      <c r="O19" s="27"/>
      <c r="P19" s="27"/>
      <c r="R19" s="47"/>
    </row>
    <row r="20" spans="1:18" ht="24" customHeight="1">
      <c r="A20" s="1" t="s">
        <v>78</v>
      </c>
      <c r="E20" s="46">
        <v>12</v>
      </c>
      <c r="G20" s="27">
        <v>1017382</v>
      </c>
      <c r="H20" s="27"/>
      <c r="I20" s="27">
        <v>691745</v>
      </c>
      <c r="J20" s="27"/>
      <c r="K20" s="27">
        <v>0</v>
      </c>
      <c r="L20" s="27"/>
      <c r="M20" s="27">
        <v>0</v>
      </c>
      <c r="N20" s="27"/>
      <c r="O20" s="27">
        <v>0</v>
      </c>
      <c r="P20" s="27"/>
      <c r="R20" s="47"/>
    </row>
    <row r="21" spans="1:18" ht="24" customHeight="1">
      <c r="A21" s="1" t="s">
        <v>10</v>
      </c>
      <c r="E21" s="46">
        <v>13</v>
      </c>
      <c r="G21" s="27">
        <v>0</v>
      </c>
      <c r="H21" s="27"/>
      <c r="I21" s="27">
        <v>0</v>
      </c>
      <c r="J21" s="27"/>
      <c r="K21" s="27">
        <v>19703117303</v>
      </c>
      <c r="L21" s="27"/>
      <c r="M21" s="27">
        <v>19493429708</v>
      </c>
      <c r="N21" s="27"/>
      <c r="O21" s="27">
        <v>20253763827</v>
      </c>
      <c r="P21" s="27"/>
      <c r="R21" s="47"/>
    </row>
    <row r="22" spans="1:18" ht="24" customHeight="1">
      <c r="A22" s="1" t="s">
        <v>58</v>
      </c>
      <c r="E22" s="46">
        <v>14</v>
      </c>
      <c r="G22" s="27">
        <v>13766417857</v>
      </c>
      <c r="H22" s="27"/>
      <c r="I22" s="27">
        <v>14646894330</v>
      </c>
      <c r="J22" s="27"/>
      <c r="K22" s="27">
        <v>2640247324</v>
      </c>
      <c r="L22" s="27"/>
      <c r="M22" s="27">
        <v>2727611146</v>
      </c>
      <c r="N22" s="27"/>
      <c r="O22" s="27">
        <v>2944491115</v>
      </c>
      <c r="P22" s="27"/>
    </row>
    <row r="23" spans="1:18" ht="24" customHeight="1">
      <c r="A23" s="1" t="s">
        <v>87</v>
      </c>
      <c r="E23" s="46">
        <v>26</v>
      </c>
      <c r="G23" s="27">
        <v>209326093</v>
      </c>
      <c r="H23" s="27"/>
      <c r="I23" s="27">
        <v>127975670</v>
      </c>
      <c r="J23" s="27"/>
      <c r="K23" s="27">
        <v>68848125</v>
      </c>
      <c r="L23" s="27"/>
      <c r="M23" s="27">
        <v>28743607</v>
      </c>
      <c r="N23" s="27"/>
      <c r="O23" s="27">
        <v>75899549</v>
      </c>
      <c r="P23" s="27"/>
    </row>
    <row r="24" spans="1:18" ht="24" customHeight="1">
      <c r="A24" s="1" t="s">
        <v>59</v>
      </c>
      <c r="E24" s="46"/>
      <c r="G24" s="27">
        <v>3164328</v>
      </c>
      <c r="H24" s="27"/>
      <c r="I24" s="27">
        <v>3164328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</row>
    <row r="25" spans="1:18" ht="24" customHeight="1">
      <c r="A25" s="1" t="s">
        <v>182</v>
      </c>
      <c r="E25" s="46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8" ht="24" customHeight="1">
      <c r="A26" s="1" t="s">
        <v>181</v>
      </c>
      <c r="E26" s="46"/>
      <c r="G26" s="27">
        <v>203074703</v>
      </c>
      <c r="H26" s="27"/>
      <c r="I26" s="27">
        <v>122476561</v>
      </c>
      <c r="J26" s="27"/>
      <c r="K26" s="27">
        <v>11799015</v>
      </c>
      <c r="L26" s="27"/>
      <c r="M26" s="27">
        <v>22598434</v>
      </c>
      <c r="N26" s="27"/>
      <c r="O26" s="27">
        <v>248744</v>
      </c>
      <c r="P26" s="27"/>
    </row>
    <row r="27" spans="1:18" ht="24" customHeight="1">
      <c r="A27" s="1" t="s">
        <v>124</v>
      </c>
      <c r="E27" s="46">
        <v>11</v>
      </c>
      <c r="G27" s="27">
        <v>90872244</v>
      </c>
      <c r="H27" s="27"/>
      <c r="I27" s="27">
        <v>163328312</v>
      </c>
      <c r="J27" s="27"/>
      <c r="K27" s="27">
        <v>0</v>
      </c>
      <c r="L27" s="27"/>
      <c r="M27" s="27">
        <v>0</v>
      </c>
      <c r="N27" s="27"/>
      <c r="O27" s="27">
        <v>0</v>
      </c>
      <c r="P27" s="27"/>
    </row>
    <row r="28" spans="1:18" ht="24" customHeight="1">
      <c r="A28" s="1" t="s">
        <v>11</v>
      </c>
      <c r="E28" s="46"/>
      <c r="G28" s="2">
        <v>38244177</v>
      </c>
      <c r="H28" s="27"/>
      <c r="I28" s="2">
        <v>36799569</v>
      </c>
      <c r="J28" s="27"/>
      <c r="K28" s="2">
        <v>11031871</v>
      </c>
      <c r="L28" s="27"/>
      <c r="M28" s="2">
        <v>8055145</v>
      </c>
      <c r="N28" s="27"/>
      <c r="O28" s="2">
        <v>10250855</v>
      </c>
      <c r="P28" s="27"/>
    </row>
    <row r="29" spans="1:18" ht="24" customHeight="1">
      <c r="A29" s="3" t="s">
        <v>12</v>
      </c>
      <c r="E29" s="36"/>
      <c r="G29" s="48">
        <f>SUM(G20:G28)</f>
        <v>14312116784</v>
      </c>
      <c r="H29" s="27"/>
      <c r="I29" s="48">
        <f>SUM(I20:I28)</f>
        <v>15101330515</v>
      </c>
      <c r="J29" s="27"/>
      <c r="K29" s="48">
        <f>SUM(K20:K28)</f>
        <v>22435043638</v>
      </c>
      <c r="L29" s="27"/>
      <c r="M29" s="48">
        <f>SUM(M20:M28)</f>
        <v>22280438040</v>
      </c>
      <c r="N29" s="27"/>
      <c r="O29" s="48">
        <f>SUM(O20:O28)</f>
        <v>23284654090</v>
      </c>
      <c r="P29" s="27"/>
    </row>
    <row r="30" spans="1:18" ht="24" customHeight="1" thickBot="1">
      <c r="A30" s="3" t="s">
        <v>13</v>
      </c>
      <c r="G30" s="50">
        <f>G18+G29</f>
        <v>25029909189</v>
      </c>
      <c r="H30" s="27"/>
      <c r="I30" s="50">
        <f>I18+I29</f>
        <v>25989145254</v>
      </c>
      <c r="J30" s="27"/>
      <c r="K30" s="50">
        <f>K18+K29</f>
        <v>25279014175</v>
      </c>
      <c r="L30" s="27"/>
      <c r="M30" s="50">
        <f>M18+M29</f>
        <v>25267571773</v>
      </c>
      <c r="N30" s="27"/>
      <c r="O30" s="50">
        <f>O18+O29</f>
        <v>26162323288</v>
      </c>
      <c r="P30" s="27"/>
    </row>
    <row r="31" spans="1:18" ht="24" customHeight="1" thickTop="1"/>
    <row r="33" spans="1:16" ht="24" customHeight="1">
      <c r="A33" s="36" t="s">
        <v>14</v>
      </c>
    </row>
    <row r="34" spans="1:16" ht="24" customHeight="1">
      <c r="A34" s="3" t="s">
        <v>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ht="24" customHeight="1">
      <c r="A35" s="3" t="s">
        <v>101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ht="24" customHeight="1">
      <c r="A36" s="3" t="s">
        <v>204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N36" s="35"/>
      <c r="P36" s="35"/>
    </row>
    <row r="37" spans="1:16" ht="24" customHeight="1">
      <c r="E37" s="36"/>
      <c r="G37" s="36"/>
      <c r="H37" s="36"/>
      <c r="I37" s="36"/>
      <c r="K37" s="36"/>
      <c r="L37" s="36"/>
      <c r="M37" s="38"/>
      <c r="O37" s="38" t="s">
        <v>1</v>
      </c>
    </row>
    <row r="38" spans="1:16" ht="24" customHeight="1">
      <c r="A38" s="39"/>
      <c r="B38" s="39"/>
      <c r="C38" s="39"/>
      <c r="D38" s="39"/>
      <c r="E38" s="1"/>
      <c r="F38" s="37"/>
      <c r="G38" s="87" t="s">
        <v>2</v>
      </c>
      <c r="H38" s="87"/>
      <c r="I38" s="87"/>
      <c r="J38" s="87"/>
      <c r="K38" s="87" t="s">
        <v>3</v>
      </c>
      <c r="L38" s="87"/>
      <c r="M38" s="87"/>
      <c r="N38" s="87"/>
      <c r="O38" s="87"/>
      <c r="P38" s="40"/>
    </row>
    <row r="39" spans="1:16" ht="24" customHeight="1">
      <c r="A39" s="39"/>
      <c r="B39" s="39"/>
      <c r="C39" s="39"/>
      <c r="D39" s="39"/>
      <c r="E39" s="1"/>
      <c r="F39" s="37"/>
      <c r="G39" s="41" t="s">
        <v>205</v>
      </c>
      <c r="H39" s="42"/>
      <c r="I39" s="41" t="s">
        <v>205</v>
      </c>
      <c r="J39" s="42"/>
      <c r="K39" s="41" t="s">
        <v>205</v>
      </c>
      <c r="L39" s="42"/>
      <c r="M39" s="41" t="s">
        <v>205</v>
      </c>
      <c r="N39" s="42"/>
      <c r="O39" s="41" t="s">
        <v>205</v>
      </c>
      <c r="P39" s="40"/>
    </row>
    <row r="40" spans="1:16" ht="24" customHeight="1">
      <c r="E40" s="43" t="s">
        <v>4</v>
      </c>
      <c r="F40" s="37"/>
      <c r="G40" s="44" t="s">
        <v>206</v>
      </c>
      <c r="H40" s="45"/>
      <c r="I40" s="44" t="s">
        <v>207</v>
      </c>
      <c r="J40" s="45"/>
      <c r="K40" s="44" t="s">
        <v>206</v>
      </c>
      <c r="L40" s="45"/>
      <c r="M40" s="44" t="s">
        <v>207</v>
      </c>
      <c r="N40" s="45"/>
      <c r="O40" s="44" t="s">
        <v>208</v>
      </c>
      <c r="P40" s="45"/>
    </row>
    <row r="41" spans="1:16" ht="24" customHeight="1">
      <c r="A41" s="3" t="s">
        <v>15</v>
      </c>
      <c r="M41" s="36"/>
      <c r="O41" s="36"/>
    </row>
    <row r="42" spans="1:16" ht="24" customHeight="1">
      <c r="A42" s="3" t="s">
        <v>16</v>
      </c>
    </row>
    <row r="43" spans="1:16" ht="24" customHeight="1">
      <c r="A43" s="1" t="s">
        <v>109</v>
      </c>
      <c r="E43" s="46">
        <v>16</v>
      </c>
      <c r="F43" s="46"/>
      <c r="G43" s="27">
        <v>1963016250</v>
      </c>
      <c r="H43" s="27"/>
      <c r="I43" s="27">
        <v>1455235250</v>
      </c>
      <c r="J43" s="27"/>
      <c r="K43" s="27">
        <v>1143000000</v>
      </c>
      <c r="L43" s="27"/>
      <c r="M43" s="27">
        <v>1070000000</v>
      </c>
      <c r="N43" s="27"/>
      <c r="O43" s="27">
        <v>715000000</v>
      </c>
      <c r="P43" s="27"/>
    </row>
    <row r="44" spans="1:16" ht="24" customHeight="1">
      <c r="A44" s="1" t="s">
        <v>191</v>
      </c>
      <c r="E44" s="46">
        <v>17</v>
      </c>
      <c r="G44" s="27">
        <v>2052723042</v>
      </c>
      <c r="H44" s="27"/>
      <c r="I44" s="27">
        <v>2332025279</v>
      </c>
      <c r="J44" s="27"/>
      <c r="K44" s="27">
        <v>662695041</v>
      </c>
      <c r="L44" s="27"/>
      <c r="M44" s="27">
        <v>739203967</v>
      </c>
      <c r="N44" s="27"/>
      <c r="O44" s="27">
        <v>1039385326</v>
      </c>
      <c r="P44" s="27"/>
    </row>
    <row r="45" spans="1:16" ht="24" customHeight="1">
      <c r="A45" s="1" t="s">
        <v>110</v>
      </c>
      <c r="E45" s="46">
        <v>18</v>
      </c>
      <c r="F45" s="46"/>
      <c r="G45" s="27">
        <v>186319940</v>
      </c>
      <c r="H45" s="27"/>
      <c r="I45" s="27">
        <v>329839585</v>
      </c>
      <c r="J45" s="27"/>
      <c r="K45" s="27">
        <v>0</v>
      </c>
      <c r="L45" s="27"/>
      <c r="M45" s="27">
        <v>0</v>
      </c>
      <c r="N45" s="27"/>
      <c r="O45" s="27">
        <v>0</v>
      </c>
      <c r="P45" s="27"/>
    </row>
    <row r="46" spans="1:16" ht="24" customHeight="1">
      <c r="A46" s="1" t="s">
        <v>127</v>
      </c>
      <c r="E46" s="46"/>
      <c r="F46" s="46"/>
      <c r="G46" s="27">
        <v>19209659</v>
      </c>
      <c r="H46" s="27"/>
      <c r="I46" s="27">
        <v>24063817</v>
      </c>
      <c r="J46" s="27"/>
      <c r="K46" s="27">
        <v>362617</v>
      </c>
      <c r="L46" s="27"/>
      <c r="M46" s="27">
        <v>1422199</v>
      </c>
      <c r="N46" s="27"/>
      <c r="O46" s="27">
        <v>1378024</v>
      </c>
      <c r="P46" s="27"/>
    </row>
    <row r="47" spans="1:16" ht="24" customHeight="1">
      <c r="A47" s="1" t="s">
        <v>60</v>
      </c>
      <c r="E47" s="46"/>
      <c r="F47" s="46"/>
      <c r="G47" s="27">
        <v>6115197</v>
      </c>
      <c r="H47" s="27"/>
      <c r="I47" s="27">
        <v>38825395</v>
      </c>
      <c r="J47" s="27"/>
      <c r="K47" s="27">
        <v>0</v>
      </c>
      <c r="L47" s="27"/>
      <c r="M47" s="27">
        <v>27024330</v>
      </c>
      <c r="N47" s="27"/>
      <c r="O47" s="27">
        <v>0</v>
      </c>
      <c r="P47" s="27"/>
    </row>
    <row r="48" spans="1:16" ht="24" customHeight="1">
      <c r="A48" s="1" t="s">
        <v>125</v>
      </c>
      <c r="E48" s="46">
        <v>19</v>
      </c>
      <c r="F48" s="46"/>
      <c r="G48" s="27">
        <v>63435479</v>
      </c>
      <c r="H48" s="27"/>
      <c r="I48" s="27">
        <v>17453699</v>
      </c>
      <c r="J48" s="27"/>
      <c r="K48" s="27">
        <v>61873885</v>
      </c>
      <c r="L48" s="27"/>
      <c r="M48" s="27">
        <v>17268617</v>
      </c>
      <c r="N48" s="27"/>
      <c r="O48" s="27">
        <v>49247428</v>
      </c>
      <c r="P48" s="27"/>
    </row>
    <row r="49" spans="1:23" ht="24" customHeight="1">
      <c r="A49" s="1" t="s">
        <v>17</v>
      </c>
      <c r="E49" s="36"/>
      <c r="G49" s="27">
        <v>591317498</v>
      </c>
      <c r="H49" s="27"/>
      <c r="I49" s="27">
        <v>428785658</v>
      </c>
      <c r="J49" s="27"/>
      <c r="K49" s="27">
        <v>216814459</v>
      </c>
      <c r="L49" s="27"/>
      <c r="M49" s="27">
        <v>138752453</v>
      </c>
      <c r="N49" s="27"/>
      <c r="O49" s="27">
        <v>158312302</v>
      </c>
      <c r="P49" s="27"/>
    </row>
    <row r="50" spans="1:23" ht="24" customHeight="1">
      <c r="A50" s="3" t="s">
        <v>18</v>
      </c>
      <c r="E50" s="46"/>
      <c r="F50" s="46"/>
      <c r="G50" s="48">
        <f>SUM(G43:G49)</f>
        <v>4882137065</v>
      </c>
      <c r="H50" s="27"/>
      <c r="I50" s="48">
        <f>SUM(I43:I49)</f>
        <v>4626228683</v>
      </c>
      <c r="J50" s="27"/>
      <c r="K50" s="48">
        <f>SUM(K43:K49)</f>
        <v>2084746002</v>
      </c>
      <c r="L50" s="27"/>
      <c r="M50" s="48">
        <f>SUM(M43:M49)</f>
        <v>1993671566</v>
      </c>
      <c r="N50" s="27"/>
      <c r="O50" s="48">
        <f>SUM(O43:O49)</f>
        <v>1963323080</v>
      </c>
      <c r="P50" s="27"/>
      <c r="S50" s="28"/>
      <c r="U50" s="28"/>
      <c r="V50" s="28"/>
      <c r="W50" s="28"/>
    </row>
    <row r="51" spans="1:23" ht="24" customHeight="1">
      <c r="A51" s="3" t="s">
        <v>19</v>
      </c>
      <c r="E51" s="46"/>
      <c r="F51" s="46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23" ht="24" customHeight="1">
      <c r="A52" s="1" t="s">
        <v>154</v>
      </c>
      <c r="E52" s="46">
        <v>7</v>
      </c>
      <c r="F52" s="46"/>
      <c r="G52" s="27">
        <v>0</v>
      </c>
      <c r="H52" s="27"/>
      <c r="I52" s="27">
        <v>0</v>
      </c>
      <c r="J52" s="27"/>
      <c r="K52" s="27">
        <v>3833586300</v>
      </c>
      <c r="L52" s="27"/>
      <c r="M52" s="27">
        <v>3744302300</v>
      </c>
      <c r="N52" s="27"/>
      <c r="O52" s="27">
        <v>4004508600</v>
      </c>
      <c r="P52" s="27"/>
    </row>
    <row r="53" spans="1:23" ht="24" customHeight="1">
      <c r="A53" s="1" t="s">
        <v>111</v>
      </c>
      <c r="E53" s="46"/>
      <c r="F53" s="46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23" ht="24" customHeight="1">
      <c r="A54" s="1" t="s">
        <v>20</v>
      </c>
      <c r="E54" s="46">
        <v>18</v>
      </c>
      <c r="F54" s="46"/>
      <c r="G54" s="27">
        <v>204342177</v>
      </c>
      <c r="H54" s="27"/>
      <c r="I54" s="27">
        <v>1136961043</v>
      </c>
      <c r="J54" s="27"/>
      <c r="K54" s="27">
        <v>0</v>
      </c>
      <c r="L54" s="27"/>
      <c r="M54" s="27">
        <v>0</v>
      </c>
      <c r="N54" s="27"/>
      <c r="O54" s="27">
        <v>0</v>
      </c>
      <c r="P54" s="27"/>
    </row>
    <row r="55" spans="1:23" ht="24" customHeight="1">
      <c r="A55" s="1" t="s">
        <v>126</v>
      </c>
      <c r="E55" s="46"/>
      <c r="F55" s="46"/>
      <c r="G55" s="27">
        <v>41403187</v>
      </c>
      <c r="H55" s="27"/>
      <c r="I55" s="27">
        <v>42594513</v>
      </c>
      <c r="J55" s="27"/>
      <c r="K55" s="27">
        <v>0</v>
      </c>
      <c r="L55" s="27"/>
      <c r="M55" s="27">
        <v>362617</v>
      </c>
      <c r="N55" s="27"/>
      <c r="O55" s="27">
        <v>1784816</v>
      </c>
      <c r="P55" s="27"/>
    </row>
    <row r="56" spans="1:23" ht="24" customHeight="1">
      <c r="A56" s="1" t="s">
        <v>192</v>
      </c>
      <c r="E56" s="46">
        <v>20</v>
      </c>
      <c r="F56" s="46"/>
      <c r="G56" s="27">
        <v>119260017</v>
      </c>
      <c r="H56" s="27"/>
      <c r="I56" s="27">
        <v>98794397</v>
      </c>
      <c r="J56" s="27"/>
      <c r="K56" s="27">
        <v>69801814</v>
      </c>
      <c r="L56" s="27"/>
      <c r="M56" s="27">
        <v>63493648</v>
      </c>
      <c r="N56" s="27"/>
      <c r="O56" s="27">
        <v>51095210</v>
      </c>
      <c r="P56" s="27"/>
    </row>
    <row r="57" spans="1:23" ht="24" customHeight="1">
      <c r="A57" s="1" t="s">
        <v>122</v>
      </c>
      <c r="E57" s="46">
        <v>26</v>
      </c>
      <c r="F57" s="46"/>
      <c r="G57" s="27">
        <v>153296554</v>
      </c>
      <c r="H57" s="27"/>
      <c r="I57" s="27">
        <v>361572471</v>
      </c>
      <c r="J57" s="27"/>
      <c r="K57" s="27">
        <v>0</v>
      </c>
      <c r="L57" s="27"/>
      <c r="M57" s="27">
        <v>0</v>
      </c>
      <c r="N57" s="27"/>
      <c r="O57" s="27">
        <v>0</v>
      </c>
      <c r="P57" s="27"/>
    </row>
    <row r="58" spans="1:23" ht="24" customHeight="1">
      <c r="A58" s="1" t="s">
        <v>131</v>
      </c>
      <c r="E58" s="46"/>
      <c r="F58" s="46"/>
      <c r="G58" s="2">
        <v>9786774</v>
      </c>
      <c r="H58" s="27"/>
      <c r="I58" s="2">
        <f>630280+1</f>
        <v>630281</v>
      </c>
      <c r="J58" s="27"/>
      <c r="K58" s="2">
        <v>650485</v>
      </c>
      <c r="L58" s="27"/>
      <c r="M58" s="2">
        <v>630281</v>
      </c>
      <c r="N58" s="27"/>
      <c r="O58" s="2">
        <v>610703</v>
      </c>
      <c r="P58" s="27"/>
    </row>
    <row r="59" spans="1:23" ht="24" customHeight="1">
      <c r="A59" s="3" t="s">
        <v>21</v>
      </c>
      <c r="E59" s="46"/>
      <c r="F59" s="46"/>
      <c r="G59" s="2">
        <f>SUM(G52:G58)</f>
        <v>528088709</v>
      </c>
      <c r="H59" s="27"/>
      <c r="I59" s="2">
        <f>SUM(I52:I58)</f>
        <v>1640552705</v>
      </c>
      <c r="J59" s="27"/>
      <c r="K59" s="2">
        <f>SUM(K52:K58)</f>
        <v>3904038599</v>
      </c>
      <c r="L59" s="27"/>
      <c r="M59" s="2">
        <f>SUM(M52:M58)</f>
        <v>3808788846</v>
      </c>
      <c r="N59" s="27"/>
      <c r="O59" s="2">
        <f>SUM(O52:O58)</f>
        <v>4057999329</v>
      </c>
      <c r="P59" s="27"/>
    </row>
    <row r="60" spans="1:23" ht="24" customHeight="1">
      <c r="A60" s="3" t="s">
        <v>22</v>
      </c>
      <c r="E60" s="46"/>
      <c r="F60" s="46"/>
      <c r="G60" s="2">
        <f>G50+G59</f>
        <v>5410225774</v>
      </c>
      <c r="H60" s="27"/>
      <c r="I60" s="2">
        <f>I50+I59</f>
        <v>6266781388</v>
      </c>
      <c r="J60" s="27"/>
      <c r="K60" s="2">
        <f>K50+K59</f>
        <v>5988784601</v>
      </c>
      <c r="L60" s="27"/>
      <c r="M60" s="2">
        <f>M50+M59</f>
        <v>5802460412</v>
      </c>
      <c r="N60" s="27"/>
      <c r="O60" s="2">
        <f>O50+O59</f>
        <v>6021322409</v>
      </c>
      <c r="P60" s="27"/>
    </row>
    <row r="61" spans="1:23" ht="24" customHeight="1">
      <c r="G61" s="51"/>
      <c r="K61" s="51"/>
    </row>
    <row r="63" spans="1:23" ht="24" customHeight="1">
      <c r="A63" s="36" t="s">
        <v>14</v>
      </c>
    </row>
    <row r="64" spans="1:23" ht="24" customHeight="1">
      <c r="A64" s="3" t="s">
        <v>0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6" ht="24" customHeight="1">
      <c r="A65" s="3" t="s">
        <v>101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6" ht="24" customHeight="1">
      <c r="A66" s="3" t="s">
        <v>204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N66" s="35"/>
      <c r="P66" s="35"/>
    </row>
    <row r="67" spans="1:16" ht="24" customHeight="1">
      <c r="E67" s="36"/>
      <c r="G67" s="36"/>
      <c r="H67" s="36"/>
      <c r="I67" s="36"/>
      <c r="K67" s="36"/>
      <c r="L67" s="36"/>
      <c r="M67" s="38"/>
      <c r="O67" s="38" t="s">
        <v>1</v>
      </c>
    </row>
    <row r="68" spans="1:16" ht="24" customHeight="1">
      <c r="A68" s="39"/>
      <c r="B68" s="39"/>
      <c r="C68" s="39"/>
      <c r="D68" s="39"/>
      <c r="E68" s="1"/>
      <c r="F68" s="37"/>
      <c r="G68" s="87" t="s">
        <v>2</v>
      </c>
      <c r="H68" s="87"/>
      <c r="I68" s="87"/>
      <c r="J68" s="87"/>
      <c r="K68" s="87" t="s">
        <v>3</v>
      </c>
      <c r="L68" s="87"/>
      <c r="M68" s="87"/>
      <c r="N68" s="87"/>
      <c r="O68" s="87"/>
      <c r="P68" s="40"/>
    </row>
    <row r="69" spans="1:16" ht="24" customHeight="1">
      <c r="A69" s="39"/>
      <c r="B69" s="39"/>
      <c r="C69" s="39"/>
      <c r="D69" s="39"/>
      <c r="E69" s="1"/>
      <c r="F69" s="37"/>
      <c r="G69" s="41" t="s">
        <v>205</v>
      </c>
      <c r="H69" s="42"/>
      <c r="I69" s="41" t="s">
        <v>205</v>
      </c>
      <c r="J69" s="42"/>
      <c r="K69" s="41" t="s">
        <v>205</v>
      </c>
      <c r="L69" s="42"/>
      <c r="M69" s="41" t="s">
        <v>205</v>
      </c>
      <c r="N69" s="42"/>
      <c r="O69" s="41" t="s">
        <v>205</v>
      </c>
      <c r="P69" s="40"/>
    </row>
    <row r="70" spans="1:16" ht="24" customHeight="1">
      <c r="E70" s="43" t="s">
        <v>4</v>
      </c>
      <c r="F70" s="37"/>
      <c r="G70" s="44" t="s">
        <v>206</v>
      </c>
      <c r="H70" s="45"/>
      <c r="I70" s="44" t="s">
        <v>207</v>
      </c>
      <c r="J70" s="45"/>
      <c r="K70" s="44" t="s">
        <v>206</v>
      </c>
      <c r="L70" s="45"/>
      <c r="M70" s="44" t="s">
        <v>207</v>
      </c>
      <c r="N70" s="45"/>
      <c r="O70" s="44" t="s">
        <v>208</v>
      </c>
      <c r="P70" s="45"/>
    </row>
    <row r="71" spans="1:16" ht="24" customHeight="1">
      <c r="E71" s="41"/>
      <c r="F71" s="37"/>
      <c r="G71" s="56"/>
      <c r="H71" s="45"/>
      <c r="I71" s="56"/>
      <c r="J71" s="45"/>
      <c r="K71" s="56"/>
      <c r="L71" s="45"/>
      <c r="M71" s="41" t="s">
        <v>209</v>
      </c>
      <c r="O71" s="41" t="s">
        <v>209</v>
      </c>
      <c r="P71" s="45"/>
    </row>
    <row r="72" spans="1:16" ht="24" customHeight="1">
      <c r="A72" s="3" t="s">
        <v>23</v>
      </c>
      <c r="G72" s="41"/>
      <c r="H72" s="52"/>
      <c r="I72" s="41"/>
      <c r="K72" s="41"/>
      <c r="L72" s="41"/>
      <c r="M72" s="36"/>
      <c r="O72" s="36"/>
    </row>
    <row r="73" spans="1:16" ht="24" customHeight="1">
      <c r="A73" s="1" t="s">
        <v>24</v>
      </c>
      <c r="E73" s="46"/>
      <c r="F73" s="46"/>
      <c r="G73" s="41"/>
      <c r="H73" s="52"/>
      <c r="I73" s="41"/>
      <c r="K73" s="41"/>
      <c r="L73" s="41"/>
      <c r="M73" s="41"/>
      <c r="O73" s="41"/>
    </row>
    <row r="74" spans="1:16" ht="24" customHeight="1">
      <c r="A74" s="1" t="s">
        <v>25</v>
      </c>
      <c r="E74" s="46"/>
      <c r="F74" s="46"/>
      <c r="G74" s="52"/>
      <c r="H74" s="52"/>
      <c r="I74" s="52"/>
      <c r="K74" s="52"/>
      <c r="L74" s="52"/>
      <c r="M74" s="52"/>
      <c r="O74" s="52"/>
    </row>
    <row r="75" spans="1:16" ht="24" customHeight="1" thickBot="1">
      <c r="A75" s="1" t="s">
        <v>108</v>
      </c>
      <c r="E75" s="46"/>
      <c r="F75" s="46"/>
      <c r="G75" s="50">
        <v>900000000</v>
      </c>
      <c r="H75" s="27"/>
      <c r="I75" s="50">
        <v>900000000</v>
      </c>
      <c r="J75" s="27"/>
      <c r="K75" s="50">
        <v>900000000</v>
      </c>
      <c r="L75" s="27"/>
      <c r="M75" s="50">
        <v>900000000</v>
      </c>
      <c r="N75" s="27"/>
      <c r="O75" s="50">
        <v>900000000</v>
      </c>
      <c r="P75" s="27"/>
    </row>
    <row r="76" spans="1:16" ht="24" customHeight="1" thickTop="1">
      <c r="A76" s="1" t="s">
        <v>86</v>
      </c>
      <c r="E76" s="46"/>
      <c r="F76" s="46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6" ht="24" customHeight="1">
      <c r="A77" s="1" t="s">
        <v>108</v>
      </c>
      <c r="E77" s="46"/>
      <c r="F77" s="46"/>
      <c r="G77" s="27">
        <v>900000000</v>
      </c>
      <c r="H77" s="27"/>
      <c r="I77" s="27">
        <v>900000000</v>
      </c>
      <c r="J77" s="27"/>
      <c r="K77" s="27">
        <v>900000000</v>
      </c>
      <c r="L77" s="27"/>
      <c r="M77" s="27">
        <v>900000000</v>
      </c>
      <c r="N77" s="27"/>
      <c r="O77" s="27">
        <v>900000000</v>
      </c>
      <c r="P77" s="27"/>
    </row>
    <row r="78" spans="1:16" ht="24" customHeight="1">
      <c r="A78" s="1" t="s">
        <v>26</v>
      </c>
      <c r="E78" s="46"/>
      <c r="F78" s="46"/>
      <c r="G78" s="27">
        <v>1908449678</v>
      </c>
      <c r="H78" s="27"/>
      <c r="I78" s="27">
        <v>1908449678</v>
      </c>
      <c r="J78" s="27"/>
      <c r="K78" s="27">
        <v>1908449678</v>
      </c>
      <c r="L78" s="27"/>
      <c r="M78" s="27">
        <v>1908449678</v>
      </c>
      <c r="N78" s="27"/>
      <c r="O78" s="27">
        <v>1908449678</v>
      </c>
      <c r="P78" s="27"/>
    </row>
    <row r="79" spans="1:16" ht="24" customHeight="1">
      <c r="A79" s="1" t="s">
        <v>27</v>
      </c>
      <c r="E79" s="46"/>
      <c r="F79" s="46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6" ht="24" customHeight="1">
      <c r="A80" s="1" t="s">
        <v>28</v>
      </c>
      <c r="E80" s="46">
        <v>21</v>
      </c>
      <c r="F80" s="46"/>
      <c r="G80" s="27">
        <v>96000000</v>
      </c>
      <c r="H80" s="27"/>
      <c r="I80" s="27">
        <v>96000000</v>
      </c>
      <c r="J80" s="27"/>
      <c r="K80" s="27">
        <v>96000000</v>
      </c>
      <c r="L80" s="27"/>
      <c r="M80" s="27">
        <v>96000000</v>
      </c>
      <c r="N80" s="27"/>
      <c r="O80" s="27">
        <v>96000000</v>
      </c>
      <c r="P80" s="27"/>
    </row>
    <row r="81" spans="1:21" ht="24" customHeight="1">
      <c r="A81" s="1" t="s">
        <v>29</v>
      </c>
      <c r="E81" s="36"/>
      <c r="G81" s="27">
        <v>17362595498</v>
      </c>
      <c r="H81" s="27"/>
      <c r="I81" s="27">
        <v>17728771628</v>
      </c>
      <c r="J81" s="27"/>
      <c r="K81" s="27">
        <v>17362595498</v>
      </c>
      <c r="L81" s="27"/>
      <c r="M81" s="27">
        <v>17728771628</v>
      </c>
      <c r="N81" s="27"/>
      <c r="O81" s="27">
        <v>16915876844</v>
      </c>
      <c r="P81" s="27"/>
    </row>
    <row r="82" spans="1:21" ht="24" customHeight="1">
      <c r="A82" s="1" t="s">
        <v>77</v>
      </c>
      <c r="E82" s="46"/>
      <c r="F82" s="46"/>
      <c r="G82" s="2">
        <v>-976815602</v>
      </c>
      <c r="H82" s="27"/>
      <c r="I82" s="2">
        <v>-1168109945</v>
      </c>
      <c r="J82" s="27"/>
      <c r="K82" s="2">
        <v>-976815602</v>
      </c>
      <c r="L82" s="27"/>
      <c r="M82" s="2">
        <v>-1168109945</v>
      </c>
      <c r="N82" s="27"/>
      <c r="O82" s="2">
        <v>320674357</v>
      </c>
      <c r="P82" s="27"/>
    </row>
    <row r="83" spans="1:21" ht="24" customHeight="1">
      <c r="A83" s="1" t="s">
        <v>61</v>
      </c>
      <c r="E83" s="36"/>
      <c r="G83" s="27">
        <f>SUM(G77:G82)</f>
        <v>19290229574</v>
      </c>
      <c r="H83" s="27"/>
      <c r="I83" s="27">
        <f>SUM(I77:I82)</f>
        <v>19465111361</v>
      </c>
      <c r="J83" s="27"/>
      <c r="K83" s="27">
        <f>SUM(K77:K82)</f>
        <v>19290229574</v>
      </c>
      <c r="L83" s="27"/>
      <c r="M83" s="27">
        <f>SUM(M77:M82)</f>
        <v>19465111361</v>
      </c>
      <c r="N83" s="27"/>
      <c r="O83" s="27">
        <f>SUM(O77:O82)</f>
        <v>20141000879</v>
      </c>
      <c r="P83" s="27"/>
    </row>
    <row r="84" spans="1:21" ht="24" customHeight="1">
      <c r="A84" s="1" t="s">
        <v>132</v>
      </c>
      <c r="E84" s="36"/>
      <c r="G84" s="27">
        <v>329453841</v>
      </c>
      <c r="H84" s="27"/>
      <c r="I84" s="27">
        <v>257252505</v>
      </c>
      <c r="J84" s="27"/>
      <c r="K84" s="27">
        <v>0</v>
      </c>
      <c r="L84" s="27"/>
      <c r="M84" s="27">
        <v>0</v>
      </c>
      <c r="N84" s="27"/>
      <c r="O84" s="27">
        <v>0</v>
      </c>
      <c r="P84" s="27"/>
    </row>
    <row r="85" spans="1:21" ht="24" customHeight="1">
      <c r="A85" s="3" t="s">
        <v>30</v>
      </c>
      <c r="E85" s="36"/>
      <c r="G85" s="48">
        <f>SUM(G83:G84)</f>
        <v>19619683415</v>
      </c>
      <c r="H85" s="27"/>
      <c r="I85" s="48">
        <f>SUM(I83:I84)</f>
        <v>19722363866</v>
      </c>
      <c r="J85" s="27"/>
      <c r="K85" s="48">
        <f>SUM(K83:K84)</f>
        <v>19290229574</v>
      </c>
      <c r="L85" s="27"/>
      <c r="M85" s="48">
        <f>SUM(M83:M84)</f>
        <v>19465111361</v>
      </c>
      <c r="N85" s="27"/>
      <c r="O85" s="48">
        <f>SUM(O83:O84)</f>
        <v>20141000879</v>
      </c>
      <c r="P85" s="27"/>
      <c r="S85" s="53"/>
      <c r="U85" s="53"/>
    </row>
    <row r="86" spans="1:21" ht="24" customHeight="1" thickBot="1">
      <c r="A86" s="3" t="s">
        <v>31</v>
      </c>
      <c r="G86" s="50">
        <f>G60+G85</f>
        <v>25029909189</v>
      </c>
      <c r="H86" s="27"/>
      <c r="I86" s="50">
        <f>I60+I85</f>
        <v>25989145254</v>
      </c>
      <c r="J86" s="27"/>
      <c r="K86" s="50">
        <f>K60+K85</f>
        <v>25279014175</v>
      </c>
      <c r="L86" s="27"/>
      <c r="M86" s="50">
        <f>M60+M85</f>
        <v>25267571773</v>
      </c>
      <c r="N86" s="27"/>
      <c r="O86" s="50">
        <f>O60+O85</f>
        <v>26162323288</v>
      </c>
      <c r="P86" s="27"/>
    </row>
    <row r="87" spans="1:21" ht="24" customHeight="1" thickTop="1">
      <c r="G87" s="24">
        <f>G86-G30</f>
        <v>0</v>
      </c>
      <c r="H87" s="24"/>
      <c r="I87" s="24">
        <f>I86-I30</f>
        <v>0</v>
      </c>
      <c r="J87" s="24"/>
      <c r="K87" s="24">
        <f>K86-K30</f>
        <v>0</v>
      </c>
      <c r="L87" s="24"/>
      <c r="M87" s="24">
        <f>M86-M30</f>
        <v>0</v>
      </c>
      <c r="O87" s="24">
        <f>O86-O30</f>
        <v>0</v>
      </c>
    </row>
    <row r="88" spans="1:21" ht="24" customHeight="1">
      <c r="G88" s="54"/>
      <c r="I88" s="54"/>
      <c r="K88" s="54"/>
    </row>
    <row r="89" spans="1:21" ht="24" customHeight="1">
      <c r="A89" s="36" t="s">
        <v>14</v>
      </c>
      <c r="K89" s="54"/>
    </row>
    <row r="90" spans="1:21" ht="24" customHeight="1">
      <c r="K90" s="54"/>
    </row>
    <row r="92" spans="1:21" ht="24" customHeight="1">
      <c r="A92" s="55"/>
      <c r="B92" s="55"/>
      <c r="C92" s="55"/>
      <c r="D92" s="55"/>
      <c r="G92" s="54"/>
      <c r="I92" s="54"/>
      <c r="K92" s="54"/>
      <c r="M92" s="54"/>
      <c r="O92" s="54"/>
    </row>
    <row r="94" spans="1:21" ht="24" customHeight="1">
      <c r="E94" s="35" t="s">
        <v>32</v>
      </c>
    </row>
    <row r="95" spans="1:21" ht="24" customHeight="1">
      <c r="A95" s="55"/>
      <c r="B95" s="55"/>
      <c r="C95" s="55"/>
      <c r="D95" s="55"/>
    </row>
  </sheetData>
  <mergeCells count="6">
    <mergeCell ref="K5:O5"/>
    <mergeCell ref="G38:J38"/>
    <mergeCell ref="K38:O38"/>
    <mergeCell ref="G68:J68"/>
    <mergeCell ref="K68:O68"/>
    <mergeCell ref="G5:I5"/>
  </mergeCells>
  <pageMargins left="0.78740157480314965" right="0.39370078740157483" top="0.78740157480314965" bottom="0.39370078740157483" header="0.19685039370078741" footer="0.19685039370078741"/>
  <pageSetup paperSize="9" scale="64" fitToHeight="3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1"/>
  <sheetViews>
    <sheetView showGridLines="0" view="pageBreakPreview" topLeftCell="A10" zoomScaleNormal="85" zoomScaleSheetLayoutView="100" workbookViewId="0">
      <selection activeCell="A22" sqref="A22"/>
    </sheetView>
  </sheetViews>
  <sheetFormatPr defaultColWidth="10.6640625" defaultRowHeight="24" customHeight="1"/>
  <cols>
    <col min="1" max="1" width="18.6640625" style="36" customWidth="1"/>
    <col min="2" max="2" width="16.109375" style="36" customWidth="1"/>
    <col min="3" max="3" width="13" style="36" customWidth="1"/>
    <col min="4" max="4" width="2.6640625" style="36" customWidth="1"/>
    <col min="5" max="5" width="8.33203125" style="39" customWidth="1"/>
    <col min="6" max="6" width="1.6640625" style="36" customWidth="1"/>
    <col min="7" max="7" width="18.5546875" style="37" customWidth="1"/>
    <col min="8" max="8" width="1.6640625" style="37" customWidth="1"/>
    <col min="9" max="9" width="18.5546875" style="37" customWidth="1"/>
    <col min="10" max="10" width="1.6640625" style="36" customWidth="1"/>
    <col min="11" max="11" width="18.5546875" style="4" customWidth="1"/>
    <col min="12" max="12" width="1.6640625" style="37" customWidth="1"/>
    <col min="13" max="13" width="17.88671875" style="37" customWidth="1"/>
    <col min="14" max="14" width="0.6640625" style="36" customWidth="1"/>
    <col min="15" max="15" width="12.109375" style="36" customWidth="1"/>
    <col min="16" max="16" width="15" style="70" bestFit="1" customWidth="1"/>
    <col min="17" max="17" width="16.6640625" style="36" hidden="1" customWidth="1"/>
    <col min="18" max="18" width="14.109375" style="36" hidden="1" customWidth="1"/>
    <col min="19" max="21" width="0" style="36" hidden="1" customWidth="1"/>
    <col min="22" max="22" width="16.33203125" style="36" bestFit="1" customWidth="1"/>
    <col min="23" max="23" width="17" style="36" bestFit="1" customWidth="1"/>
    <col min="24" max="24" width="10.6640625" style="36"/>
    <col min="25" max="25" width="12.88671875" style="36" customWidth="1"/>
    <col min="26" max="29" width="10.6640625" style="36"/>
    <col min="30" max="30" width="10.6640625" style="36" customWidth="1"/>
    <col min="31" max="31" width="13.6640625" style="36" customWidth="1"/>
    <col min="32" max="32" width="11.88671875" style="36" bestFit="1" customWidth="1"/>
    <col min="33" max="33" width="11.33203125" style="36" bestFit="1" customWidth="1"/>
    <col min="34" max="16384" width="10.6640625" style="36"/>
  </cols>
  <sheetData>
    <row r="1" spans="1:16" ht="24" customHeight="1">
      <c r="A1" s="3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57"/>
      <c r="L1" s="35"/>
      <c r="M1" s="35"/>
    </row>
    <row r="2" spans="1:16" ht="24" customHeight="1">
      <c r="A2" s="3" t="s">
        <v>102</v>
      </c>
      <c r="B2" s="35"/>
      <c r="C2" s="35"/>
      <c r="D2" s="35"/>
      <c r="E2" s="35"/>
      <c r="F2" s="35"/>
      <c r="G2" s="35"/>
      <c r="H2" s="35"/>
      <c r="I2" s="35"/>
      <c r="J2" s="35"/>
      <c r="K2" s="57"/>
      <c r="L2" s="35"/>
      <c r="M2" s="35"/>
    </row>
    <row r="3" spans="1:16" ht="24" customHeight="1">
      <c r="A3" s="3" t="s">
        <v>201</v>
      </c>
      <c r="B3" s="35"/>
      <c r="C3" s="35"/>
      <c r="D3" s="35"/>
      <c r="E3" s="35"/>
      <c r="F3" s="35"/>
      <c r="G3" s="35"/>
      <c r="H3" s="35"/>
      <c r="I3" s="35"/>
      <c r="J3" s="35"/>
      <c r="K3" s="57"/>
      <c r="L3" s="35"/>
      <c r="M3" s="35"/>
    </row>
    <row r="4" spans="1:16" ht="24" customHeight="1">
      <c r="E4" s="36"/>
      <c r="G4" s="36"/>
      <c r="H4" s="36"/>
      <c r="I4" s="36"/>
      <c r="L4" s="36"/>
      <c r="M4" s="38" t="s">
        <v>1</v>
      </c>
    </row>
    <row r="5" spans="1:16" ht="24" customHeight="1">
      <c r="A5" s="39"/>
      <c r="B5" s="39"/>
      <c r="C5" s="39"/>
      <c r="D5" s="39"/>
      <c r="F5" s="39"/>
      <c r="G5" s="88" t="s">
        <v>2</v>
      </c>
      <c r="H5" s="88"/>
      <c r="I5" s="88"/>
      <c r="K5" s="88" t="s">
        <v>3</v>
      </c>
      <c r="L5" s="88"/>
      <c r="M5" s="88"/>
    </row>
    <row r="6" spans="1:16" ht="24" customHeight="1">
      <c r="E6" s="58" t="s">
        <v>4</v>
      </c>
      <c r="F6" s="39"/>
      <c r="G6" s="59">
        <v>2026</v>
      </c>
      <c r="H6" s="39"/>
      <c r="I6" s="59">
        <v>2025</v>
      </c>
      <c r="J6" s="60"/>
      <c r="K6" s="59">
        <v>2026</v>
      </c>
      <c r="L6" s="39"/>
      <c r="M6" s="59">
        <v>2025</v>
      </c>
    </row>
    <row r="7" spans="1:16" ht="24" customHeight="1">
      <c r="F7" s="39"/>
      <c r="G7" s="60"/>
      <c r="H7" s="39"/>
      <c r="I7" s="60"/>
      <c r="J7" s="60"/>
      <c r="K7" s="60"/>
      <c r="L7" s="39"/>
      <c r="M7" s="60" t="s">
        <v>209</v>
      </c>
    </row>
    <row r="8" spans="1:16" ht="24" customHeight="1">
      <c r="A8" s="3" t="s">
        <v>33</v>
      </c>
    </row>
    <row r="9" spans="1:16" ht="24" customHeight="1">
      <c r="A9" s="1" t="s">
        <v>34</v>
      </c>
      <c r="E9" s="46">
        <v>27</v>
      </c>
      <c r="F9" s="61"/>
      <c r="G9" s="27">
        <v>20371699042</v>
      </c>
      <c r="H9" s="26"/>
      <c r="I9" s="27">
        <v>22336579494</v>
      </c>
      <c r="J9" s="26"/>
      <c r="K9" s="27">
        <v>5740977614</v>
      </c>
      <c r="L9" s="26"/>
      <c r="M9" s="27">
        <v>6941320484</v>
      </c>
      <c r="P9" s="71"/>
    </row>
    <row r="10" spans="1:16" ht="24" customHeight="1">
      <c r="A10" s="1" t="s">
        <v>134</v>
      </c>
      <c r="E10" s="46"/>
      <c r="F10" s="61"/>
      <c r="G10" s="27">
        <v>0</v>
      </c>
      <c r="H10" s="26"/>
      <c r="I10" s="27">
        <v>60937607</v>
      </c>
      <c r="J10" s="26"/>
      <c r="K10" s="27">
        <v>0</v>
      </c>
      <c r="L10" s="26"/>
      <c r="M10" s="27">
        <v>209467687</v>
      </c>
      <c r="P10" s="71"/>
    </row>
    <row r="11" spans="1:16" ht="24" customHeight="1">
      <c r="A11" s="1" t="s">
        <v>194</v>
      </c>
      <c r="E11" s="46"/>
      <c r="F11" s="61"/>
      <c r="G11" s="27">
        <v>0</v>
      </c>
      <c r="H11" s="26"/>
      <c r="I11" s="27">
        <v>38025645</v>
      </c>
      <c r="J11" s="26"/>
      <c r="K11" s="27">
        <v>0</v>
      </c>
      <c r="L11" s="26"/>
      <c r="M11" s="27">
        <v>34887151</v>
      </c>
      <c r="P11" s="71"/>
    </row>
    <row r="12" spans="1:16" ht="24" customHeight="1">
      <c r="A12" s="1" t="s">
        <v>35</v>
      </c>
      <c r="E12" s="46">
        <v>22</v>
      </c>
      <c r="F12" s="61"/>
      <c r="G12" s="27">
        <v>68434267</v>
      </c>
      <c r="H12" s="26"/>
      <c r="I12" s="27">
        <v>97940884</v>
      </c>
      <c r="J12" s="26"/>
      <c r="K12" s="27">
        <v>15850533</v>
      </c>
      <c r="L12" s="26"/>
      <c r="M12" s="27">
        <v>17928454</v>
      </c>
      <c r="P12" s="71"/>
    </row>
    <row r="13" spans="1:16" ht="24" customHeight="1">
      <c r="A13" s="3" t="s">
        <v>36</v>
      </c>
      <c r="E13" s="61"/>
      <c r="F13" s="61"/>
      <c r="G13" s="48">
        <f>SUM(G9:G12)</f>
        <v>20440133309</v>
      </c>
      <c r="H13" s="26"/>
      <c r="I13" s="48">
        <f>SUM(I9:I12)</f>
        <v>22533483630</v>
      </c>
      <c r="J13" s="26"/>
      <c r="K13" s="48">
        <f>SUM(K9:K12)</f>
        <v>5756828147</v>
      </c>
      <c r="L13" s="26"/>
      <c r="M13" s="48">
        <f>SUM(M9:M12)</f>
        <v>7203603776</v>
      </c>
      <c r="P13" s="71"/>
    </row>
    <row r="14" spans="1:16" ht="24" customHeight="1">
      <c r="A14" s="3" t="s">
        <v>37</v>
      </c>
      <c r="E14" s="61"/>
      <c r="F14" s="61"/>
      <c r="G14" s="27"/>
      <c r="H14" s="26"/>
      <c r="I14" s="27"/>
      <c r="J14" s="26"/>
      <c r="K14" s="27"/>
      <c r="L14" s="26"/>
      <c r="M14" s="27"/>
      <c r="P14" s="71"/>
    </row>
    <row r="15" spans="1:16" ht="24" customHeight="1">
      <c r="A15" s="1" t="s">
        <v>38</v>
      </c>
      <c r="E15" s="61"/>
      <c r="F15" s="61"/>
      <c r="G15" s="27">
        <v>18151951287</v>
      </c>
      <c r="H15" s="26"/>
      <c r="I15" s="27">
        <v>19199606968</v>
      </c>
      <c r="J15" s="26"/>
      <c r="K15" s="27">
        <v>5379039721</v>
      </c>
      <c r="L15" s="26"/>
      <c r="M15" s="27">
        <v>6020978105</v>
      </c>
      <c r="P15" s="71"/>
    </row>
    <row r="16" spans="1:16" ht="24" customHeight="1">
      <c r="A16" s="1" t="s">
        <v>120</v>
      </c>
      <c r="E16" s="61"/>
      <c r="F16" s="61"/>
      <c r="G16" s="27">
        <v>999712612</v>
      </c>
      <c r="H16" s="26"/>
      <c r="I16" s="27">
        <v>1005563547</v>
      </c>
      <c r="J16" s="26"/>
      <c r="K16" s="27">
        <v>234855020</v>
      </c>
      <c r="L16" s="26"/>
      <c r="M16" s="27">
        <v>298944677</v>
      </c>
      <c r="P16" s="71"/>
    </row>
    <row r="17" spans="1:16" ht="24" customHeight="1">
      <c r="A17" s="1" t="s">
        <v>39</v>
      </c>
      <c r="E17" s="61"/>
      <c r="F17" s="61"/>
      <c r="G17" s="27">
        <v>850383037</v>
      </c>
      <c r="H17" s="26"/>
      <c r="I17" s="27">
        <v>774268435</v>
      </c>
      <c r="J17" s="26"/>
      <c r="K17" s="27">
        <v>162988260</v>
      </c>
      <c r="L17" s="26"/>
      <c r="M17" s="27">
        <v>153926488</v>
      </c>
      <c r="P17" s="71"/>
    </row>
    <row r="18" spans="1:16" ht="24" customHeight="1">
      <c r="A18" s="1" t="s">
        <v>163</v>
      </c>
      <c r="E18" s="61"/>
      <c r="F18" s="61"/>
      <c r="G18" s="27">
        <v>543790095</v>
      </c>
      <c r="H18" s="26"/>
      <c r="I18" s="27">
        <v>0</v>
      </c>
      <c r="J18" s="26"/>
      <c r="K18" s="27">
        <v>38454555</v>
      </c>
      <c r="L18" s="26"/>
      <c r="M18" s="27">
        <v>0</v>
      </c>
      <c r="P18" s="71"/>
    </row>
    <row r="19" spans="1:16" ht="24" customHeight="1">
      <c r="A19" s="1" t="s">
        <v>135</v>
      </c>
      <c r="E19" s="46"/>
      <c r="F19" s="61"/>
      <c r="G19" s="27">
        <v>38243035</v>
      </c>
      <c r="H19" s="26"/>
      <c r="I19" s="27">
        <v>0</v>
      </c>
      <c r="J19" s="26"/>
      <c r="K19" s="27">
        <v>47628640</v>
      </c>
      <c r="L19" s="26"/>
      <c r="M19" s="27">
        <v>0</v>
      </c>
      <c r="P19" s="71"/>
    </row>
    <row r="20" spans="1:16" ht="24" customHeight="1">
      <c r="A20" s="3" t="s">
        <v>40</v>
      </c>
      <c r="E20" s="61"/>
      <c r="F20" s="61"/>
      <c r="G20" s="48">
        <f>SUM(G15:G19)</f>
        <v>20584080066</v>
      </c>
      <c r="H20" s="26"/>
      <c r="I20" s="48">
        <f>SUM(I15:I19)</f>
        <v>20979438950</v>
      </c>
      <c r="J20" s="26"/>
      <c r="K20" s="48">
        <f>SUM(K15:K19)</f>
        <v>5862966196</v>
      </c>
      <c r="L20" s="26"/>
      <c r="M20" s="48">
        <f>SUM(M15:M19)</f>
        <v>6473849270</v>
      </c>
      <c r="P20" s="71"/>
    </row>
    <row r="21" spans="1:16" ht="24" customHeight="1">
      <c r="A21" s="3" t="s">
        <v>247</v>
      </c>
      <c r="E21" s="61"/>
      <c r="F21" s="61"/>
      <c r="G21" s="27">
        <f>G13-G20</f>
        <v>-143946757</v>
      </c>
      <c r="H21" s="26"/>
      <c r="I21" s="27">
        <f>I13-I20</f>
        <v>1554044680</v>
      </c>
      <c r="J21" s="26"/>
      <c r="K21" s="27">
        <f>K13-K20</f>
        <v>-106138049</v>
      </c>
      <c r="L21" s="26"/>
      <c r="M21" s="27">
        <f>M13-M20</f>
        <v>729754506</v>
      </c>
      <c r="P21" s="71"/>
    </row>
    <row r="22" spans="1:16" ht="24" customHeight="1">
      <c r="A22" s="1" t="s">
        <v>231</v>
      </c>
      <c r="E22" s="81">
        <v>13.2</v>
      </c>
      <c r="F22" s="61"/>
      <c r="G22" s="27">
        <v>0</v>
      </c>
      <c r="H22" s="26"/>
      <c r="I22" s="27">
        <v>0</v>
      </c>
      <c r="J22" s="26"/>
      <c r="K22" s="27">
        <v>32104752</v>
      </c>
      <c r="L22" s="26"/>
      <c r="M22" s="27">
        <v>743157974</v>
      </c>
      <c r="P22" s="71"/>
    </row>
    <row r="23" spans="1:16" ht="24" customHeight="1">
      <c r="A23" s="1" t="s">
        <v>128</v>
      </c>
      <c r="E23" s="46">
        <v>23</v>
      </c>
      <c r="F23" s="61"/>
      <c r="G23" s="27">
        <v>40688388</v>
      </c>
      <c r="H23" s="26"/>
      <c r="I23" s="27">
        <v>47668969</v>
      </c>
      <c r="J23" s="26"/>
      <c r="K23" s="27">
        <v>95052</v>
      </c>
      <c r="L23" s="26"/>
      <c r="M23" s="27">
        <v>215303</v>
      </c>
      <c r="P23" s="71"/>
    </row>
    <row r="24" spans="1:16" ht="24" customHeight="1">
      <c r="A24" s="1" t="s">
        <v>129</v>
      </c>
      <c r="E24" s="46">
        <v>24</v>
      </c>
      <c r="F24" s="61"/>
      <c r="G24" s="2">
        <v>-160510778</v>
      </c>
      <c r="H24" s="26"/>
      <c r="I24" s="2">
        <v>-148467887</v>
      </c>
      <c r="J24" s="26"/>
      <c r="K24" s="2">
        <v>-150797751</v>
      </c>
      <c r="L24" s="26"/>
      <c r="M24" s="2">
        <v>-210504751</v>
      </c>
      <c r="P24" s="71"/>
    </row>
    <row r="25" spans="1:16" ht="24" customHeight="1">
      <c r="A25" s="3" t="s">
        <v>218</v>
      </c>
      <c r="E25" s="46"/>
      <c r="F25" s="61"/>
      <c r="G25" s="27">
        <f>SUM(G21:G24)</f>
        <v>-263769147</v>
      </c>
      <c r="H25" s="26"/>
      <c r="I25" s="27">
        <f>SUM(I21:I24)</f>
        <v>1453245762</v>
      </c>
      <c r="J25" s="26"/>
      <c r="K25" s="27">
        <f>SUM(K21:K24)</f>
        <v>-224735996</v>
      </c>
      <c r="L25" s="26"/>
      <c r="M25" s="27">
        <f>SUM(M21:M24)</f>
        <v>1262623032</v>
      </c>
      <c r="P25" s="71"/>
    </row>
    <row r="26" spans="1:16" ht="24" customHeight="1">
      <c r="A26" s="1" t="s">
        <v>157</v>
      </c>
      <c r="E26" s="46">
        <v>26</v>
      </c>
      <c r="F26" s="46"/>
      <c r="G26" s="2">
        <v>158611170</v>
      </c>
      <c r="H26" s="26"/>
      <c r="I26" s="2">
        <v>-251825951</v>
      </c>
      <c r="J26" s="26"/>
      <c r="K26" s="2">
        <v>47376683</v>
      </c>
      <c r="L26" s="26"/>
      <c r="M26" s="2">
        <v>-107591299</v>
      </c>
      <c r="P26" s="71"/>
    </row>
    <row r="27" spans="1:16" ht="24" customHeight="1" thickBot="1">
      <c r="A27" s="3" t="s">
        <v>156</v>
      </c>
      <c r="E27" s="61"/>
      <c r="F27" s="61"/>
      <c r="G27" s="5">
        <f>SUM(G25:G26)</f>
        <v>-105157977</v>
      </c>
      <c r="H27" s="26"/>
      <c r="I27" s="5">
        <f>SUM(I25:I26)</f>
        <v>1201419811</v>
      </c>
      <c r="J27" s="26"/>
      <c r="K27" s="5">
        <f>SUM(K25:K26)</f>
        <v>-177359313</v>
      </c>
      <c r="L27" s="26"/>
      <c r="M27" s="5">
        <f>SUM(M25:M26)</f>
        <v>1155031733</v>
      </c>
      <c r="P27" s="71"/>
    </row>
    <row r="28" spans="1:16" ht="24" customHeight="1" thickTop="1">
      <c r="A28" s="3"/>
      <c r="E28" s="61"/>
      <c r="F28" s="61"/>
      <c r="G28" s="26"/>
      <c r="H28" s="26"/>
      <c r="I28" s="26"/>
      <c r="J28" s="26"/>
      <c r="K28" s="34"/>
      <c r="L28" s="26"/>
      <c r="M28" s="25"/>
      <c r="P28" s="71"/>
    </row>
    <row r="29" spans="1:16" ht="24" customHeight="1">
      <c r="A29" s="3" t="s">
        <v>158</v>
      </c>
      <c r="E29" s="61"/>
      <c r="F29" s="61"/>
      <c r="G29" s="26"/>
      <c r="H29" s="26"/>
      <c r="I29" s="26"/>
      <c r="J29" s="26"/>
      <c r="K29" s="26"/>
      <c r="L29" s="26"/>
      <c r="M29" s="26"/>
      <c r="P29" s="71"/>
    </row>
    <row r="30" spans="1:16" ht="24" customHeight="1" thickBot="1">
      <c r="A30" s="1" t="s">
        <v>63</v>
      </c>
      <c r="E30" s="61"/>
      <c r="F30" s="61"/>
      <c r="G30" s="26">
        <f>SUM(G27-G31)</f>
        <v>-177359313</v>
      </c>
      <c r="H30" s="26"/>
      <c r="I30" s="26">
        <f>SUM(I27-I31)</f>
        <v>1155031733</v>
      </c>
      <c r="J30" s="26"/>
      <c r="K30" s="62">
        <f>K27</f>
        <v>-177359313</v>
      </c>
      <c r="L30" s="26"/>
      <c r="M30" s="62">
        <f>M27</f>
        <v>1155031733</v>
      </c>
      <c r="P30" s="71"/>
    </row>
    <row r="31" spans="1:16" ht="24" customHeight="1" thickTop="1">
      <c r="A31" s="1" t="s">
        <v>132</v>
      </c>
      <c r="E31" s="61"/>
      <c r="F31" s="61"/>
      <c r="G31" s="26">
        <v>72201336</v>
      </c>
      <c r="H31" s="26"/>
      <c r="I31" s="26">
        <v>46388078</v>
      </c>
      <c r="J31" s="26"/>
      <c r="K31" s="26"/>
      <c r="L31" s="26"/>
      <c r="M31" s="26"/>
      <c r="P31" s="71"/>
    </row>
    <row r="32" spans="1:16" ht="24" customHeight="1" thickBot="1">
      <c r="A32" s="3"/>
      <c r="E32" s="61"/>
      <c r="F32" s="61"/>
      <c r="G32" s="5">
        <f>G27</f>
        <v>-105157977</v>
      </c>
      <c r="H32" s="26"/>
      <c r="I32" s="5">
        <f>I27</f>
        <v>1201419811</v>
      </c>
      <c r="J32" s="26"/>
      <c r="K32" s="26"/>
      <c r="L32" s="26"/>
      <c r="M32" s="26"/>
      <c r="P32" s="71"/>
    </row>
    <row r="33" spans="1:16" ht="24" customHeight="1" thickTop="1">
      <c r="A33" s="1"/>
      <c r="E33" s="61"/>
      <c r="F33" s="61"/>
      <c r="G33" s="4"/>
      <c r="H33" s="4"/>
      <c r="I33" s="4"/>
      <c r="J33" s="4"/>
      <c r="L33" s="4"/>
      <c r="M33" s="38" t="s">
        <v>146</v>
      </c>
      <c r="P33" s="71"/>
    </row>
    <row r="34" spans="1:16" ht="24" customHeight="1">
      <c r="A34" s="3" t="s">
        <v>232</v>
      </c>
      <c r="E34" s="46"/>
      <c r="F34" s="61"/>
      <c r="G34" s="4"/>
      <c r="H34" s="4"/>
      <c r="I34" s="4"/>
      <c r="J34" s="4"/>
      <c r="L34" s="4"/>
      <c r="M34" s="4"/>
      <c r="P34" s="71"/>
    </row>
    <row r="35" spans="1:16" ht="24" customHeight="1">
      <c r="A35" s="1" t="s">
        <v>159</v>
      </c>
      <c r="E35" s="46"/>
      <c r="F35" s="61"/>
      <c r="G35" s="4"/>
      <c r="H35" s="4"/>
      <c r="I35" s="4"/>
      <c r="J35" s="4"/>
      <c r="L35" s="4"/>
      <c r="M35" s="4"/>
    </row>
    <row r="36" spans="1:16" ht="24" customHeight="1" thickBot="1">
      <c r="A36" s="1" t="s">
        <v>160</v>
      </c>
      <c r="E36" s="61"/>
      <c r="F36" s="61"/>
      <c r="G36" s="63">
        <f>G30/G37</f>
        <v>-0.19706590333333332</v>
      </c>
      <c r="H36" s="64"/>
      <c r="I36" s="63">
        <f>I30/I37</f>
        <v>1.2833685922222222</v>
      </c>
      <c r="J36" s="64"/>
      <c r="K36" s="63">
        <f>K30/K37</f>
        <v>-0.19706590333333332</v>
      </c>
      <c r="L36" s="64"/>
      <c r="M36" s="63">
        <f>M30/M37</f>
        <v>1.2833685922222222</v>
      </c>
      <c r="P36" s="71"/>
    </row>
    <row r="37" spans="1:16" ht="24" customHeight="1" thickTop="1" thickBot="1">
      <c r="A37" s="1" t="s">
        <v>183</v>
      </c>
      <c r="E37" s="61"/>
      <c r="F37" s="61"/>
      <c r="G37" s="5">
        <v>900000000</v>
      </c>
      <c r="H37" s="64"/>
      <c r="I37" s="5">
        <v>900000000</v>
      </c>
      <c r="J37" s="64"/>
      <c r="K37" s="5">
        <v>900000000</v>
      </c>
      <c r="L37" s="64"/>
      <c r="M37" s="5">
        <v>900000000</v>
      </c>
      <c r="P37" s="71"/>
    </row>
    <row r="38" spans="1:16" ht="24" customHeight="1" thickTop="1"/>
    <row r="39" spans="1:16" ht="24" customHeight="1">
      <c r="P39" s="71"/>
    </row>
    <row r="40" spans="1:16" ht="24" customHeight="1">
      <c r="A40" s="36" t="s">
        <v>14</v>
      </c>
      <c r="P40" s="71"/>
    </row>
    <row r="41" spans="1:16" ht="24" customHeight="1">
      <c r="A41" s="3" t="s"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57"/>
      <c r="L41" s="35"/>
      <c r="M41" s="35"/>
      <c r="P41" s="71"/>
    </row>
    <row r="42" spans="1:16" ht="24" customHeight="1">
      <c r="A42" s="3" t="s">
        <v>103</v>
      </c>
      <c r="B42" s="35"/>
      <c r="C42" s="35"/>
      <c r="D42" s="35"/>
      <c r="E42" s="35"/>
      <c r="F42" s="35"/>
      <c r="G42" s="35"/>
      <c r="H42" s="35"/>
      <c r="I42" s="35"/>
      <c r="J42" s="35"/>
      <c r="K42" s="57"/>
      <c r="L42" s="35"/>
      <c r="M42" s="35"/>
      <c r="P42" s="71"/>
    </row>
    <row r="43" spans="1:16" ht="24" customHeight="1">
      <c r="A43" s="3" t="s">
        <v>201</v>
      </c>
      <c r="B43" s="35"/>
      <c r="C43" s="35"/>
      <c r="D43" s="35"/>
      <c r="E43" s="35"/>
      <c r="F43" s="35"/>
      <c r="G43" s="35"/>
      <c r="H43" s="35"/>
      <c r="I43" s="35"/>
      <c r="J43" s="35"/>
      <c r="K43" s="57"/>
      <c r="L43" s="35"/>
      <c r="M43" s="35"/>
      <c r="P43" s="71"/>
    </row>
    <row r="44" spans="1:16" ht="24" customHeight="1">
      <c r="E44" s="36"/>
      <c r="G44" s="36"/>
      <c r="H44" s="36"/>
      <c r="I44" s="36"/>
      <c r="L44" s="36"/>
      <c r="M44" s="38" t="s">
        <v>1</v>
      </c>
      <c r="P44" s="71"/>
    </row>
    <row r="45" spans="1:16" ht="24" customHeight="1">
      <c r="A45" s="39"/>
      <c r="B45" s="39"/>
      <c r="C45" s="39"/>
      <c r="D45" s="39"/>
      <c r="F45" s="39"/>
      <c r="G45" s="88" t="s">
        <v>2</v>
      </c>
      <c r="H45" s="88"/>
      <c r="I45" s="88"/>
      <c r="K45" s="88" t="s">
        <v>3</v>
      </c>
      <c r="L45" s="88"/>
      <c r="M45" s="88"/>
      <c r="P45" s="71"/>
    </row>
    <row r="46" spans="1:16" ht="24" customHeight="1">
      <c r="E46" s="65"/>
      <c r="F46" s="65"/>
      <c r="G46" s="59">
        <v>2026</v>
      </c>
      <c r="H46" s="39"/>
      <c r="I46" s="59">
        <v>2025</v>
      </c>
      <c r="J46" s="60"/>
      <c r="K46" s="59">
        <v>2026</v>
      </c>
      <c r="L46" s="39"/>
      <c r="M46" s="59">
        <v>2025</v>
      </c>
      <c r="P46" s="71"/>
    </row>
    <row r="47" spans="1:16" ht="24" customHeight="1">
      <c r="A47" s="3"/>
      <c r="I47" s="66"/>
      <c r="J47" s="67"/>
      <c r="K47" s="23"/>
      <c r="L47" s="65"/>
      <c r="M47" s="60" t="s">
        <v>209</v>
      </c>
      <c r="P47" s="71"/>
    </row>
    <row r="48" spans="1:16" ht="24" customHeight="1">
      <c r="A48" s="3" t="s">
        <v>156</v>
      </c>
      <c r="E48" s="46"/>
      <c r="F48" s="61"/>
      <c r="G48" s="2">
        <f>G27</f>
        <v>-105157977</v>
      </c>
      <c r="H48" s="26"/>
      <c r="I48" s="2">
        <f>I27</f>
        <v>1201419811</v>
      </c>
      <c r="J48" s="27"/>
      <c r="K48" s="2">
        <f>K27</f>
        <v>-177359313</v>
      </c>
      <c r="L48" s="27"/>
      <c r="M48" s="2">
        <f>M27</f>
        <v>1155031733</v>
      </c>
      <c r="P48" s="71"/>
    </row>
    <row r="49" spans="1:16" ht="24" customHeight="1">
      <c r="A49" s="1"/>
      <c r="E49" s="46"/>
      <c r="F49" s="61"/>
      <c r="G49" s="27"/>
      <c r="H49" s="26"/>
      <c r="I49" s="27"/>
      <c r="J49" s="27"/>
      <c r="K49" s="27"/>
      <c r="L49" s="27"/>
      <c r="M49" s="27"/>
      <c r="P49" s="71"/>
    </row>
    <row r="50" spans="1:16" ht="24" customHeight="1">
      <c r="A50" s="3" t="s">
        <v>64</v>
      </c>
      <c r="E50" s="46"/>
      <c r="F50" s="61"/>
      <c r="G50" s="27"/>
      <c r="H50" s="26"/>
      <c r="I50" s="27"/>
      <c r="J50" s="27"/>
      <c r="K50" s="27"/>
      <c r="L50" s="27"/>
      <c r="M50" s="27"/>
      <c r="P50" s="71"/>
    </row>
    <row r="51" spans="1:16" ht="24" customHeight="1">
      <c r="A51" s="68" t="s">
        <v>97</v>
      </c>
      <c r="E51" s="46"/>
      <c r="F51" s="61"/>
      <c r="G51" s="27"/>
      <c r="H51" s="26"/>
      <c r="I51" s="27"/>
      <c r="J51" s="27"/>
      <c r="K51" s="27"/>
      <c r="L51" s="27"/>
      <c r="M51" s="27"/>
      <c r="P51" s="71"/>
    </row>
    <row r="52" spans="1:16" ht="24" customHeight="1">
      <c r="A52" s="68" t="s">
        <v>115</v>
      </c>
      <c r="E52" s="46"/>
      <c r="F52" s="61"/>
      <c r="G52" s="27"/>
      <c r="H52" s="26"/>
      <c r="I52" s="27"/>
      <c r="J52" s="27"/>
      <c r="K52" s="27"/>
      <c r="L52" s="27"/>
      <c r="M52" s="27"/>
      <c r="P52" s="71"/>
    </row>
    <row r="53" spans="1:16" ht="24" customHeight="1">
      <c r="A53" s="1" t="s">
        <v>62</v>
      </c>
      <c r="E53" s="46"/>
      <c r="F53" s="61"/>
      <c r="G53" s="27"/>
      <c r="H53" s="26"/>
      <c r="I53" s="27"/>
      <c r="J53" s="27"/>
      <c r="K53" s="27"/>
      <c r="L53" s="27"/>
      <c r="M53" s="27"/>
      <c r="P53" s="71"/>
    </row>
    <row r="54" spans="1:16" ht="24" customHeight="1">
      <c r="A54" s="1" t="s">
        <v>233</v>
      </c>
      <c r="E54" s="61"/>
      <c r="F54" s="61"/>
      <c r="G54" s="27">
        <v>192441235</v>
      </c>
      <c r="H54" s="26"/>
      <c r="I54" s="27">
        <v>-1490404615</v>
      </c>
      <c r="J54" s="26"/>
      <c r="K54" s="27">
        <v>192441235</v>
      </c>
      <c r="L54" s="26"/>
      <c r="M54" s="27">
        <v>-1490404615</v>
      </c>
      <c r="P54" s="71"/>
    </row>
    <row r="55" spans="1:16" ht="24" customHeight="1">
      <c r="A55" s="69" t="s">
        <v>219</v>
      </c>
      <c r="E55" s="46"/>
      <c r="F55" s="61"/>
      <c r="G55" s="27"/>
      <c r="H55" s="26"/>
      <c r="I55" s="27"/>
      <c r="J55" s="26"/>
      <c r="K55" s="27"/>
      <c r="L55" s="26"/>
      <c r="M55" s="27"/>
      <c r="P55" s="71"/>
    </row>
    <row r="56" spans="1:16" ht="24" customHeight="1">
      <c r="A56" s="1" t="s">
        <v>138</v>
      </c>
      <c r="E56" s="46"/>
      <c r="F56" s="61"/>
      <c r="G56" s="27"/>
      <c r="H56" s="26"/>
      <c r="I56" s="27"/>
      <c r="J56" s="26"/>
      <c r="K56" s="27"/>
      <c r="L56" s="26"/>
      <c r="M56" s="27"/>
      <c r="P56" s="71"/>
    </row>
    <row r="57" spans="1:16" ht="24" customHeight="1">
      <c r="A57" s="1" t="s">
        <v>234</v>
      </c>
      <c r="E57" s="61"/>
      <c r="F57" s="61"/>
      <c r="G57" s="27">
        <v>-1146892</v>
      </c>
      <c r="H57" s="26"/>
      <c r="I57" s="27">
        <v>-4546279</v>
      </c>
      <c r="J57" s="26"/>
      <c r="K57" s="27">
        <v>-1146892</v>
      </c>
      <c r="L57" s="26"/>
      <c r="M57" s="27">
        <v>-4546279</v>
      </c>
      <c r="P57" s="71"/>
    </row>
    <row r="58" spans="1:16" ht="24" customHeight="1">
      <c r="A58" s="1" t="s">
        <v>147</v>
      </c>
      <c r="E58" s="61"/>
      <c r="F58" s="61"/>
      <c r="G58" s="27"/>
      <c r="H58" s="26"/>
      <c r="I58" s="27"/>
      <c r="J58" s="26"/>
      <c r="K58" s="27"/>
      <c r="L58" s="26"/>
      <c r="M58" s="27"/>
      <c r="P58" s="71"/>
    </row>
    <row r="59" spans="1:16" ht="24" customHeight="1">
      <c r="A59" s="1" t="s">
        <v>235</v>
      </c>
      <c r="E59" s="61"/>
      <c r="F59" s="61"/>
      <c r="G59" s="27"/>
      <c r="H59" s="26"/>
      <c r="I59" s="27"/>
      <c r="J59" s="26"/>
      <c r="K59" s="27"/>
      <c r="L59" s="26"/>
      <c r="M59" s="27"/>
      <c r="P59" s="71"/>
    </row>
    <row r="60" spans="1:16" ht="24" customHeight="1">
      <c r="A60" s="1" t="s">
        <v>130</v>
      </c>
      <c r="E60" s="61"/>
      <c r="F60" s="61"/>
      <c r="G60" s="2">
        <v>0</v>
      </c>
      <c r="H60" s="26"/>
      <c r="I60" s="2">
        <v>6166592</v>
      </c>
      <c r="J60" s="26"/>
      <c r="K60" s="2">
        <v>0</v>
      </c>
      <c r="L60" s="26"/>
      <c r="M60" s="2">
        <v>6166592</v>
      </c>
      <c r="P60" s="71"/>
    </row>
    <row r="61" spans="1:16" ht="24" customHeight="1">
      <c r="A61" s="1" t="s">
        <v>114</v>
      </c>
      <c r="E61" s="61"/>
      <c r="F61" s="61"/>
      <c r="G61" s="27"/>
      <c r="H61" s="26"/>
      <c r="I61" s="27"/>
      <c r="J61" s="26"/>
      <c r="K61" s="27"/>
      <c r="L61" s="27"/>
      <c r="M61" s="27"/>
      <c r="P61" s="71"/>
    </row>
    <row r="62" spans="1:16" ht="24" customHeight="1">
      <c r="A62" s="1" t="s">
        <v>116</v>
      </c>
      <c r="E62" s="61"/>
      <c r="F62" s="61"/>
      <c r="G62" s="27">
        <f>SUM(G54:G60)</f>
        <v>191294343</v>
      </c>
      <c r="H62" s="26"/>
      <c r="I62" s="27">
        <f>SUM(I54:I60)</f>
        <v>-1488784302</v>
      </c>
      <c r="J62" s="27">
        <f>SUM(J54:J57)</f>
        <v>0</v>
      </c>
      <c r="K62" s="27">
        <f>SUM(K54:K60)</f>
        <v>191294343</v>
      </c>
      <c r="L62" s="27">
        <f>SUM(L54:L57)</f>
        <v>0</v>
      </c>
      <c r="M62" s="27">
        <f>SUM(M54:M60)</f>
        <v>-1488784302</v>
      </c>
      <c r="P62" s="71"/>
    </row>
    <row r="63" spans="1:16" ht="24" customHeight="1">
      <c r="A63" s="68" t="s">
        <v>98</v>
      </c>
      <c r="E63" s="61"/>
      <c r="F63" s="61"/>
      <c r="G63" s="27"/>
      <c r="H63" s="26"/>
      <c r="I63" s="27"/>
      <c r="J63" s="26"/>
      <c r="K63" s="27"/>
      <c r="L63" s="27"/>
      <c r="M63" s="27"/>
      <c r="P63" s="71"/>
    </row>
    <row r="64" spans="1:16" ht="24" customHeight="1">
      <c r="A64" s="68" t="s">
        <v>117</v>
      </c>
      <c r="E64" s="61"/>
      <c r="F64" s="61"/>
      <c r="G64" s="27"/>
      <c r="H64" s="26"/>
      <c r="I64" s="27"/>
      <c r="J64" s="26"/>
      <c r="K64" s="27"/>
      <c r="L64" s="27"/>
      <c r="M64" s="27"/>
      <c r="P64" s="71"/>
    </row>
    <row r="65" spans="1:16" ht="24" customHeight="1">
      <c r="A65" s="1" t="s">
        <v>236</v>
      </c>
      <c r="E65" s="61"/>
      <c r="F65" s="61"/>
      <c r="G65" s="27"/>
      <c r="H65" s="26"/>
      <c r="I65" s="27"/>
      <c r="J65" s="26"/>
      <c r="K65" s="27"/>
      <c r="L65" s="27"/>
      <c r="M65" s="27"/>
      <c r="P65" s="71"/>
    </row>
    <row r="66" spans="1:16" ht="24" customHeight="1">
      <c r="A66" s="1" t="s">
        <v>130</v>
      </c>
      <c r="E66" s="61"/>
      <c r="F66" s="61"/>
      <c r="G66" s="27">
        <v>-8816817</v>
      </c>
      <c r="H66" s="26"/>
      <c r="I66" s="27">
        <v>8863051</v>
      </c>
      <c r="J66" s="26"/>
      <c r="K66" s="27">
        <v>4894683</v>
      </c>
      <c r="L66" s="26"/>
      <c r="M66" s="27">
        <v>0</v>
      </c>
      <c r="P66" s="71"/>
    </row>
    <row r="67" spans="1:16" ht="24" customHeight="1">
      <c r="A67" s="1" t="s">
        <v>236</v>
      </c>
      <c r="E67" s="61"/>
      <c r="F67" s="61"/>
      <c r="G67" s="27"/>
      <c r="H67" s="26"/>
      <c r="I67" s="27"/>
      <c r="J67" s="26"/>
      <c r="K67" s="27"/>
      <c r="L67" s="26"/>
      <c r="M67" s="27"/>
      <c r="P67" s="71"/>
    </row>
    <row r="68" spans="1:16" ht="24" customHeight="1">
      <c r="A68" s="1" t="s">
        <v>234</v>
      </c>
      <c r="E68" s="61"/>
      <c r="F68" s="61"/>
      <c r="G68" s="2">
        <v>0</v>
      </c>
      <c r="H68" s="26"/>
      <c r="I68" s="2">
        <v>0</v>
      </c>
      <c r="J68" s="26"/>
      <c r="K68" s="2">
        <v>-13711500</v>
      </c>
      <c r="L68" s="26"/>
      <c r="M68" s="2">
        <v>8863051</v>
      </c>
      <c r="P68" s="71"/>
    </row>
    <row r="69" spans="1:16" ht="24" customHeight="1">
      <c r="A69" s="1" t="s">
        <v>99</v>
      </c>
      <c r="E69" s="61"/>
      <c r="F69" s="61"/>
      <c r="G69" s="36"/>
      <c r="H69" s="36"/>
      <c r="I69" s="36"/>
      <c r="L69" s="36"/>
      <c r="M69" s="36"/>
      <c r="P69" s="71"/>
    </row>
    <row r="70" spans="1:16" ht="24" customHeight="1">
      <c r="A70" s="1" t="s">
        <v>118</v>
      </c>
      <c r="E70" s="61"/>
      <c r="F70" s="61"/>
      <c r="G70" s="27">
        <f>SUM(G66:G68)</f>
        <v>-8816817</v>
      </c>
      <c r="H70" s="26"/>
      <c r="I70" s="27">
        <f>SUM(I66:I68)</f>
        <v>8863051</v>
      </c>
      <c r="J70" s="26"/>
      <c r="K70" s="27">
        <f>SUM(K66:K68)</f>
        <v>-8816817</v>
      </c>
      <c r="L70" s="27"/>
      <c r="M70" s="27">
        <f>SUM(M66:M68)</f>
        <v>8863051</v>
      </c>
      <c r="P70" s="71"/>
    </row>
    <row r="71" spans="1:16" ht="24" customHeight="1">
      <c r="A71" s="3" t="s">
        <v>65</v>
      </c>
      <c r="E71" s="61"/>
      <c r="F71" s="61"/>
      <c r="G71" s="48">
        <f>G70+G62</f>
        <v>182477526</v>
      </c>
      <c r="H71" s="27"/>
      <c r="I71" s="48">
        <f>I70+I62</f>
        <v>-1479921251</v>
      </c>
      <c r="J71" s="27"/>
      <c r="K71" s="48">
        <f>K70+K62</f>
        <v>182477526</v>
      </c>
      <c r="L71" s="27"/>
      <c r="M71" s="48">
        <f>M70+M62</f>
        <v>-1479921251</v>
      </c>
      <c r="P71" s="71"/>
    </row>
    <row r="72" spans="1:16" ht="24" customHeight="1">
      <c r="A72" s="3"/>
      <c r="E72" s="61"/>
      <c r="F72" s="61"/>
      <c r="G72" s="27"/>
      <c r="H72" s="26"/>
      <c r="I72" s="27"/>
      <c r="J72" s="26"/>
      <c r="K72" s="27"/>
      <c r="L72" s="27"/>
      <c r="M72" s="27"/>
      <c r="P72" s="71"/>
    </row>
    <row r="73" spans="1:16" ht="24" customHeight="1" thickBot="1">
      <c r="A73" s="3" t="s">
        <v>66</v>
      </c>
      <c r="E73" s="61"/>
      <c r="F73" s="61"/>
      <c r="G73" s="50">
        <f>G48+G71</f>
        <v>77319549</v>
      </c>
      <c r="H73" s="26"/>
      <c r="I73" s="50">
        <f>I48+I71</f>
        <v>-278501440</v>
      </c>
      <c r="J73" s="26"/>
      <c r="K73" s="50">
        <f>K48+K71</f>
        <v>5118213</v>
      </c>
      <c r="L73" s="27"/>
      <c r="M73" s="50">
        <f>M48+M71</f>
        <v>-324889518</v>
      </c>
      <c r="P73" s="71"/>
    </row>
    <row r="74" spans="1:16" ht="24" customHeight="1" thickTop="1">
      <c r="A74" s="3"/>
      <c r="E74" s="61"/>
      <c r="F74" s="61"/>
      <c r="G74" s="26"/>
      <c r="H74" s="26"/>
      <c r="I74" s="26"/>
      <c r="J74" s="26"/>
      <c r="K74" s="26"/>
      <c r="L74" s="26"/>
      <c r="M74" s="26"/>
      <c r="P74" s="71"/>
    </row>
    <row r="75" spans="1:16" ht="24" customHeight="1">
      <c r="A75" s="3" t="s">
        <v>67</v>
      </c>
      <c r="E75" s="61"/>
      <c r="F75" s="61"/>
      <c r="G75" s="26"/>
      <c r="H75" s="26"/>
      <c r="I75" s="26"/>
      <c r="J75" s="26"/>
      <c r="K75" s="26"/>
      <c r="L75" s="26"/>
      <c r="M75" s="26"/>
      <c r="P75" s="71"/>
    </row>
    <row r="76" spans="1:16" ht="24" customHeight="1" thickBot="1">
      <c r="A76" s="1" t="s">
        <v>63</v>
      </c>
      <c r="E76" s="61"/>
      <c r="F76" s="61"/>
      <c r="G76" s="26">
        <f>G73-G77</f>
        <v>5118213</v>
      </c>
      <c r="H76" s="26"/>
      <c r="I76" s="26">
        <f>I73-I77</f>
        <v>-324889518</v>
      </c>
      <c r="J76" s="26"/>
      <c r="K76" s="62">
        <f>K73</f>
        <v>5118213</v>
      </c>
      <c r="L76" s="26"/>
      <c r="M76" s="62">
        <f>M73</f>
        <v>-324889518</v>
      </c>
      <c r="P76" s="71"/>
    </row>
    <row r="77" spans="1:16" ht="24" customHeight="1" thickTop="1">
      <c r="A77" s="1" t="s">
        <v>132</v>
      </c>
      <c r="E77" s="61"/>
      <c r="F77" s="61"/>
      <c r="G77" s="26">
        <f>G31</f>
        <v>72201336</v>
      </c>
      <c r="H77" s="26"/>
      <c r="I77" s="26">
        <f>I31</f>
        <v>46388078</v>
      </c>
      <c r="J77" s="26"/>
      <c r="K77" s="26"/>
      <c r="L77" s="26"/>
      <c r="M77" s="26"/>
      <c r="P77" s="71"/>
    </row>
    <row r="78" spans="1:16" ht="24" customHeight="1" thickBot="1">
      <c r="A78" s="3"/>
      <c r="E78" s="61"/>
      <c r="F78" s="61"/>
      <c r="G78" s="5">
        <f>G73</f>
        <v>77319549</v>
      </c>
      <c r="H78" s="26"/>
      <c r="I78" s="5">
        <f>I73</f>
        <v>-278501440</v>
      </c>
      <c r="J78" s="26"/>
      <c r="K78" s="26"/>
      <c r="L78" s="26"/>
      <c r="M78" s="26"/>
      <c r="P78" s="71"/>
    </row>
    <row r="79" spans="1:16" ht="24" customHeight="1" thickTop="1">
      <c r="P79" s="71"/>
    </row>
    <row r="81" spans="1:1" ht="24" customHeight="1">
      <c r="A81" s="36" t="s">
        <v>14</v>
      </c>
    </row>
  </sheetData>
  <mergeCells count="4">
    <mergeCell ref="G5:I5"/>
    <mergeCell ref="K5:M5"/>
    <mergeCell ref="G45:I45"/>
    <mergeCell ref="K45:M45"/>
  </mergeCells>
  <pageMargins left="0.78740157480314965" right="0.39370078740157483" top="0.78740157480314965" bottom="0.31496062992125984" header="0.19685039370078741" footer="0.19685039370078741"/>
  <pageSetup paperSize="9" scale="65" fitToWidth="0" fitToHeight="0" orientation="portrait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6"/>
  <sheetViews>
    <sheetView showGridLines="0" view="pageBreakPreview" zoomScale="70" zoomScaleNormal="55" zoomScaleSheetLayoutView="70" workbookViewId="0">
      <selection activeCell="AB4" sqref="AB4"/>
    </sheetView>
  </sheetViews>
  <sheetFormatPr defaultColWidth="9.33203125" defaultRowHeight="27.15" customHeight="1"/>
  <cols>
    <col min="1" max="2" width="9.33203125" style="15"/>
    <col min="3" max="3" width="23" style="15" customWidth="1"/>
    <col min="4" max="4" width="7.6640625" style="15" customWidth="1"/>
    <col min="5" max="5" width="1.6640625" style="15" customWidth="1"/>
    <col min="6" max="6" width="19.6640625" style="15" customWidth="1"/>
    <col min="7" max="7" width="1.6640625" style="15" customWidth="1"/>
    <col min="8" max="8" width="20.6640625" style="15" customWidth="1"/>
    <col min="9" max="9" width="1.6640625" style="15" customWidth="1"/>
    <col min="10" max="10" width="19.44140625" style="15" customWidth="1"/>
    <col min="11" max="11" width="1.6640625" style="15" customWidth="1"/>
    <col min="12" max="12" width="24.5546875" style="15" customWidth="1"/>
    <col min="13" max="13" width="1.6640625" style="15" customWidth="1"/>
    <col min="14" max="14" width="23" style="15" customWidth="1"/>
    <col min="15" max="15" width="1.6640625" style="15" customWidth="1"/>
    <col min="16" max="16" width="27.5546875" style="15" customWidth="1"/>
    <col min="17" max="17" width="1.6640625" style="15" customWidth="1"/>
    <col min="18" max="18" width="19.6640625" style="15" customWidth="1"/>
    <col min="19" max="19" width="1.6640625" style="15" customWidth="1"/>
    <col min="20" max="20" width="26.33203125" style="15" customWidth="1"/>
    <col min="21" max="21" width="1.6640625" style="15" customWidth="1"/>
    <col min="22" max="22" width="21.6640625" style="15" bestFit="1" customWidth="1"/>
    <col min="23" max="23" width="1.5546875" style="15" customWidth="1"/>
    <col min="24" max="24" width="24.44140625" style="15" customWidth="1"/>
    <col min="25" max="25" width="1.6640625" style="15" customWidth="1"/>
    <col min="26" max="26" width="21.6640625" style="15" customWidth="1"/>
    <col min="27" max="27" width="1.6640625" style="15" customWidth="1"/>
    <col min="28" max="28" width="29.5546875" style="15" customWidth="1"/>
    <col min="29" max="29" width="16.5546875" style="15" bestFit="1" customWidth="1"/>
    <col min="30" max="16384" width="9.33203125" style="15"/>
  </cols>
  <sheetData>
    <row r="1" spans="1:28" s="7" customFormat="1" ht="27.15" customHeight="1">
      <c r="A1" s="6" t="s">
        <v>0</v>
      </c>
    </row>
    <row r="2" spans="1:28" s="7" customFormat="1" ht="27.15" customHeight="1">
      <c r="A2" s="6" t="s">
        <v>106</v>
      </c>
    </row>
    <row r="3" spans="1:28" s="7" customFormat="1" ht="27.15" customHeight="1">
      <c r="A3" s="6" t="s">
        <v>201</v>
      </c>
    </row>
    <row r="4" spans="1:28" s="7" customFormat="1" ht="27.15" customHeight="1">
      <c r="AB4" s="8" t="s">
        <v>1</v>
      </c>
    </row>
    <row r="5" spans="1:28" s="7" customFormat="1" ht="27.15" customHeight="1">
      <c r="A5" s="9"/>
      <c r="B5" s="9"/>
      <c r="C5" s="9"/>
      <c r="D5" s="9"/>
      <c r="E5" s="9"/>
      <c r="F5" s="85" t="s">
        <v>2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spans="1:28" s="7" customFormat="1" ht="27.15" customHeight="1">
      <c r="A6" s="9"/>
      <c r="B6" s="9"/>
      <c r="C6" s="9"/>
      <c r="D6" s="9"/>
      <c r="E6" s="9"/>
      <c r="F6" s="86" t="s">
        <v>69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9"/>
      <c r="Z6" s="9"/>
      <c r="AA6" s="9"/>
      <c r="AB6" s="9"/>
    </row>
    <row r="7" spans="1:28" s="7" customFormat="1" ht="27.15" customHeight="1">
      <c r="A7" s="9"/>
      <c r="B7" s="9"/>
      <c r="C7" s="9"/>
      <c r="D7" s="9"/>
      <c r="E7" s="9"/>
      <c r="F7" s="9"/>
      <c r="G7" s="9"/>
      <c r="H7" s="9"/>
      <c r="I7" s="9"/>
      <c r="J7" s="32"/>
      <c r="K7" s="32"/>
      <c r="L7" s="32"/>
      <c r="M7" s="9"/>
      <c r="N7" s="86" t="s">
        <v>77</v>
      </c>
      <c r="O7" s="86"/>
      <c r="P7" s="86"/>
      <c r="Q7" s="86"/>
      <c r="R7" s="86"/>
      <c r="S7" s="86"/>
      <c r="T7" s="86"/>
      <c r="U7" s="86"/>
      <c r="V7" s="86"/>
      <c r="W7" s="9"/>
      <c r="X7" s="9"/>
      <c r="Y7" s="9"/>
      <c r="Z7" s="9"/>
      <c r="AA7" s="9"/>
      <c r="AB7" s="9"/>
    </row>
    <row r="8" spans="1:28" s="7" customFormat="1" ht="27.1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2" t="s">
        <v>171</v>
      </c>
      <c r="O8" s="82"/>
      <c r="P8" s="82"/>
      <c r="Q8" s="9"/>
      <c r="R8" s="10"/>
      <c r="S8" s="9"/>
      <c r="T8" s="10"/>
      <c r="U8" s="9"/>
      <c r="V8" s="9"/>
      <c r="W8" s="9"/>
      <c r="X8" s="9"/>
      <c r="Y8" s="9"/>
      <c r="Z8" s="9"/>
      <c r="AA8" s="9"/>
      <c r="AB8" s="9"/>
    </row>
    <row r="9" spans="1:28" s="7" customFormat="1" ht="27.1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3" t="s">
        <v>82</v>
      </c>
      <c r="O9" s="83"/>
      <c r="P9" s="83"/>
      <c r="Q9" s="9"/>
      <c r="R9" s="10"/>
      <c r="S9" s="9"/>
      <c r="U9" s="9"/>
      <c r="V9" s="9"/>
      <c r="W9" s="9"/>
      <c r="X9" s="9"/>
      <c r="Y9" s="9"/>
      <c r="Z9" s="9"/>
      <c r="AA9" s="9"/>
      <c r="AB9" s="9"/>
    </row>
    <row r="10" spans="1:28" s="7" customFormat="1" ht="27.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 t="s">
        <v>184</v>
      </c>
      <c r="Q10" s="9"/>
      <c r="R10" s="10"/>
      <c r="S10" s="9"/>
      <c r="T10" s="11" t="s">
        <v>91</v>
      </c>
      <c r="U10" s="9"/>
      <c r="V10" s="9"/>
      <c r="W10" s="9"/>
      <c r="X10" s="9"/>
      <c r="Y10" s="9"/>
      <c r="Z10" s="9"/>
      <c r="AA10" s="9"/>
      <c r="AB10" s="9"/>
    </row>
    <row r="11" spans="1:28" s="10" customFormat="1" ht="27.15" customHeight="1">
      <c r="N11" s="10" t="s">
        <v>70</v>
      </c>
      <c r="P11" s="10" t="s">
        <v>185</v>
      </c>
      <c r="R11" s="9" t="s">
        <v>93</v>
      </c>
      <c r="T11" s="11" t="s">
        <v>90</v>
      </c>
      <c r="V11" s="10" t="s">
        <v>80</v>
      </c>
      <c r="X11" s="10" t="s">
        <v>176</v>
      </c>
      <c r="Z11" s="10" t="s">
        <v>177</v>
      </c>
    </row>
    <row r="12" spans="1:28" s="10" customFormat="1" ht="27.15" customHeight="1">
      <c r="F12" s="10" t="s">
        <v>53</v>
      </c>
      <c r="J12" s="84" t="s">
        <v>27</v>
      </c>
      <c r="K12" s="84"/>
      <c r="L12" s="84"/>
      <c r="N12" s="10" t="s">
        <v>71</v>
      </c>
      <c r="P12" s="10" t="s">
        <v>187</v>
      </c>
      <c r="R12" s="10" t="s">
        <v>94</v>
      </c>
      <c r="T12" s="10" t="s">
        <v>172</v>
      </c>
      <c r="V12" s="10" t="s">
        <v>81</v>
      </c>
      <c r="X12" s="10" t="s">
        <v>174</v>
      </c>
      <c r="Z12" s="10" t="s">
        <v>178</v>
      </c>
      <c r="AB12" s="10" t="s">
        <v>56</v>
      </c>
    </row>
    <row r="13" spans="1:28" s="10" customFormat="1" ht="27.15" customHeight="1">
      <c r="F13" s="10" t="s">
        <v>79</v>
      </c>
      <c r="J13" s="10" t="s">
        <v>168</v>
      </c>
      <c r="N13" s="10" t="s">
        <v>72</v>
      </c>
      <c r="P13" s="10" t="s">
        <v>186</v>
      </c>
      <c r="R13" s="10" t="s">
        <v>95</v>
      </c>
      <c r="T13" s="10" t="s">
        <v>173</v>
      </c>
      <c r="V13" s="10" t="s">
        <v>75</v>
      </c>
      <c r="X13" s="10" t="s">
        <v>175</v>
      </c>
      <c r="Z13" s="10" t="s">
        <v>145</v>
      </c>
      <c r="AB13" s="10" t="s">
        <v>75</v>
      </c>
    </row>
    <row r="14" spans="1:28" s="10" customFormat="1" ht="27.15" customHeight="1">
      <c r="D14" s="12"/>
      <c r="F14" s="31" t="s">
        <v>54</v>
      </c>
      <c r="H14" s="31" t="s">
        <v>26</v>
      </c>
      <c r="J14" s="31" t="s">
        <v>170</v>
      </c>
      <c r="L14" s="31" t="s">
        <v>55</v>
      </c>
      <c r="N14" s="31" t="s">
        <v>73</v>
      </c>
      <c r="P14" s="31" t="s">
        <v>82</v>
      </c>
      <c r="R14" s="31" t="s">
        <v>96</v>
      </c>
      <c r="T14" s="13" t="s">
        <v>83</v>
      </c>
      <c r="V14" s="31" t="s">
        <v>76</v>
      </c>
      <c r="X14" s="31" t="s">
        <v>74</v>
      </c>
      <c r="Z14" s="31" t="s">
        <v>133</v>
      </c>
      <c r="AB14" s="31" t="s">
        <v>76</v>
      </c>
    </row>
    <row r="15" spans="1:28" ht="27.15" customHeight="1">
      <c r="A15" s="14" t="s">
        <v>189</v>
      </c>
      <c r="D15" s="16"/>
      <c r="E15" s="17"/>
      <c r="F15" s="17">
        <v>900000000</v>
      </c>
      <c r="G15" s="17"/>
      <c r="H15" s="17">
        <v>1908449678</v>
      </c>
      <c r="I15" s="17"/>
      <c r="J15" s="17">
        <v>96000000</v>
      </c>
      <c r="K15" s="17"/>
      <c r="L15" s="17">
        <v>16915876844</v>
      </c>
      <c r="M15" s="17"/>
      <c r="N15" s="17">
        <v>314136914</v>
      </c>
      <c r="O15" s="17"/>
      <c r="P15" s="17">
        <v>3709351</v>
      </c>
      <c r="Q15" s="17"/>
      <c r="R15" s="17">
        <v>-1622600</v>
      </c>
      <c r="S15" s="17"/>
      <c r="T15" s="17">
        <v>4450692</v>
      </c>
      <c r="U15" s="17"/>
      <c r="V15" s="17">
        <f>SUM(N15:T15)</f>
        <v>320674357</v>
      </c>
      <c r="W15" s="17"/>
      <c r="X15" s="17">
        <f>SUM(F15:L15,V15)</f>
        <v>20141000879</v>
      </c>
      <c r="Y15" s="17"/>
      <c r="Z15" s="17">
        <v>222738461</v>
      </c>
      <c r="AA15" s="17"/>
      <c r="AB15" s="17">
        <f t="shared" ref="AB15:AB19" si="0">SUM(X15:Z15)</f>
        <v>20363739340</v>
      </c>
    </row>
    <row r="16" spans="1:28" ht="27.15" customHeight="1">
      <c r="A16" s="18" t="s">
        <v>92</v>
      </c>
      <c r="D16" s="16"/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f>SUM(PL!I30)</f>
        <v>1155031733</v>
      </c>
      <c r="M16" s="17"/>
      <c r="N16" s="17">
        <v>0</v>
      </c>
      <c r="O16" s="17"/>
      <c r="P16" s="17">
        <v>0</v>
      </c>
      <c r="Q16" s="17"/>
      <c r="R16" s="17">
        <v>0</v>
      </c>
      <c r="S16" s="17"/>
      <c r="T16" s="17">
        <v>0</v>
      </c>
      <c r="U16" s="17"/>
      <c r="V16" s="17">
        <f>SUM(N16:T16)</f>
        <v>0</v>
      </c>
      <c r="W16" s="17"/>
      <c r="X16" s="17">
        <f>SUM(F16:L16,V16)</f>
        <v>1155031733</v>
      </c>
      <c r="Y16" s="17"/>
      <c r="Z16" s="17">
        <f>SUM(PL!I31)</f>
        <v>46388078</v>
      </c>
      <c r="AA16" s="17"/>
      <c r="AB16" s="17">
        <f t="shared" si="0"/>
        <v>1201419811</v>
      </c>
    </row>
    <row r="17" spans="1:28" ht="27.15" customHeight="1">
      <c r="A17" s="18" t="s">
        <v>65</v>
      </c>
      <c r="D17" s="16"/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f>SUM(PL!I66)</f>
        <v>8863051</v>
      </c>
      <c r="M17" s="17"/>
      <c r="N17" s="17">
        <f>SUM(PL!I54)</f>
        <v>-1490404615</v>
      </c>
      <c r="O17" s="17"/>
      <c r="P17" s="17">
        <f>PL!I57</f>
        <v>-4546279</v>
      </c>
      <c r="Q17" s="17"/>
      <c r="R17" s="17">
        <v>0</v>
      </c>
      <c r="S17" s="17"/>
      <c r="T17" s="17">
        <v>0</v>
      </c>
      <c r="U17" s="17"/>
      <c r="V17" s="17">
        <f>SUM(N17:T17)</f>
        <v>-1494950894</v>
      </c>
      <c r="W17" s="17"/>
      <c r="X17" s="17">
        <f>SUM(F17:L17,V17)</f>
        <v>-1486087843</v>
      </c>
      <c r="Y17" s="17"/>
      <c r="Z17" s="17">
        <v>0</v>
      </c>
      <c r="AA17" s="17"/>
      <c r="AB17" s="17">
        <f t="shared" ref="AB17" si="1">SUM(X17:Z17)</f>
        <v>-1486087843</v>
      </c>
    </row>
    <row r="18" spans="1:28" ht="27.15" customHeight="1">
      <c r="A18" s="18" t="s">
        <v>147</v>
      </c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ht="27.15" customHeight="1">
      <c r="A19" s="18" t="s">
        <v>169</v>
      </c>
      <c r="D19" s="16"/>
      <c r="E19" s="17"/>
      <c r="F19" s="19">
        <v>0</v>
      </c>
      <c r="G19" s="17"/>
      <c r="H19" s="19">
        <v>0</v>
      </c>
      <c r="I19" s="17"/>
      <c r="J19" s="19">
        <v>0</v>
      </c>
      <c r="K19" s="17"/>
      <c r="L19" s="19">
        <v>0</v>
      </c>
      <c r="M19" s="17"/>
      <c r="N19" s="19">
        <v>0</v>
      </c>
      <c r="O19" s="17"/>
      <c r="P19" s="19">
        <f>PL!I60</f>
        <v>6166592</v>
      </c>
      <c r="Q19" s="17"/>
      <c r="R19" s="19">
        <v>0</v>
      </c>
      <c r="S19" s="17"/>
      <c r="T19" s="19">
        <v>0</v>
      </c>
      <c r="U19" s="17"/>
      <c r="V19" s="19">
        <f>SUM(N19:T19)</f>
        <v>6166592</v>
      </c>
      <c r="W19" s="17"/>
      <c r="X19" s="19">
        <f>SUM(F19:L19,V19)</f>
        <v>6166592</v>
      </c>
      <c r="Y19" s="17"/>
      <c r="Z19" s="19">
        <v>0</v>
      </c>
      <c r="AA19" s="17"/>
      <c r="AB19" s="19">
        <f t="shared" si="0"/>
        <v>6166592</v>
      </c>
    </row>
    <row r="20" spans="1:28" ht="27.15" customHeight="1">
      <c r="A20" s="18" t="s">
        <v>66</v>
      </c>
      <c r="D20" s="16"/>
      <c r="E20" s="17"/>
      <c r="F20" s="17">
        <f>SUM(F16:F19)</f>
        <v>0</v>
      </c>
      <c r="G20" s="17"/>
      <c r="H20" s="17">
        <f>SUM(H16:H19)</f>
        <v>0</v>
      </c>
      <c r="I20" s="17"/>
      <c r="J20" s="17">
        <f>SUM(J16:J19)</f>
        <v>0</v>
      </c>
      <c r="K20" s="17"/>
      <c r="L20" s="17">
        <f>SUM(L16:L19)</f>
        <v>1163894784</v>
      </c>
      <c r="M20" s="17"/>
      <c r="N20" s="17">
        <f>SUM(N16:N19)</f>
        <v>-1490404615</v>
      </c>
      <c r="O20" s="17"/>
      <c r="P20" s="17">
        <f>SUM(P16:P19)</f>
        <v>1620313</v>
      </c>
      <c r="Q20" s="17"/>
      <c r="R20" s="17">
        <f>SUM(R16:R19)</f>
        <v>0</v>
      </c>
      <c r="S20" s="17"/>
      <c r="T20" s="17">
        <f>SUM(T16:T19)</f>
        <v>0</v>
      </c>
      <c r="U20" s="17"/>
      <c r="V20" s="17">
        <f>SUM(V16:V19)</f>
        <v>-1488784302</v>
      </c>
      <c r="W20" s="17"/>
      <c r="X20" s="17">
        <f>SUM(X16:X19)</f>
        <v>-324889518</v>
      </c>
      <c r="Y20" s="17"/>
      <c r="Z20" s="17">
        <f>SUM(Z16:Z19)</f>
        <v>46388078</v>
      </c>
      <c r="AA20" s="17"/>
      <c r="AB20" s="17">
        <f>SUM(AB16:AB19)</f>
        <v>-278501440</v>
      </c>
    </row>
    <row r="21" spans="1:28" ht="27.15" customHeight="1">
      <c r="A21" s="18" t="s">
        <v>217</v>
      </c>
      <c r="D21" s="16"/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v>-351000000</v>
      </c>
      <c r="M21" s="17"/>
      <c r="N21" s="17">
        <v>0</v>
      </c>
      <c r="O21" s="17"/>
      <c r="P21" s="17">
        <v>0</v>
      </c>
      <c r="Q21" s="17"/>
      <c r="R21" s="17">
        <v>0</v>
      </c>
      <c r="S21" s="17"/>
      <c r="T21" s="17">
        <v>0</v>
      </c>
      <c r="U21" s="17"/>
      <c r="V21" s="17">
        <f t="shared" ref="V21:V23" si="2">SUM(N21:T21)</f>
        <v>0</v>
      </c>
      <c r="W21" s="17"/>
      <c r="X21" s="17">
        <f>F21+H21+J21+L21+V21</f>
        <v>-351000000</v>
      </c>
      <c r="Y21" s="17"/>
      <c r="Z21" s="17">
        <v>0</v>
      </c>
      <c r="AA21" s="17"/>
      <c r="AB21" s="17">
        <f>SUM(X21:Z21)</f>
        <v>-351000000</v>
      </c>
    </row>
    <row r="22" spans="1:28" ht="27.15" customHeight="1">
      <c r="A22" s="18" t="s">
        <v>195</v>
      </c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ht="27.15" customHeight="1">
      <c r="A23" s="18" t="s">
        <v>237</v>
      </c>
      <c r="D23" s="16"/>
      <c r="E23" s="17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17">
        <v>0</v>
      </c>
      <c r="S23" s="17"/>
      <c r="T23" s="17">
        <v>0</v>
      </c>
      <c r="U23" s="17"/>
      <c r="V23" s="17">
        <f t="shared" si="2"/>
        <v>0</v>
      </c>
      <c r="W23" s="17"/>
      <c r="X23" s="17">
        <f>F23+H23+J23+L23+V23</f>
        <v>0</v>
      </c>
      <c r="Y23" s="17"/>
      <c r="Z23" s="17">
        <v>-11874034</v>
      </c>
      <c r="AA23" s="17"/>
      <c r="AB23" s="17">
        <f>SUM(X23:Z23)</f>
        <v>-11874034</v>
      </c>
    </row>
    <row r="24" spans="1:28" ht="27.15" customHeight="1" thickBot="1">
      <c r="A24" s="14" t="s">
        <v>188</v>
      </c>
      <c r="D24" s="16"/>
      <c r="E24" s="17"/>
      <c r="F24" s="20">
        <f>SUM(F15,F20:F23)</f>
        <v>900000000</v>
      </c>
      <c r="G24" s="17"/>
      <c r="H24" s="20">
        <f>SUM(H15,H20:H23)</f>
        <v>1908449678</v>
      </c>
      <c r="I24" s="17"/>
      <c r="J24" s="20">
        <f>SUM(J15,J20:J23)</f>
        <v>96000000</v>
      </c>
      <c r="K24" s="17"/>
      <c r="L24" s="20">
        <f>SUM(L15,L20:L23)</f>
        <v>17728771628</v>
      </c>
      <c r="M24" s="17"/>
      <c r="N24" s="20">
        <f>SUM(N15,N20:N23)</f>
        <v>-1176267701</v>
      </c>
      <c r="O24" s="17"/>
      <c r="P24" s="20">
        <f>SUM(P15,P20:P23)</f>
        <v>5329664</v>
      </c>
      <c r="Q24" s="17"/>
      <c r="R24" s="20">
        <f>SUM(R15,R20:R23)</f>
        <v>-1622600</v>
      </c>
      <c r="S24" s="17"/>
      <c r="T24" s="20">
        <f>SUM(T15,T20:T23)</f>
        <v>4450692</v>
      </c>
      <c r="U24" s="17"/>
      <c r="V24" s="20">
        <f>SUM(V15,V20:V23)</f>
        <v>-1168109945</v>
      </c>
      <c r="W24" s="17"/>
      <c r="X24" s="20">
        <f>SUM(X15,X20:X23)</f>
        <v>19465111361</v>
      </c>
      <c r="Y24" s="17"/>
      <c r="Z24" s="20">
        <f>SUM(Z15,Z20:Z23)</f>
        <v>257252505</v>
      </c>
      <c r="AA24" s="17"/>
      <c r="AB24" s="20">
        <f>SUM(AB15,AB20:AB23)</f>
        <v>19722363866</v>
      </c>
    </row>
    <row r="25" spans="1:28" ht="27.15" customHeight="1" thickTop="1"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ht="27.15" customHeight="1">
      <c r="A26" s="14" t="s">
        <v>202</v>
      </c>
      <c r="D26" s="16"/>
      <c r="E26" s="17"/>
      <c r="F26" s="17">
        <f>SUM(F24)</f>
        <v>900000000</v>
      </c>
      <c r="G26" s="17"/>
      <c r="H26" s="17">
        <f>SUM(H24)</f>
        <v>1908449678</v>
      </c>
      <c r="I26" s="17"/>
      <c r="J26" s="17">
        <f>SUM(J24)</f>
        <v>96000000</v>
      </c>
      <c r="K26" s="17"/>
      <c r="L26" s="17">
        <f>SUM(L24)</f>
        <v>17728771628</v>
      </c>
      <c r="M26" s="17"/>
      <c r="N26" s="17">
        <f>SUM(N24)</f>
        <v>-1176267701</v>
      </c>
      <c r="O26" s="17"/>
      <c r="P26" s="17">
        <f>SUM(P24)</f>
        <v>5329664</v>
      </c>
      <c r="Q26" s="17"/>
      <c r="R26" s="17">
        <f>SUM(R24)</f>
        <v>-1622600</v>
      </c>
      <c r="S26" s="17"/>
      <c r="T26" s="17">
        <f>SUM(T24)</f>
        <v>4450692</v>
      </c>
      <c r="U26" s="17"/>
      <c r="V26" s="17">
        <f>SUM(N26:T26)</f>
        <v>-1168109945</v>
      </c>
      <c r="W26" s="17"/>
      <c r="X26" s="17">
        <f>SUM(F26:L26,V26)</f>
        <v>19465111361</v>
      </c>
      <c r="Y26" s="17"/>
      <c r="Z26" s="17">
        <f>SUM(Z24)</f>
        <v>257252505</v>
      </c>
      <c r="AA26" s="17"/>
      <c r="AB26" s="17">
        <f>SUM(X26:Z26)</f>
        <v>19722363866</v>
      </c>
    </row>
    <row r="27" spans="1:28" ht="27.15" customHeight="1">
      <c r="A27" s="18" t="s">
        <v>248</v>
      </c>
      <c r="D27" s="16"/>
      <c r="E27" s="17"/>
      <c r="F27" s="17">
        <v>0</v>
      </c>
      <c r="G27" s="17"/>
      <c r="H27" s="17">
        <v>0</v>
      </c>
      <c r="I27" s="17"/>
      <c r="J27" s="17">
        <v>0</v>
      </c>
      <c r="K27" s="17"/>
      <c r="L27" s="17">
        <f>PL!G30</f>
        <v>-177359313</v>
      </c>
      <c r="M27" s="17"/>
      <c r="N27" s="17">
        <v>0</v>
      </c>
      <c r="O27" s="17"/>
      <c r="P27" s="17">
        <v>0</v>
      </c>
      <c r="Q27" s="17"/>
      <c r="R27" s="17">
        <v>0</v>
      </c>
      <c r="S27" s="17"/>
      <c r="T27" s="17">
        <v>0</v>
      </c>
      <c r="U27" s="17"/>
      <c r="V27" s="17">
        <f>SUM(N27:T27)</f>
        <v>0</v>
      </c>
      <c r="W27" s="17"/>
      <c r="X27" s="17">
        <f>SUM(F27:L27,V27)</f>
        <v>-177359313</v>
      </c>
      <c r="Y27" s="17"/>
      <c r="Z27" s="17">
        <f>PL!G31</f>
        <v>72201336</v>
      </c>
      <c r="AA27" s="17"/>
      <c r="AB27" s="17">
        <f>SUM(X27:Z27)</f>
        <v>-105157977</v>
      </c>
    </row>
    <row r="28" spans="1:28" ht="27.15" customHeight="1">
      <c r="A28" s="18" t="s">
        <v>65</v>
      </c>
      <c r="D28" s="16"/>
      <c r="E28" s="17"/>
      <c r="F28" s="19">
        <v>0</v>
      </c>
      <c r="G28" s="17"/>
      <c r="H28" s="19">
        <v>0</v>
      </c>
      <c r="I28" s="17"/>
      <c r="J28" s="19">
        <v>0</v>
      </c>
      <c r="K28" s="17"/>
      <c r="L28" s="19">
        <f>PL!G70</f>
        <v>-8816817</v>
      </c>
      <c r="M28" s="17"/>
      <c r="N28" s="19">
        <f>PL!G54</f>
        <v>192441235</v>
      </c>
      <c r="O28" s="17"/>
      <c r="P28" s="19">
        <f>PL!G57</f>
        <v>-1146892</v>
      </c>
      <c r="Q28" s="17"/>
      <c r="R28" s="19">
        <v>0</v>
      </c>
      <c r="S28" s="17"/>
      <c r="T28" s="19">
        <v>0</v>
      </c>
      <c r="U28" s="17"/>
      <c r="V28" s="19">
        <f>SUM(N28:T28)</f>
        <v>191294343</v>
      </c>
      <c r="W28" s="17"/>
      <c r="X28" s="19">
        <f>SUM(F28:L28,V28)</f>
        <v>182477526</v>
      </c>
      <c r="Y28" s="17"/>
      <c r="Z28" s="19">
        <v>0</v>
      </c>
      <c r="AA28" s="17"/>
      <c r="AB28" s="19">
        <f>SUM(X28:Z28)</f>
        <v>182477526</v>
      </c>
    </row>
    <row r="29" spans="1:28" ht="27.15" customHeight="1">
      <c r="A29" s="18" t="s">
        <v>66</v>
      </c>
      <c r="D29" s="16"/>
      <c r="E29" s="17"/>
      <c r="F29" s="17">
        <f>SUM(F27:F28)</f>
        <v>0</v>
      </c>
      <c r="G29" s="17"/>
      <c r="H29" s="17">
        <f>SUM(H27:H28)</f>
        <v>0</v>
      </c>
      <c r="I29" s="17"/>
      <c r="J29" s="17">
        <f>SUM(J27:J28)</f>
        <v>0</v>
      </c>
      <c r="K29" s="17"/>
      <c r="L29" s="17">
        <f>SUM(L27:L28)</f>
        <v>-186176130</v>
      </c>
      <c r="M29" s="17"/>
      <c r="N29" s="17">
        <f>SUM(N27:N28)</f>
        <v>192441235</v>
      </c>
      <c r="O29" s="17"/>
      <c r="P29" s="17">
        <f>SUM(P27:P28)</f>
        <v>-1146892</v>
      </c>
      <c r="Q29" s="17"/>
      <c r="R29" s="17">
        <f>SUM(R27:R28)</f>
        <v>0</v>
      </c>
      <c r="S29" s="17"/>
      <c r="T29" s="17">
        <f>SUM(T27:T28)</f>
        <v>0</v>
      </c>
      <c r="U29" s="17"/>
      <c r="V29" s="17">
        <f>SUM(V27:V28)</f>
        <v>191294343</v>
      </c>
      <c r="W29" s="17"/>
      <c r="X29" s="17">
        <f>SUM(X27:X28)</f>
        <v>5118213</v>
      </c>
      <c r="Y29" s="17"/>
      <c r="Z29" s="17">
        <f>SUM(Z27:Z28)</f>
        <v>72201336</v>
      </c>
      <c r="AA29" s="17"/>
      <c r="AB29" s="17">
        <f>SUM(AB27:AB28)</f>
        <v>77319549</v>
      </c>
    </row>
    <row r="30" spans="1:28" ht="27.15" customHeight="1">
      <c r="A30" s="18" t="s">
        <v>217</v>
      </c>
      <c r="D30" s="16"/>
      <c r="E30" s="17"/>
      <c r="F30" s="17">
        <v>0</v>
      </c>
      <c r="G30" s="17"/>
      <c r="H30" s="17">
        <v>0</v>
      </c>
      <c r="I30" s="17"/>
      <c r="J30" s="17">
        <v>0</v>
      </c>
      <c r="K30" s="17"/>
      <c r="L30" s="17">
        <v>-180000000</v>
      </c>
      <c r="M30" s="17"/>
      <c r="N30" s="17">
        <v>0</v>
      </c>
      <c r="O30" s="17"/>
      <c r="P30" s="17">
        <v>0</v>
      </c>
      <c r="Q30" s="17"/>
      <c r="R30" s="17">
        <v>0</v>
      </c>
      <c r="S30" s="17"/>
      <c r="T30" s="17">
        <v>0</v>
      </c>
      <c r="U30" s="17"/>
      <c r="V30" s="17">
        <f t="shared" ref="V30" si="3">SUM(N30:T30)</f>
        <v>0</v>
      </c>
      <c r="W30" s="17"/>
      <c r="X30" s="17">
        <f>F30+H30+J30+L30+V30</f>
        <v>-180000000</v>
      </c>
      <c r="Y30" s="17"/>
      <c r="Z30" s="17">
        <v>0</v>
      </c>
      <c r="AA30" s="17"/>
      <c r="AB30" s="17">
        <f>SUM(X30:Z30)</f>
        <v>-180000000</v>
      </c>
    </row>
    <row r="31" spans="1:28" ht="27.15" customHeight="1" thickBot="1">
      <c r="A31" s="14" t="s">
        <v>203</v>
      </c>
      <c r="D31" s="16"/>
      <c r="E31" s="17"/>
      <c r="F31" s="20">
        <f>SUM(F26,F29:F30)</f>
        <v>900000000</v>
      </c>
      <c r="G31" s="17"/>
      <c r="H31" s="20">
        <f>SUM(H26,H29:H30)</f>
        <v>1908449678</v>
      </c>
      <c r="I31" s="17"/>
      <c r="J31" s="20">
        <f>SUM(J26,J29:J30)</f>
        <v>96000000</v>
      </c>
      <c r="K31" s="17"/>
      <c r="L31" s="20">
        <f>SUM(L26,L29:L30)</f>
        <v>17362595498</v>
      </c>
      <c r="M31" s="17"/>
      <c r="N31" s="20">
        <f>SUM(N26,N29:N30)</f>
        <v>-983826466</v>
      </c>
      <c r="O31" s="17"/>
      <c r="P31" s="20">
        <f>SUM(P26,P29:P30)</f>
        <v>4182772</v>
      </c>
      <c r="Q31" s="17"/>
      <c r="R31" s="20">
        <f>SUM(R26,R29:R30)</f>
        <v>-1622600</v>
      </c>
      <c r="S31" s="17"/>
      <c r="T31" s="20">
        <f>SUM(T26,T29:T30)</f>
        <v>4450692</v>
      </c>
      <c r="U31" s="17"/>
      <c r="V31" s="20">
        <f>SUM(V26,V29:V30)</f>
        <v>-976815602</v>
      </c>
      <c r="W31" s="17"/>
      <c r="X31" s="20">
        <f>SUM(X26,X29:X30)</f>
        <v>19290229574</v>
      </c>
      <c r="Y31" s="17"/>
      <c r="Z31" s="20">
        <f>SUM(Z26,Z29:Z30)</f>
        <v>329453841</v>
      </c>
      <c r="AA31" s="17"/>
      <c r="AB31" s="20">
        <f>SUM(AB26,AB29:AB30)</f>
        <v>19619683415</v>
      </c>
    </row>
    <row r="32" spans="1:28" ht="27.15" customHeight="1" thickTop="1"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21" customFormat="1" ht="27.15" customHeight="1">
      <c r="E33" s="2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ht="27.15" customHeight="1">
      <c r="A34" s="7" t="s">
        <v>14</v>
      </c>
      <c r="J34" s="29"/>
      <c r="K34" s="3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</row>
    <row r="76" spans="8:12" ht="27.15" customHeight="1">
      <c r="H76" s="15">
        <v>6256455057</v>
      </c>
      <c r="L76" s="15">
        <v>497253041</v>
      </c>
    </row>
  </sheetData>
  <mergeCells count="6">
    <mergeCell ref="F5:AB5"/>
    <mergeCell ref="F6:X6"/>
    <mergeCell ref="J12:L12"/>
    <mergeCell ref="N7:V7"/>
    <mergeCell ref="N9:P9"/>
    <mergeCell ref="N8:P8"/>
  </mergeCells>
  <printOptions horizontalCentered="1"/>
  <pageMargins left="0.39370078740157483" right="0.19685039370078741" top="0.98425196850393704" bottom="0.31496062992125984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84"/>
  <sheetViews>
    <sheetView showGridLines="0" view="pageBreakPreview" topLeftCell="A20" zoomScale="70" zoomScaleNormal="55" zoomScaleSheetLayoutView="70" workbookViewId="0">
      <selection activeCell="V36" sqref="V36"/>
    </sheetView>
  </sheetViews>
  <sheetFormatPr defaultColWidth="9.33203125" defaultRowHeight="25.2" customHeight="1"/>
  <cols>
    <col min="1" max="2" width="9.33203125" style="15"/>
    <col min="3" max="3" width="23" style="15" customWidth="1"/>
    <col min="4" max="4" width="17.88671875" style="15" customWidth="1"/>
    <col min="5" max="5" width="1.6640625" style="15" customWidth="1"/>
    <col min="6" max="6" width="19.6640625" style="15" customWidth="1"/>
    <col min="7" max="7" width="1.6640625" style="15" customWidth="1"/>
    <col min="8" max="8" width="20.6640625" style="15" customWidth="1"/>
    <col min="9" max="9" width="1.6640625" style="15" customWidth="1"/>
    <col min="10" max="10" width="19.44140625" style="15" customWidth="1"/>
    <col min="11" max="11" width="1.6640625" style="15" customWidth="1"/>
    <col min="12" max="12" width="24.5546875" style="15" customWidth="1"/>
    <col min="13" max="13" width="1.6640625" style="15" customWidth="1"/>
    <col min="14" max="14" width="23" style="15" customWidth="1"/>
    <col min="15" max="15" width="1.6640625" style="15" customWidth="1"/>
    <col min="16" max="16" width="27.5546875" style="15" customWidth="1"/>
    <col min="17" max="17" width="1.6640625" style="15" customWidth="1"/>
    <col min="18" max="18" width="19.6640625" style="15" customWidth="1"/>
    <col min="19" max="19" width="1.6640625" style="15" customWidth="1"/>
    <col min="20" max="20" width="26.33203125" style="15" customWidth="1"/>
    <col min="21" max="21" width="1.6640625" style="15" customWidth="1"/>
    <col min="22" max="22" width="21.6640625" style="15" bestFit="1" customWidth="1"/>
    <col min="23" max="23" width="1.5546875" style="15" customWidth="1"/>
    <col min="24" max="24" width="24.44140625" style="15" customWidth="1"/>
    <col min="25" max="25" width="19.33203125" style="15" bestFit="1" customWidth="1"/>
    <col min="26" max="26" width="20.5546875" style="15" bestFit="1" customWidth="1"/>
    <col min="27" max="16384" width="9.33203125" style="15"/>
  </cols>
  <sheetData>
    <row r="1" spans="1:24" s="7" customFormat="1" ht="27" customHeight="1">
      <c r="A1" s="6" t="s">
        <v>0</v>
      </c>
    </row>
    <row r="2" spans="1:24" s="7" customFormat="1" ht="27" customHeight="1">
      <c r="A2" s="6" t="s">
        <v>106</v>
      </c>
    </row>
    <row r="3" spans="1:24" s="7" customFormat="1" ht="27" customHeight="1">
      <c r="A3" s="6" t="s">
        <v>201</v>
      </c>
    </row>
    <row r="4" spans="1:24" s="7" customFormat="1" ht="27" customHeight="1">
      <c r="X4" s="8" t="s">
        <v>1</v>
      </c>
    </row>
    <row r="5" spans="1:24" s="7" customFormat="1" ht="27" customHeight="1">
      <c r="A5" s="9"/>
      <c r="B5" s="9"/>
      <c r="C5" s="9"/>
      <c r="D5" s="9"/>
      <c r="E5" s="9"/>
      <c r="F5" s="85" t="s">
        <v>3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4" s="7" customFormat="1" ht="27" customHeight="1">
      <c r="A6" s="9"/>
      <c r="B6" s="9"/>
      <c r="C6" s="9"/>
      <c r="D6" s="9"/>
      <c r="E6" s="9"/>
      <c r="F6" s="9"/>
      <c r="G6" s="9"/>
      <c r="H6" s="9"/>
      <c r="I6" s="9"/>
      <c r="J6" s="32"/>
      <c r="K6" s="32"/>
      <c r="L6" s="32"/>
      <c r="M6" s="9"/>
      <c r="N6" s="86" t="s">
        <v>77</v>
      </c>
      <c r="O6" s="86"/>
      <c r="P6" s="86"/>
      <c r="Q6" s="86"/>
      <c r="R6" s="86"/>
      <c r="S6" s="86"/>
      <c r="T6" s="86"/>
      <c r="U6" s="86"/>
      <c r="V6" s="86"/>
      <c r="W6" s="9"/>
      <c r="X6" s="9"/>
    </row>
    <row r="7" spans="1:24" s="7" customFormat="1" ht="27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82" t="s">
        <v>171</v>
      </c>
      <c r="O7" s="82"/>
      <c r="P7" s="82"/>
      <c r="Q7" s="9"/>
      <c r="R7" s="80"/>
      <c r="S7" s="9"/>
      <c r="T7" s="10"/>
      <c r="U7" s="9"/>
      <c r="V7" s="9"/>
      <c r="W7" s="9"/>
      <c r="X7" s="9"/>
    </row>
    <row r="8" spans="1:24" s="7" customFormat="1" ht="27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3" t="s">
        <v>82</v>
      </c>
      <c r="O8" s="83"/>
      <c r="P8" s="83"/>
      <c r="Q8" s="9"/>
      <c r="R8" s="80"/>
      <c r="S8" s="9"/>
      <c r="U8" s="9"/>
      <c r="V8" s="9"/>
      <c r="W8" s="9"/>
      <c r="X8" s="9"/>
    </row>
    <row r="9" spans="1:24" s="7" customFormat="1" ht="27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 t="s">
        <v>184</v>
      </c>
      <c r="Q9" s="9"/>
      <c r="R9" s="80"/>
      <c r="S9" s="9"/>
      <c r="U9" s="9"/>
      <c r="V9" s="9"/>
      <c r="W9" s="9"/>
      <c r="X9" s="9"/>
    </row>
    <row r="10" spans="1:24" s="7" customFormat="1" ht="27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 t="s">
        <v>70</v>
      </c>
      <c r="O10" s="9"/>
      <c r="P10" s="10" t="s">
        <v>185</v>
      </c>
      <c r="Q10" s="9"/>
      <c r="R10" s="80"/>
      <c r="S10" s="9"/>
      <c r="T10" s="11" t="s">
        <v>91</v>
      </c>
      <c r="U10" s="9"/>
      <c r="V10" s="9"/>
      <c r="W10" s="9"/>
      <c r="X10" s="9"/>
    </row>
    <row r="11" spans="1:24" s="10" customFormat="1" ht="27" customHeight="1">
      <c r="N11" s="10" t="s">
        <v>71</v>
      </c>
      <c r="P11" s="10" t="s">
        <v>187</v>
      </c>
      <c r="R11" s="9" t="s">
        <v>93</v>
      </c>
      <c r="T11" s="11" t="s">
        <v>90</v>
      </c>
      <c r="V11" s="10" t="s">
        <v>80</v>
      </c>
    </row>
    <row r="12" spans="1:24" s="10" customFormat="1" ht="27" customHeight="1">
      <c r="F12" s="10" t="s">
        <v>53</v>
      </c>
      <c r="J12" s="84" t="s">
        <v>27</v>
      </c>
      <c r="K12" s="84"/>
      <c r="L12" s="84"/>
      <c r="N12" s="10" t="s">
        <v>72</v>
      </c>
      <c r="P12" s="10" t="s">
        <v>186</v>
      </c>
      <c r="R12" s="10" t="s">
        <v>94</v>
      </c>
      <c r="T12" s="10" t="s">
        <v>172</v>
      </c>
      <c r="V12" s="10" t="s">
        <v>81</v>
      </c>
      <c r="X12" s="10" t="s">
        <v>56</v>
      </c>
    </row>
    <row r="13" spans="1:24" s="10" customFormat="1" ht="27" customHeight="1">
      <c r="F13" s="10" t="s">
        <v>79</v>
      </c>
      <c r="J13" s="10" t="s">
        <v>168</v>
      </c>
      <c r="N13" s="10" t="s">
        <v>73</v>
      </c>
      <c r="P13" s="10" t="s">
        <v>82</v>
      </c>
      <c r="R13" s="10" t="s">
        <v>95</v>
      </c>
      <c r="T13" s="10" t="s">
        <v>173</v>
      </c>
      <c r="V13" s="10" t="s">
        <v>75</v>
      </c>
      <c r="X13" s="10" t="s">
        <v>75</v>
      </c>
    </row>
    <row r="14" spans="1:24" s="10" customFormat="1" ht="27" customHeight="1">
      <c r="D14" s="12"/>
      <c r="F14" s="31" t="s">
        <v>54</v>
      </c>
      <c r="H14" s="31" t="s">
        <v>26</v>
      </c>
      <c r="J14" s="31" t="s">
        <v>170</v>
      </c>
      <c r="L14" s="31" t="s">
        <v>55</v>
      </c>
      <c r="N14" s="31" t="s">
        <v>238</v>
      </c>
      <c r="P14" s="31" t="s">
        <v>238</v>
      </c>
      <c r="R14" s="31" t="s">
        <v>96</v>
      </c>
      <c r="T14" s="13" t="s">
        <v>83</v>
      </c>
      <c r="V14" s="31" t="s">
        <v>76</v>
      </c>
      <c r="X14" s="31" t="s">
        <v>76</v>
      </c>
    </row>
    <row r="15" spans="1:24" s="10" customFormat="1" ht="27" customHeight="1">
      <c r="A15" s="14" t="s">
        <v>189</v>
      </c>
      <c r="D15" s="12"/>
      <c r="T15" s="11"/>
    </row>
    <row r="16" spans="1:24" ht="27" customHeight="1">
      <c r="A16" s="14" t="s">
        <v>210</v>
      </c>
      <c r="D16" s="16"/>
      <c r="E16" s="17"/>
      <c r="F16" s="17">
        <v>900000000</v>
      </c>
      <c r="G16" s="17"/>
      <c r="H16" s="17">
        <v>1908449678</v>
      </c>
      <c r="I16" s="17"/>
      <c r="J16" s="17">
        <v>96000000</v>
      </c>
      <c r="K16" s="17"/>
      <c r="L16" s="17">
        <v>262070310</v>
      </c>
      <c r="M16" s="17"/>
      <c r="N16" s="17">
        <v>0</v>
      </c>
      <c r="O16" s="17"/>
      <c r="P16" s="17">
        <v>0</v>
      </c>
      <c r="Q16" s="17"/>
      <c r="R16" s="17">
        <v>0</v>
      </c>
      <c r="S16" s="17"/>
      <c r="T16" s="17">
        <v>0</v>
      </c>
      <c r="U16" s="17"/>
      <c r="V16" s="17">
        <f>SUM(N16:T16)</f>
        <v>0</v>
      </c>
      <c r="W16" s="17"/>
      <c r="X16" s="17">
        <f>SUM(F16:L16,V16)</f>
        <v>3166519988</v>
      </c>
    </row>
    <row r="17" spans="1:24" ht="27" customHeight="1">
      <c r="A17" s="18" t="s">
        <v>211</v>
      </c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ht="27" customHeight="1">
      <c r="A18" s="18" t="s">
        <v>212</v>
      </c>
      <c r="D18" s="16"/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16653806534</v>
      </c>
      <c r="M18" s="17"/>
      <c r="N18" s="17">
        <v>314136914</v>
      </c>
      <c r="O18" s="17"/>
      <c r="P18" s="17">
        <v>3709351</v>
      </c>
      <c r="Q18" s="17"/>
      <c r="R18" s="17">
        <v>-1622600</v>
      </c>
      <c r="S18" s="17"/>
      <c r="T18" s="17">
        <v>4450692</v>
      </c>
      <c r="U18" s="17"/>
      <c r="V18" s="17">
        <f t="shared" ref="V18" si="0">SUM(N18:T18)</f>
        <v>320674357</v>
      </c>
      <c r="W18" s="17"/>
      <c r="X18" s="17">
        <f>SUM(F18:L18,V18)</f>
        <v>16974480891</v>
      </c>
    </row>
    <row r="19" spans="1:24" ht="27" customHeight="1">
      <c r="A19" s="14" t="s">
        <v>213</v>
      </c>
      <c r="D19" s="16"/>
      <c r="E19" s="17"/>
      <c r="F19" s="77">
        <f>SUM(F16:F18)</f>
        <v>900000000</v>
      </c>
      <c r="G19" s="17"/>
      <c r="H19" s="77">
        <f>SUM(H16:H18)</f>
        <v>1908449678</v>
      </c>
      <c r="I19" s="17"/>
      <c r="J19" s="77">
        <f>SUM(J16:J18)</f>
        <v>96000000</v>
      </c>
      <c r="K19" s="17"/>
      <c r="L19" s="77">
        <f>SUM(L16:L18)</f>
        <v>16915876844</v>
      </c>
      <c r="M19" s="17"/>
      <c r="N19" s="77">
        <f>SUM(N16:N18)</f>
        <v>314136914</v>
      </c>
      <c r="O19" s="17"/>
      <c r="P19" s="77">
        <f>SUM(P16:P18)</f>
        <v>3709351</v>
      </c>
      <c r="Q19" s="17"/>
      <c r="R19" s="77">
        <f>SUM(R16:R18)</f>
        <v>-1622600</v>
      </c>
      <c r="S19" s="17"/>
      <c r="T19" s="77">
        <f>SUM(T16:T18)</f>
        <v>4450692</v>
      </c>
      <c r="U19" s="17"/>
      <c r="V19" s="77">
        <f>SUM(V16:V18)</f>
        <v>320674357</v>
      </c>
      <c r="W19" s="17"/>
      <c r="X19" s="77">
        <f>SUM(X16:X18)</f>
        <v>20141000879</v>
      </c>
    </row>
    <row r="20" spans="1:24" ht="27" customHeight="1">
      <c r="A20" s="18" t="s">
        <v>214</v>
      </c>
      <c r="D20" s="16"/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>SUM([1]PL!M31)</f>
        <v>1155031732.9999998</v>
      </c>
      <c r="M20" s="17"/>
      <c r="N20" s="17">
        <v>0</v>
      </c>
      <c r="O20" s="17"/>
      <c r="P20" s="17">
        <v>0</v>
      </c>
      <c r="Q20" s="17"/>
      <c r="R20" s="17">
        <v>0</v>
      </c>
      <c r="S20" s="17"/>
      <c r="T20" s="17">
        <v>0</v>
      </c>
      <c r="U20" s="17"/>
      <c r="V20" s="17">
        <f>SUM(N20:T20)</f>
        <v>0</v>
      </c>
      <c r="W20" s="17"/>
      <c r="X20" s="17">
        <f>SUM(F20:L20,V20)</f>
        <v>1155031732.9999998</v>
      </c>
    </row>
    <row r="21" spans="1:24" ht="27" customHeight="1">
      <c r="A21" s="18" t="s">
        <v>65</v>
      </c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ht="27" customHeight="1">
      <c r="A22" s="18" t="s">
        <v>244</v>
      </c>
      <c r="D22" s="16"/>
      <c r="E22" s="17"/>
      <c r="F22" s="17">
        <v>0</v>
      </c>
      <c r="G22" s="17"/>
      <c r="H22" s="17">
        <v>0</v>
      </c>
      <c r="I22" s="17"/>
      <c r="J22" s="17">
        <v>0</v>
      </c>
      <c r="K22" s="17"/>
      <c r="L22" s="17">
        <f>SUM([1]PL!M70)</f>
        <v>8863051</v>
      </c>
      <c r="M22" s="17"/>
      <c r="N22" s="17">
        <f>SUM([1]PL!M56)</f>
        <v>-1490404615</v>
      </c>
      <c r="O22" s="17"/>
      <c r="P22" s="17">
        <f>[1]PL!I59</f>
        <v>-4546279</v>
      </c>
      <c r="Q22" s="17"/>
      <c r="R22" s="17">
        <v>0</v>
      </c>
      <c r="S22" s="17"/>
      <c r="T22" s="17">
        <v>0</v>
      </c>
      <c r="U22" s="17"/>
      <c r="V22" s="17">
        <f>SUM(N22:T22)</f>
        <v>-1494950894</v>
      </c>
      <c r="W22" s="17"/>
      <c r="X22" s="17">
        <f>SUM(F22:L22,V22)</f>
        <v>-1486087843</v>
      </c>
    </row>
    <row r="23" spans="1:24" ht="27" customHeight="1">
      <c r="A23" s="18" t="s">
        <v>245</v>
      </c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ht="27" customHeight="1">
      <c r="A24" s="18" t="s">
        <v>246</v>
      </c>
      <c r="D24" s="16"/>
      <c r="E24" s="17"/>
      <c r="F24" s="19">
        <v>0</v>
      </c>
      <c r="G24" s="17"/>
      <c r="H24" s="19">
        <v>0</v>
      </c>
      <c r="I24" s="17"/>
      <c r="J24" s="19">
        <v>0</v>
      </c>
      <c r="K24" s="17"/>
      <c r="L24" s="19">
        <v>0</v>
      </c>
      <c r="M24" s="17"/>
      <c r="N24" s="19">
        <v>0</v>
      </c>
      <c r="O24" s="17"/>
      <c r="P24" s="19">
        <f>[1]PL!I62</f>
        <v>6166592</v>
      </c>
      <c r="Q24" s="17"/>
      <c r="R24" s="19">
        <v>0</v>
      </c>
      <c r="S24" s="17"/>
      <c r="T24" s="19">
        <v>0</v>
      </c>
      <c r="U24" s="17"/>
      <c r="V24" s="19">
        <f>SUM(N24:T24)</f>
        <v>6166592</v>
      </c>
      <c r="W24" s="17"/>
      <c r="X24" s="19">
        <f>SUM(F24:L24,V24)</f>
        <v>6166592</v>
      </c>
    </row>
    <row r="25" spans="1:24" ht="27" customHeight="1">
      <c r="A25" s="18" t="s">
        <v>243</v>
      </c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ht="27" customHeight="1">
      <c r="A26" s="18" t="s">
        <v>244</v>
      </c>
      <c r="D26" s="16"/>
      <c r="E26" s="17"/>
      <c r="F26" s="17">
        <f>SUM(F20:F24)</f>
        <v>0</v>
      </c>
      <c r="G26" s="17"/>
      <c r="H26" s="17">
        <f>SUM(H20:H24)</f>
        <v>0</v>
      </c>
      <c r="I26" s="17"/>
      <c r="J26" s="17">
        <f>SUM(J20:J24)</f>
        <v>0</v>
      </c>
      <c r="K26" s="17"/>
      <c r="L26" s="17">
        <f>SUM(L20:L24)</f>
        <v>1163894783.9999998</v>
      </c>
      <c r="M26" s="17"/>
      <c r="N26" s="17">
        <f>SUM(N20:N24)</f>
        <v>-1490404615</v>
      </c>
      <c r="O26" s="17"/>
      <c r="P26" s="17">
        <f>SUM(P20:P24)</f>
        <v>1620313</v>
      </c>
      <c r="Q26" s="17"/>
      <c r="R26" s="17">
        <f>SUM(R20:R24)</f>
        <v>0</v>
      </c>
      <c r="S26" s="17"/>
      <c r="T26" s="17">
        <f>SUM(T20:T24)</f>
        <v>0</v>
      </c>
      <c r="U26" s="17"/>
      <c r="V26" s="17">
        <f>SUM(V20:V24)</f>
        <v>-1488784302</v>
      </c>
      <c r="W26" s="17"/>
      <c r="X26" s="17">
        <f>SUM(X20:X24)</f>
        <v>-324889518.00000024</v>
      </c>
    </row>
    <row r="27" spans="1:24" ht="27" customHeight="1">
      <c r="A27" s="18" t="s">
        <v>217</v>
      </c>
      <c r="D27" s="16"/>
      <c r="E27" s="17"/>
      <c r="F27" s="17">
        <v>0</v>
      </c>
      <c r="G27" s="17"/>
      <c r="H27" s="17">
        <v>0</v>
      </c>
      <c r="I27" s="17"/>
      <c r="J27" s="17">
        <v>0</v>
      </c>
      <c r="K27" s="17"/>
      <c r="L27" s="17">
        <v>-351000000</v>
      </c>
      <c r="M27" s="17"/>
      <c r="N27" s="17">
        <v>0</v>
      </c>
      <c r="O27" s="17"/>
      <c r="P27" s="17">
        <v>0</v>
      </c>
      <c r="Q27" s="17"/>
      <c r="R27" s="17">
        <v>0</v>
      </c>
      <c r="S27" s="17"/>
      <c r="T27" s="17">
        <v>0</v>
      </c>
      <c r="U27" s="17"/>
      <c r="V27" s="17">
        <f t="shared" ref="V27" si="1">SUM(N27:T27)</f>
        <v>0</v>
      </c>
      <c r="W27" s="17"/>
      <c r="X27" s="17">
        <f>F27+H27+J27+L27+V27</f>
        <v>-351000000</v>
      </c>
    </row>
    <row r="28" spans="1:24" ht="27" customHeight="1" thickBot="1">
      <c r="A28" s="14" t="s">
        <v>215</v>
      </c>
      <c r="D28" s="16"/>
      <c r="E28" s="17"/>
      <c r="F28" s="20">
        <f>SUM(F19,F26:F27)</f>
        <v>900000000</v>
      </c>
      <c r="G28" s="17"/>
      <c r="H28" s="20">
        <f>SUM(H19,H26:H27)</f>
        <v>1908449678</v>
      </c>
      <c r="I28" s="17"/>
      <c r="J28" s="20">
        <f>SUM(J19,J26:J27)</f>
        <v>96000000</v>
      </c>
      <c r="K28" s="17"/>
      <c r="L28" s="20">
        <f>SUM(L19,L26:L27)</f>
        <v>17728771628</v>
      </c>
      <c r="M28" s="17"/>
      <c r="N28" s="20">
        <f>SUM(N19,N26:N27)</f>
        <v>-1176267701</v>
      </c>
      <c r="O28" s="17"/>
      <c r="P28" s="20">
        <f>SUM(P19,P26:P27)</f>
        <v>5329664</v>
      </c>
      <c r="Q28" s="17"/>
      <c r="R28" s="20">
        <f>SUM(R19,R26:R27)</f>
        <v>-1622600</v>
      </c>
      <c r="S28" s="17"/>
      <c r="T28" s="20">
        <f>SUM(T19,T26:T27)</f>
        <v>4450692</v>
      </c>
      <c r="U28" s="17"/>
      <c r="V28" s="20">
        <f>SUM(V19,V26:V27)</f>
        <v>-1168109945</v>
      </c>
      <c r="W28" s="17"/>
      <c r="X28" s="20">
        <f>SUM(X19,X26:X27)</f>
        <v>19465111361</v>
      </c>
    </row>
    <row r="29" spans="1:24" ht="27" customHeight="1" thickTop="1">
      <c r="E29" s="17"/>
      <c r="F29" s="17">
        <f>F28-[1]BS!M76</f>
        <v>0</v>
      </c>
      <c r="G29" s="17"/>
      <c r="H29" s="17">
        <f>H28-[1]BS!M77</f>
        <v>0</v>
      </c>
      <c r="I29" s="17"/>
      <c r="J29" s="17">
        <f>J28-[1]BS!M79</f>
        <v>0</v>
      </c>
      <c r="K29" s="17"/>
      <c r="L29" s="17">
        <f>L28-[1]BS!M80</f>
        <v>0</v>
      </c>
      <c r="M29" s="17"/>
      <c r="N29" s="17"/>
      <c r="O29" s="17"/>
      <c r="P29" s="17"/>
      <c r="Q29" s="17"/>
      <c r="R29" s="17"/>
      <c r="S29" s="17"/>
      <c r="T29" s="17"/>
      <c r="U29" s="17"/>
      <c r="V29" s="17">
        <f>V28-[1]BS!M81</f>
        <v>0</v>
      </c>
      <c r="W29" s="17"/>
      <c r="X29" s="17">
        <f>X28-[1]BS!M84</f>
        <v>0</v>
      </c>
    </row>
    <row r="30" spans="1:24" ht="27" customHeight="1">
      <c r="A30" s="76" t="s">
        <v>202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ht="27" customHeight="1">
      <c r="A31" s="14" t="s">
        <v>210</v>
      </c>
      <c r="D31" s="16"/>
      <c r="E31" s="17"/>
      <c r="F31" s="17">
        <f>SUM(F28)</f>
        <v>900000000</v>
      </c>
      <c r="G31" s="17"/>
      <c r="H31" s="17">
        <f>SUM(H28)</f>
        <v>1908449678</v>
      </c>
      <c r="I31" s="17"/>
      <c r="J31" s="17">
        <f>SUM(J28)</f>
        <v>96000000</v>
      </c>
      <c r="K31" s="17"/>
      <c r="L31" s="17">
        <v>346514911</v>
      </c>
      <c r="M31" s="17"/>
      <c r="N31" s="17">
        <v>0</v>
      </c>
      <c r="O31" s="17"/>
      <c r="P31" s="17">
        <v>0</v>
      </c>
      <c r="Q31" s="17"/>
      <c r="R31" s="17">
        <v>0</v>
      </c>
      <c r="S31" s="17"/>
      <c r="T31" s="17">
        <v>0</v>
      </c>
      <c r="U31" s="17"/>
      <c r="V31" s="17">
        <f>SUM(N31:T31)</f>
        <v>0</v>
      </c>
      <c r="W31" s="17"/>
      <c r="X31" s="17">
        <f>SUM(F31:L31,V31)</f>
        <v>3250964589</v>
      </c>
    </row>
    <row r="32" spans="1:24" ht="27" customHeight="1">
      <c r="A32" s="18" t="s">
        <v>211</v>
      </c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ht="27" customHeight="1">
      <c r="A33" s="18" t="s">
        <v>212</v>
      </c>
      <c r="D33" s="16"/>
      <c r="E33" s="17"/>
      <c r="F33" s="19">
        <v>0</v>
      </c>
      <c r="G33" s="17"/>
      <c r="H33" s="19">
        <v>0</v>
      </c>
      <c r="I33" s="17"/>
      <c r="J33" s="19">
        <v>0</v>
      </c>
      <c r="K33" s="17"/>
      <c r="L33" s="19">
        <v>17382256717</v>
      </c>
      <c r="M33" s="17"/>
      <c r="N33" s="19">
        <v>-1176267701</v>
      </c>
      <c r="O33" s="17"/>
      <c r="P33" s="19">
        <v>5329664</v>
      </c>
      <c r="Q33" s="17"/>
      <c r="R33" s="19">
        <v>-1622600</v>
      </c>
      <c r="S33" s="17"/>
      <c r="T33" s="19">
        <v>4450692</v>
      </c>
      <c r="U33" s="17"/>
      <c r="V33" s="19">
        <f t="shared" ref="V33" si="2">SUM(N33:T33)</f>
        <v>-1168109945</v>
      </c>
      <c r="W33" s="17"/>
      <c r="X33" s="19">
        <f>SUM(F33:L33,V33)</f>
        <v>16214146772</v>
      </c>
    </row>
    <row r="34" spans="1:24" ht="27" customHeight="1">
      <c r="A34" s="14" t="s">
        <v>230</v>
      </c>
      <c r="B34" s="78"/>
      <c r="C34" s="78"/>
      <c r="D34" s="79"/>
      <c r="E34" s="17"/>
      <c r="F34" s="17">
        <f>SUM(F31:F33)</f>
        <v>900000000</v>
      </c>
      <c r="G34" s="17"/>
      <c r="H34" s="17">
        <f>SUM(H31:H33)</f>
        <v>1908449678</v>
      </c>
      <c r="I34" s="17"/>
      <c r="J34" s="17">
        <f>SUM(J31:J33)</f>
        <v>96000000</v>
      </c>
      <c r="K34" s="17"/>
      <c r="L34" s="17">
        <f>SUM(L31:L33)</f>
        <v>17728771628</v>
      </c>
      <c r="M34" s="17"/>
      <c r="N34" s="17">
        <f>SUM(N31:N33)</f>
        <v>-1176267701</v>
      </c>
      <c r="O34" s="17"/>
      <c r="P34" s="17">
        <f>SUM(P31:P33)</f>
        <v>5329664</v>
      </c>
      <c r="Q34" s="17"/>
      <c r="R34" s="17">
        <f>SUM(R31:R33)</f>
        <v>-1622600</v>
      </c>
      <c r="S34" s="17"/>
      <c r="T34" s="17">
        <f>SUM(T31:T33)</f>
        <v>4450692</v>
      </c>
      <c r="U34" s="17"/>
      <c r="V34" s="17">
        <f>SUM(V31:V33)</f>
        <v>-1168109945</v>
      </c>
      <c r="W34" s="17"/>
      <c r="X34" s="17">
        <f>SUM(X31:X33)</f>
        <v>19465111361</v>
      </c>
    </row>
    <row r="35" spans="1:24" ht="27" customHeight="1">
      <c r="A35" s="18" t="s">
        <v>248</v>
      </c>
      <c r="D35" s="16"/>
      <c r="E35" s="17"/>
      <c r="F35" s="17">
        <v>0</v>
      </c>
      <c r="G35" s="17"/>
      <c r="H35" s="17">
        <v>0</v>
      </c>
      <c r="I35" s="17"/>
      <c r="J35" s="17">
        <v>0</v>
      </c>
      <c r="K35" s="17"/>
      <c r="L35" s="17">
        <f>[1]PL!K31</f>
        <v>-177359313.00000003</v>
      </c>
      <c r="M35" s="17"/>
      <c r="N35" s="17">
        <v>0</v>
      </c>
      <c r="O35" s="17"/>
      <c r="P35" s="17">
        <v>0</v>
      </c>
      <c r="Q35" s="17"/>
      <c r="R35" s="17">
        <v>0</v>
      </c>
      <c r="S35" s="17"/>
      <c r="T35" s="17">
        <v>0</v>
      </c>
      <c r="U35" s="17"/>
      <c r="V35" s="17">
        <f>SUM(N35:T35)</f>
        <v>0</v>
      </c>
      <c r="W35" s="17"/>
      <c r="X35" s="17">
        <f>SUM(F35:L35,V35)</f>
        <v>-177359313.00000003</v>
      </c>
    </row>
    <row r="36" spans="1:24" ht="27" customHeight="1">
      <c r="A36" s="18" t="s">
        <v>65</v>
      </c>
      <c r="D36" s="16"/>
      <c r="E36" s="17"/>
      <c r="F36" s="19">
        <v>0</v>
      </c>
      <c r="G36" s="17"/>
      <c r="H36" s="19">
        <v>0</v>
      </c>
      <c r="I36" s="17"/>
      <c r="J36" s="19">
        <v>0</v>
      </c>
      <c r="K36" s="17"/>
      <c r="L36" s="19">
        <v>-8816817</v>
      </c>
      <c r="M36" s="17"/>
      <c r="N36" s="19">
        <v>192441235</v>
      </c>
      <c r="O36" s="17"/>
      <c r="P36" s="19">
        <v>-1146892</v>
      </c>
      <c r="Q36" s="17"/>
      <c r="R36" s="19">
        <v>0</v>
      </c>
      <c r="S36" s="17"/>
      <c r="T36" s="19">
        <v>0</v>
      </c>
      <c r="U36" s="17"/>
      <c r="V36" s="19">
        <f>SUM(N36:T36)</f>
        <v>191294343</v>
      </c>
      <c r="W36" s="17"/>
      <c r="X36" s="19">
        <f>SUM(F36:L36,V36)</f>
        <v>182477526</v>
      </c>
    </row>
    <row r="37" spans="1:24" ht="27" customHeight="1">
      <c r="A37" s="18" t="s">
        <v>66</v>
      </c>
      <c r="D37" s="16"/>
      <c r="E37" s="17"/>
      <c r="F37" s="17">
        <f>SUM(F35:F36)</f>
        <v>0</v>
      </c>
      <c r="G37" s="17"/>
      <c r="H37" s="17">
        <f>SUM(H35:H36)</f>
        <v>0</v>
      </c>
      <c r="I37" s="17"/>
      <c r="J37" s="17">
        <f>SUM(J35:J36)</f>
        <v>0</v>
      </c>
      <c r="K37" s="17"/>
      <c r="L37" s="17">
        <f>SUM(L35:L36)</f>
        <v>-186176130.00000003</v>
      </c>
      <c r="M37" s="17"/>
      <c r="N37" s="17">
        <f>SUM(N35:N36)</f>
        <v>192441235</v>
      </c>
      <c r="O37" s="17"/>
      <c r="P37" s="17">
        <f>SUM(P35:P36)</f>
        <v>-1146892</v>
      </c>
      <c r="Q37" s="17"/>
      <c r="R37" s="17">
        <f>SUM(R35:R36)</f>
        <v>0</v>
      </c>
      <c r="S37" s="17"/>
      <c r="T37" s="17">
        <f>SUM(T35:T36)</f>
        <v>0</v>
      </c>
      <c r="U37" s="17"/>
      <c r="V37" s="17">
        <f>SUM(V35:V36)</f>
        <v>191294343</v>
      </c>
      <c r="W37" s="17"/>
      <c r="X37" s="17">
        <f>SUM(X35:X36)</f>
        <v>5118212.9999999702</v>
      </c>
    </row>
    <row r="38" spans="1:24" ht="27" customHeight="1">
      <c r="A38" s="18" t="s">
        <v>217</v>
      </c>
      <c r="D38" s="16"/>
      <c r="E38" s="17"/>
      <c r="F38" s="17">
        <v>0</v>
      </c>
      <c r="G38" s="17"/>
      <c r="H38" s="17">
        <v>0</v>
      </c>
      <c r="I38" s="17"/>
      <c r="J38" s="17">
        <v>0</v>
      </c>
      <c r="K38" s="17"/>
      <c r="L38" s="17">
        <v>-180000000</v>
      </c>
      <c r="M38" s="17"/>
      <c r="N38" s="17">
        <v>0</v>
      </c>
      <c r="O38" s="17"/>
      <c r="P38" s="17">
        <v>0</v>
      </c>
      <c r="Q38" s="17"/>
      <c r="R38" s="17">
        <v>0</v>
      </c>
      <c r="S38" s="17"/>
      <c r="T38" s="17">
        <v>0</v>
      </c>
      <c r="U38" s="17"/>
      <c r="V38" s="17">
        <f t="shared" ref="V38" si="3">SUM(N38:T38)</f>
        <v>0</v>
      </c>
      <c r="W38" s="17"/>
      <c r="X38" s="17">
        <f>F38+H38+J38+L38+V38</f>
        <v>-180000000</v>
      </c>
    </row>
    <row r="39" spans="1:24" ht="27" customHeight="1" thickBot="1">
      <c r="A39" s="14" t="s">
        <v>203</v>
      </c>
      <c r="D39" s="16"/>
      <c r="E39" s="17"/>
      <c r="F39" s="20">
        <f>SUM(F31,F37:F38)</f>
        <v>900000000</v>
      </c>
      <c r="G39" s="17"/>
      <c r="H39" s="20">
        <f>SUM(H31,H37:H38)</f>
        <v>1908449678</v>
      </c>
      <c r="I39" s="17"/>
      <c r="J39" s="20">
        <f>SUM(J31,J37:J38)</f>
        <v>96000000</v>
      </c>
      <c r="K39" s="17"/>
      <c r="L39" s="20">
        <f>SUM(L34,L37:L38)</f>
        <v>17362595498</v>
      </c>
      <c r="M39" s="17"/>
      <c r="N39" s="20">
        <f>SUM(N34,N37:N38)</f>
        <v>-983826466</v>
      </c>
      <c r="O39" s="17"/>
      <c r="P39" s="20">
        <f>SUM(P34,P37:P38)</f>
        <v>4182772</v>
      </c>
      <c r="Q39" s="17"/>
      <c r="R39" s="20">
        <f>SUM(R34,R37:R38)</f>
        <v>-1622600</v>
      </c>
      <c r="S39" s="17"/>
      <c r="T39" s="20">
        <f>SUM(T34,T37:T38)</f>
        <v>4450692</v>
      </c>
      <c r="U39" s="17"/>
      <c r="V39" s="20">
        <f>SUM(V34,V37:V38)</f>
        <v>-976815602</v>
      </c>
      <c r="W39" s="17"/>
      <c r="X39" s="20">
        <f>SUM(X34,X37:X38)</f>
        <v>19290229574</v>
      </c>
    </row>
    <row r="40" spans="1:24" ht="27" customHeight="1" thickTop="1">
      <c r="E40" s="17"/>
      <c r="F40" s="17">
        <f>F39-[1]BS!K76</f>
        <v>0</v>
      </c>
      <c r="G40" s="17"/>
      <c r="H40" s="17">
        <f>H39-[1]BS!K77</f>
        <v>0</v>
      </c>
      <c r="I40" s="17"/>
      <c r="J40" s="17">
        <f>J39-[1]BS!K79</f>
        <v>0</v>
      </c>
      <c r="K40" s="17"/>
      <c r="L40" s="17">
        <f>L39-[1]BS!K80</f>
        <v>0</v>
      </c>
      <c r="M40" s="17"/>
      <c r="N40" s="17"/>
      <c r="O40" s="17"/>
      <c r="P40" s="17"/>
      <c r="Q40" s="17"/>
      <c r="R40" s="17"/>
      <c r="S40" s="17"/>
      <c r="T40" s="17"/>
      <c r="U40" s="17"/>
      <c r="V40" s="17">
        <f>V39-[1]BS!K81</f>
        <v>0</v>
      </c>
      <c r="W40" s="17"/>
      <c r="X40" s="17"/>
    </row>
    <row r="41" spans="1:24" s="21" customFormat="1" ht="27" customHeight="1">
      <c r="E41" s="2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ht="27" customHeight="1">
      <c r="A42" s="7" t="s">
        <v>14</v>
      </c>
      <c r="J42" s="29"/>
      <c r="K42" s="30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</row>
    <row r="79" ht="27" customHeight="1"/>
    <row r="84" spans="8:12" ht="27" customHeight="1">
      <c r="H84" s="15">
        <v>6256455057</v>
      </c>
      <c r="L84" s="15">
        <v>497253041</v>
      </c>
    </row>
  </sheetData>
  <mergeCells count="5">
    <mergeCell ref="N7:P7"/>
    <mergeCell ref="N8:P8"/>
    <mergeCell ref="J12:L12"/>
    <mergeCell ref="F5:X5"/>
    <mergeCell ref="N6:V6"/>
  </mergeCells>
  <printOptions horizontalCentered="1"/>
  <pageMargins left="0" right="0" top="0.78740157480314965" bottom="0.31496062992125984" header="0.19685039370078741" footer="0.19685039370078741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E9CA-E1CD-43D9-A54C-2B69B5AD1AAD}">
  <dimension ref="A1:R88"/>
  <sheetViews>
    <sheetView showGridLines="0" tabSelected="1" view="pageBreakPreview" topLeftCell="A52" zoomScale="85" zoomScaleNormal="55" zoomScaleSheetLayoutView="85" workbookViewId="0">
      <selection activeCell="A66" sqref="A66"/>
    </sheetView>
  </sheetViews>
  <sheetFormatPr defaultColWidth="10.6640625" defaultRowHeight="24" customHeight="1"/>
  <cols>
    <col min="1" max="1" width="18.6640625" style="36" customWidth="1"/>
    <col min="2" max="2" width="16.109375" style="36" customWidth="1"/>
    <col min="3" max="3" width="13" style="36" customWidth="1"/>
    <col min="4" max="4" width="2.6640625" style="36" customWidth="1"/>
    <col min="5" max="5" width="8.33203125" style="39" customWidth="1"/>
    <col min="6" max="6" width="1.6640625" style="36" customWidth="1"/>
    <col min="7" max="7" width="18.5546875" style="37" customWidth="1"/>
    <col min="8" max="8" width="1.6640625" style="37" customWidth="1"/>
    <col min="9" max="9" width="18.5546875" style="37" customWidth="1"/>
    <col min="10" max="10" width="1.6640625" style="36" customWidth="1"/>
    <col min="11" max="11" width="18.5546875" style="4" customWidth="1"/>
    <col min="12" max="12" width="1.6640625" style="37" customWidth="1"/>
    <col min="13" max="13" width="17.88671875" style="37" customWidth="1"/>
    <col min="14" max="14" width="0.6640625" style="36" customWidth="1"/>
    <col min="15" max="15" width="12.109375" style="36" customWidth="1"/>
    <col min="16" max="16" width="15" style="70" bestFit="1" customWidth="1"/>
    <col min="17" max="17" width="16.6640625" style="36" hidden="1" customWidth="1"/>
    <col min="18" max="18" width="14.109375" style="36" hidden="1" customWidth="1"/>
    <col min="19" max="21" width="0" style="36" hidden="1" customWidth="1"/>
    <col min="22" max="22" width="16.33203125" style="36" bestFit="1" customWidth="1"/>
    <col min="23" max="23" width="17" style="36" bestFit="1" customWidth="1"/>
    <col min="24" max="24" width="10.6640625" style="36"/>
    <col min="25" max="25" width="12.88671875" style="36" customWidth="1"/>
    <col min="26" max="29" width="10.6640625" style="36"/>
    <col min="30" max="30" width="10.6640625" style="36" customWidth="1"/>
    <col min="31" max="31" width="13.6640625" style="36" customWidth="1"/>
    <col min="32" max="32" width="11.88671875" style="36" bestFit="1" customWidth="1"/>
    <col min="33" max="33" width="11.33203125" style="36" bestFit="1" customWidth="1"/>
    <col min="34" max="16384" width="10.6640625" style="36"/>
  </cols>
  <sheetData>
    <row r="1" spans="1:16" ht="24" customHeight="1">
      <c r="A1" s="3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57"/>
      <c r="L1" s="35"/>
      <c r="M1" s="35"/>
    </row>
    <row r="2" spans="1:16" ht="24" customHeight="1">
      <c r="A2" s="3" t="s">
        <v>104</v>
      </c>
      <c r="B2" s="35"/>
      <c r="C2" s="35"/>
      <c r="D2" s="35"/>
      <c r="E2" s="35"/>
      <c r="F2" s="35"/>
      <c r="G2" s="35"/>
      <c r="H2" s="35"/>
      <c r="I2" s="35"/>
      <c r="J2" s="35"/>
      <c r="K2" s="57"/>
      <c r="L2" s="35"/>
      <c r="M2" s="35"/>
    </row>
    <row r="3" spans="1:16" ht="24" customHeight="1">
      <c r="A3" s="3" t="s">
        <v>201</v>
      </c>
      <c r="B3" s="35"/>
      <c r="C3" s="35"/>
      <c r="D3" s="35"/>
      <c r="E3" s="35"/>
      <c r="F3" s="35"/>
      <c r="G3" s="35"/>
      <c r="H3" s="35"/>
      <c r="I3" s="35"/>
      <c r="J3" s="35"/>
      <c r="K3" s="57"/>
      <c r="L3" s="35"/>
      <c r="M3" s="35"/>
    </row>
    <row r="4" spans="1:16" ht="24" customHeight="1">
      <c r="E4" s="36"/>
      <c r="G4" s="36"/>
      <c r="H4" s="36"/>
      <c r="I4" s="36"/>
      <c r="L4" s="36"/>
      <c r="M4" s="38" t="s">
        <v>1</v>
      </c>
    </row>
    <row r="5" spans="1:16" ht="24" customHeight="1">
      <c r="A5" s="39"/>
      <c r="B5" s="39"/>
      <c r="C5" s="39"/>
      <c r="D5" s="39"/>
      <c r="F5" s="39"/>
      <c r="G5" s="88" t="s">
        <v>2</v>
      </c>
      <c r="H5" s="88"/>
      <c r="I5" s="88"/>
      <c r="K5" s="88" t="s">
        <v>3</v>
      </c>
      <c r="L5" s="88"/>
      <c r="M5" s="88"/>
    </row>
    <row r="6" spans="1:16" ht="24" customHeight="1">
      <c r="E6" s="65"/>
      <c r="F6" s="65"/>
      <c r="G6" s="59">
        <v>2026</v>
      </c>
      <c r="H6" s="39"/>
      <c r="I6" s="59">
        <v>2025</v>
      </c>
      <c r="J6" s="60"/>
      <c r="K6" s="59">
        <v>2026</v>
      </c>
      <c r="L6" s="39"/>
      <c r="M6" s="59">
        <v>2025</v>
      </c>
    </row>
    <row r="7" spans="1:16" ht="24" customHeight="1">
      <c r="E7" s="65"/>
      <c r="F7" s="65"/>
      <c r="G7" s="60"/>
      <c r="H7" s="39"/>
      <c r="I7" s="60"/>
      <c r="J7" s="60"/>
      <c r="K7" s="60"/>
      <c r="L7" s="39"/>
      <c r="M7" s="60" t="s">
        <v>209</v>
      </c>
    </row>
    <row r="8" spans="1:16" ht="24" customHeight="1">
      <c r="A8" s="72" t="s">
        <v>41</v>
      </c>
      <c r="B8" s="39"/>
      <c r="E8" s="36"/>
    </row>
    <row r="9" spans="1:16" ht="24" customHeight="1">
      <c r="A9" s="36" t="s">
        <v>161</v>
      </c>
      <c r="B9" s="39"/>
      <c r="E9" s="36"/>
      <c r="G9" s="27">
        <f>SUM(PL!G25)</f>
        <v>-263769147</v>
      </c>
      <c r="H9" s="27"/>
      <c r="I9" s="27">
        <f>SUM(PL!I25)</f>
        <v>1453245762</v>
      </c>
      <c r="J9" s="27"/>
      <c r="K9" s="27">
        <f>SUM(PL!K25)</f>
        <v>-224735996</v>
      </c>
      <c r="L9" s="27"/>
      <c r="M9" s="27">
        <f>SUM(PL!M25)</f>
        <v>1262623032</v>
      </c>
    </row>
    <row r="10" spans="1:16" ht="24" customHeight="1">
      <c r="A10" s="36" t="s">
        <v>162</v>
      </c>
      <c r="B10" s="39"/>
      <c r="E10" s="36"/>
      <c r="G10" s="27"/>
      <c r="H10" s="27"/>
      <c r="I10" s="27"/>
      <c r="J10" s="27"/>
      <c r="K10" s="27"/>
      <c r="L10" s="27"/>
      <c r="M10" s="27"/>
    </row>
    <row r="11" spans="1:16" ht="24" customHeight="1">
      <c r="A11" s="36" t="s">
        <v>119</v>
      </c>
      <c r="B11" s="39"/>
      <c r="E11" s="36"/>
      <c r="G11" s="27"/>
      <c r="H11" s="27"/>
      <c r="I11" s="27"/>
      <c r="J11" s="27"/>
      <c r="K11" s="27"/>
      <c r="L11" s="27"/>
      <c r="M11" s="27"/>
    </row>
    <row r="12" spans="1:16" ht="24" customHeight="1">
      <c r="A12" s="36" t="s">
        <v>42</v>
      </c>
      <c r="B12" s="39"/>
      <c r="E12" s="36"/>
      <c r="G12" s="26">
        <v>1145672861</v>
      </c>
      <c r="H12" s="26"/>
      <c r="I12" s="26">
        <v>1038972142</v>
      </c>
      <c r="J12" s="26"/>
      <c r="K12" s="26">
        <v>381702441</v>
      </c>
      <c r="L12" s="26"/>
      <c r="M12" s="26">
        <v>376661115</v>
      </c>
      <c r="P12" s="73"/>
    </row>
    <row r="13" spans="1:16" ht="24" customHeight="1">
      <c r="A13" s="36" t="s">
        <v>220</v>
      </c>
      <c r="B13" s="39"/>
      <c r="E13" s="36"/>
      <c r="G13" s="26">
        <v>-14435693</v>
      </c>
      <c r="H13" s="26"/>
      <c r="I13" s="26">
        <v>66799482</v>
      </c>
      <c r="J13" s="26"/>
      <c r="K13" s="26">
        <v>-993157</v>
      </c>
      <c r="L13" s="26"/>
      <c r="M13" s="26">
        <v>993157</v>
      </c>
      <c r="P13" s="73"/>
    </row>
    <row r="14" spans="1:16" ht="24" customHeight="1">
      <c r="A14" s="36" t="s">
        <v>196</v>
      </c>
      <c r="B14" s="39"/>
      <c r="E14" s="36"/>
      <c r="G14" s="26">
        <v>37701245</v>
      </c>
      <c r="H14" s="26"/>
      <c r="I14" s="26">
        <v>69816215</v>
      </c>
      <c r="J14" s="26"/>
      <c r="K14" s="26">
        <v>19101925</v>
      </c>
      <c r="L14" s="26"/>
      <c r="M14" s="26">
        <v>-2828357</v>
      </c>
      <c r="P14" s="73"/>
    </row>
    <row r="15" spans="1:16" ht="24" customHeight="1">
      <c r="A15" s="36" t="s">
        <v>221</v>
      </c>
      <c r="B15" s="39"/>
      <c r="E15" s="36"/>
      <c r="G15" s="26">
        <v>0</v>
      </c>
      <c r="H15" s="26"/>
      <c r="I15" s="26">
        <v>-22995669</v>
      </c>
      <c r="J15" s="26"/>
      <c r="K15" s="26">
        <v>0</v>
      </c>
      <c r="L15" s="26"/>
      <c r="M15" s="26">
        <v>0</v>
      </c>
      <c r="P15" s="73"/>
    </row>
    <row r="16" spans="1:16" ht="24" customHeight="1">
      <c r="A16" s="36" t="s">
        <v>222</v>
      </c>
      <c r="B16" s="39"/>
      <c r="E16" s="36"/>
      <c r="G16" s="26">
        <v>-565391</v>
      </c>
      <c r="H16" s="26"/>
      <c r="I16" s="26">
        <v>-2586608</v>
      </c>
      <c r="J16" s="26"/>
      <c r="K16" s="26">
        <v>-1565567</v>
      </c>
      <c r="L16" s="26"/>
      <c r="M16" s="26">
        <v>-902468</v>
      </c>
      <c r="P16" s="73"/>
    </row>
    <row r="17" spans="1:16" ht="24" customHeight="1">
      <c r="A17" s="36" t="s">
        <v>223</v>
      </c>
      <c r="B17" s="39"/>
      <c r="E17" s="36"/>
      <c r="G17" s="26">
        <v>-618282</v>
      </c>
      <c r="H17" s="26"/>
      <c r="I17" s="26">
        <v>-7322033</v>
      </c>
      <c r="J17" s="26"/>
      <c r="K17" s="26">
        <v>0</v>
      </c>
      <c r="L17" s="26"/>
      <c r="M17" s="26">
        <v>0</v>
      </c>
      <c r="P17" s="73"/>
    </row>
    <row r="18" spans="1:16" ht="24" customHeight="1">
      <c r="A18" s="36" t="s">
        <v>239</v>
      </c>
      <c r="B18" s="39"/>
      <c r="E18" s="36"/>
      <c r="G18" s="26">
        <v>8322666</v>
      </c>
      <c r="H18" s="26"/>
      <c r="I18" s="26">
        <v>8384584</v>
      </c>
      <c r="J18" s="26"/>
      <c r="K18" s="26">
        <v>8322666</v>
      </c>
      <c r="L18" s="26"/>
      <c r="M18" s="26">
        <v>8384584</v>
      </c>
      <c r="P18" s="73"/>
    </row>
    <row r="19" spans="1:16" ht="24" customHeight="1">
      <c r="A19" s="36" t="s">
        <v>197</v>
      </c>
      <c r="B19" s="39"/>
      <c r="E19" s="36"/>
      <c r="G19" s="26">
        <v>16389310</v>
      </c>
      <c r="H19" s="26">
        <v>8956226</v>
      </c>
      <c r="I19" s="26">
        <v>16133985</v>
      </c>
      <c r="J19" s="26">
        <v>8956226</v>
      </c>
      <c r="K19" s="26">
        <v>7058440</v>
      </c>
      <c r="L19" s="26">
        <v>8956226</v>
      </c>
      <c r="M19" s="26">
        <v>6642505</v>
      </c>
      <c r="P19" s="73"/>
    </row>
    <row r="20" spans="1:16" ht="24" customHeight="1">
      <c r="A20" s="36" t="s">
        <v>216</v>
      </c>
      <c r="B20" s="39"/>
      <c r="E20" s="36"/>
      <c r="G20" s="26">
        <v>0</v>
      </c>
      <c r="H20" s="26"/>
      <c r="I20" s="26">
        <v>0</v>
      </c>
      <c r="J20" s="26"/>
      <c r="K20" s="26">
        <v>-32104752</v>
      </c>
      <c r="L20" s="26"/>
      <c r="M20" s="26">
        <v>-743157974</v>
      </c>
      <c r="P20" s="73"/>
    </row>
    <row r="21" spans="1:16" ht="24" customHeight="1">
      <c r="A21" s="36" t="s">
        <v>198</v>
      </c>
      <c r="B21" s="39"/>
      <c r="E21" s="36"/>
      <c r="G21" s="26">
        <v>541431222</v>
      </c>
      <c r="H21" s="26"/>
      <c r="I21" s="26">
        <v>-133142021</v>
      </c>
      <c r="J21" s="26"/>
      <c r="K21" s="26">
        <v>101705979</v>
      </c>
      <c r="L21" s="26"/>
      <c r="M21" s="26">
        <v>-263791879</v>
      </c>
      <c r="P21" s="73"/>
    </row>
    <row r="22" spans="1:16" ht="24" customHeight="1">
      <c r="A22" s="36" t="s">
        <v>137</v>
      </c>
      <c r="B22" s="39"/>
      <c r="E22" s="36"/>
      <c r="G22" s="26">
        <v>-40688388</v>
      </c>
      <c r="H22" s="26"/>
      <c r="I22" s="26">
        <v>-47668970</v>
      </c>
      <c r="J22" s="26"/>
      <c r="K22" s="26">
        <v>-95052</v>
      </c>
      <c r="L22" s="26"/>
      <c r="M22" s="26">
        <v>-215303</v>
      </c>
      <c r="P22" s="73"/>
    </row>
    <row r="23" spans="1:16" ht="24" customHeight="1">
      <c r="A23" s="36" t="s">
        <v>136</v>
      </c>
      <c r="B23" s="39"/>
      <c r="E23" s="36"/>
      <c r="G23" s="33">
        <v>160510778</v>
      </c>
      <c r="H23" s="26"/>
      <c r="I23" s="33">
        <v>148347873</v>
      </c>
      <c r="J23" s="26"/>
      <c r="K23" s="33">
        <v>150797751</v>
      </c>
      <c r="L23" s="26"/>
      <c r="M23" s="33">
        <v>210504751</v>
      </c>
      <c r="P23" s="73"/>
    </row>
    <row r="24" spans="1:16" ht="24" customHeight="1">
      <c r="A24" s="36" t="s">
        <v>139</v>
      </c>
      <c r="B24" s="39"/>
      <c r="E24" s="36"/>
      <c r="G24" s="27"/>
      <c r="H24" s="27"/>
      <c r="I24" s="27"/>
      <c r="J24" s="27"/>
      <c r="K24" s="27"/>
      <c r="L24" s="27"/>
      <c r="M24" s="27"/>
      <c r="P24" s="73"/>
    </row>
    <row r="25" spans="1:16" ht="24" customHeight="1">
      <c r="A25" s="36" t="s">
        <v>140</v>
      </c>
      <c r="B25" s="39"/>
      <c r="E25" s="36"/>
      <c r="G25" s="27">
        <f>SUM(G9:G24)</f>
        <v>1589951181</v>
      </c>
      <c r="H25" s="27"/>
      <c r="I25" s="27">
        <f>SUM(I9:I24)</f>
        <v>2587984742</v>
      </c>
      <c r="J25" s="27"/>
      <c r="K25" s="27">
        <f>SUM(K9:K24)</f>
        <v>409194678</v>
      </c>
      <c r="L25" s="27"/>
      <c r="M25" s="27">
        <f>SUM(M9:M24)</f>
        <v>854913163</v>
      </c>
      <c r="P25" s="73"/>
    </row>
    <row r="26" spans="1:16" ht="24" customHeight="1">
      <c r="A26" s="36" t="s">
        <v>43</v>
      </c>
      <c r="B26" s="39"/>
      <c r="E26" s="36"/>
      <c r="G26" s="27"/>
      <c r="H26" s="27"/>
      <c r="I26" s="27"/>
      <c r="J26" s="27"/>
      <c r="K26" s="27"/>
      <c r="L26" s="27"/>
      <c r="M26" s="27"/>
      <c r="P26" s="73"/>
    </row>
    <row r="27" spans="1:16" ht="24" customHeight="1">
      <c r="A27" s="36" t="s">
        <v>88</v>
      </c>
      <c r="B27" s="39"/>
      <c r="E27" s="36"/>
      <c r="G27" s="26">
        <v>57420216</v>
      </c>
      <c r="H27" s="26"/>
      <c r="I27" s="26">
        <v>115351662</v>
      </c>
      <c r="J27" s="26"/>
      <c r="K27" s="26">
        <v>113649733</v>
      </c>
      <c r="L27" s="26"/>
      <c r="M27" s="26">
        <v>-29913527</v>
      </c>
      <c r="P27" s="73"/>
    </row>
    <row r="28" spans="1:16" ht="24" customHeight="1">
      <c r="A28" s="36" t="s">
        <v>44</v>
      </c>
      <c r="B28" s="39"/>
      <c r="E28" s="36"/>
      <c r="G28" s="26">
        <v>165821668</v>
      </c>
      <c r="H28" s="26"/>
      <c r="I28" s="26">
        <v>-411533026</v>
      </c>
      <c r="J28" s="26"/>
      <c r="K28" s="26">
        <v>31054800</v>
      </c>
      <c r="L28" s="26"/>
      <c r="M28" s="26">
        <v>-119084918</v>
      </c>
      <c r="P28" s="73"/>
    </row>
    <row r="29" spans="1:16" ht="24" customHeight="1">
      <c r="A29" s="36" t="s">
        <v>45</v>
      </c>
      <c r="B29" s="39"/>
      <c r="E29" s="36"/>
      <c r="G29" s="26">
        <v>-119839585</v>
      </c>
      <c r="H29" s="26"/>
      <c r="I29" s="26">
        <v>198545840</v>
      </c>
      <c r="J29" s="26"/>
      <c r="K29" s="26">
        <v>-2140019</v>
      </c>
      <c r="L29" s="26"/>
      <c r="M29" s="26">
        <v>-12326343</v>
      </c>
      <c r="P29" s="73"/>
    </row>
    <row r="30" spans="1:16" ht="24" customHeight="1">
      <c r="A30" s="36" t="s">
        <v>46</v>
      </c>
      <c r="B30" s="39"/>
      <c r="E30" s="36"/>
      <c r="G30" s="26">
        <v>-1444608</v>
      </c>
      <c r="H30" s="26"/>
      <c r="I30" s="26">
        <v>28905456</v>
      </c>
      <c r="J30" s="26"/>
      <c r="K30" s="26">
        <v>-2976725</v>
      </c>
      <c r="L30" s="26"/>
      <c r="M30" s="26">
        <v>2195709</v>
      </c>
      <c r="P30" s="73"/>
    </row>
    <row r="31" spans="1:16" ht="24" customHeight="1">
      <c r="A31" s="36" t="s">
        <v>47</v>
      </c>
      <c r="B31" s="39"/>
      <c r="E31" s="36"/>
      <c r="G31" s="26"/>
      <c r="H31" s="26"/>
      <c r="I31" s="26"/>
      <c r="J31" s="26"/>
      <c r="K31" s="26"/>
      <c r="L31" s="26"/>
      <c r="M31" s="26"/>
      <c r="P31" s="73"/>
    </row>
    <row r="32" spans="1:16" ht="24" customHeight="1">
      <c r="A32" s="36" t="s">
        <v>68</v>
      </c>
      <c r="B32" s="39"/>
      <c r="E32" s="36"/>
      <c r="G32" s="26">
        <v>-68756445</v>
      </c>
      <c r="H32" s="26"/>
      <c r="I32" s="26">
        <v>-577185993</v>
      </c>
      <c r="J32" s="26"/>
      <c r="K32" s="26">
        <v>-85391499</v>
      </c>
      <c r="L32" s="26"/>
      <c r="M32" s="26">
        <v>-289729790</v>
      </c>
      <c r="P32" s="73"/>
    </row>
    <row r="33" spans="1:16" ht="24" customHeight="1">
      <c r="A33" s="36" t="s">
        <v>48</v>
      </c>
      <c r="B33" s="39"/>
      <c r="E33" s="36"/>
      <c r="G33" s="26">
        <v>164664959</v>
      </c>
      <c r="H33" s="26"/>
      <c r="I33" s="26">
        <v>-6686820</v>
      </c>
      <c r="J33" s="26"/>
      <c r="K33" s="26">
        <v>78275206</v>
      </c>
      <c r="L33" s="26"/>
      <c r="M33" s="26">
        <v>-19672036</v>
      </c>
      <c r="P33" s="73"/>
    </row>
    <row r="34" spans="1:16" ht="24" customHeight="1">
      <c r="A34" s="36" t="s">
        <v>179</v>
      </c>
      <c r="B34" s="39"/>
      <c r="E34" s="36"/>
      <c r="G34" s="26">
        <v>9136290</v>
      </c>
      <c r="H34" s="26"/>
      <c r="I34" s="26">
        <v>0</v>
      </c>
      <c r="J34" s="26"/>
      <c r="K34" s="26">
        <v>0</v>
      </c>
      <c r="L34" s="26"/>
      <c r="M34" s="26">
        <v>0</v>
      </c>
      <c r="P34" s="73"/>
    </row>
    <row r="35" spans="1:16" ht="24" customHeight="1">
      <c r="A35" s="36" t="s">
        <v>107</v>
      </c>
      <c r="B35" s="39"/>
      <c r="E35" s="36"/>
      <c r="G35" s="33">
        <v>-11608984</v>
      </c>
      <c r="H35" s="26"/>
      <c r="I35" s="33">
        <v>-18508564</v>
      </c>
      <c r="J35" s="26"/>
      <c r="K35" s="33">
        <v>-2954586</v>
      </c>
      <c r="L35" s="26"/>
      <c r="M35" s="33">
        <v>-2628651</v>
      </c>
      <c r="P35" s="73"/>
    </row>
    <row r="36" spans="1:16" ht="24" customHeight="1">
      <c r="A36" s="1" t="s">
        <v>41</v>
      </c>
      <c r="B36" s="39"/>
      <c r="E36" s="36"/>
      <c r="G36" s="26">
        <f>SUM(G25:G35)</f>
        <v>1785344692</v>
      </c>
      <c r="H36" s="26"/>
      <c r="I36" s="26">
        <f>SUM(I25:I35)</f>
        <v>1916873297</v>
      </c>
      <c r="J36" s="26"/>
      <c r="K36" s="26">
        <f>SUM(K25:K35)</f>
        <v>538711588</v>
      </c>
      <c r="L36" s="26"/>
      <c r="M36" s="26">
        <f>SUM(M25:M35)</f>
        <v>383753607</v>
      </c>
      <c r="P36" s="73"/>
    </row>
    <row r="37" spans="1:16" ht="24" customHeight="1">
      <c r="A37" s="1" t="s">
        <v>142</v>
      </c>
      <c r="B37" s="39"/>
      <c r="E37" s="36"/>
      <c r="G37" s="27">
        <v>-155312790</v>
      </c>
      <c r="H37" s="26"/>
      <c r="I37" s="27">
        <v>-150719661</v>
      </c>
      <c r="J37" s="26"/>
      <c r="K37" s="27">
        <v>-21093544</v>
      </c>
      <c r="L37" s="26"/>
      <c r="M37" s="27">
        <v>-33411027</v>
      </c>
      <c r="P37" s="73"/>
    </row>
    <row r="38" spans="1:16" ht="24" customHeight="1">
      <c r="A38" s="72" t="s">
        <v>141</v>
      </c>
      <c r="B38" s="39"/>
      <c r="E38" s="36"/>
      <c r="G38" s="48">
        <f>SUM(G36:G37)</f>
        <v>1630031902</v>
      </c>
      <c r="H38" s="27"/>
      <c r="I38" s="48">
        <f>SUM(I36:I37)</f>
        <v>1766153636</v>
      </c>
      <c r="J38" s="27"/>
      <c r="K38" s="48">
        <f>SUM(K36:K37)</f>
        <v>517618044</v>
      </c>
      <c r="L38" s="27"/>
      <c r="M38" s="48">
        <f>SUM(M36:M37)</f>
        <v>350342580</v>
      </c>
      <c r="P38" s="73"/>
    </row>
    <row r="39" spans="1:16" ht="24" customHeight="1">
      <c r="B39" s="39"/>
      <c r="D39" s="37"/>
      <c r="E39" s="37"/>
      <c r="F39" s="37"/>
      <c r="G39" s="36"/>
      <c r="H39" s="36"/>
      <c r="I39" s="36"/>
      <c r="L39" s="36"/>
      <c r="M39" s="36"/>
      <c r="P39" s="73"/>
    </row>
    <row r="40" spans="1:16" ht="24" customHeight="1">
      <c r="A40" s="36" t="s">
        <v>14</v>
      </c>
      <c r="B40" s="39"/>
      <c r="D40" s="37"/>
      <c r="E40" s="37"/>
      <c r="F40" s="37"/>
      <c r="G40" s="36"/>
      <c r="H40" s="36"/>
      <c r="I40" s="36"/>
      <c r="L40" s="36"/>
      <c r="M40" s="36"/>
      <c r="P40" s="73"/>
    </row>
    <row r="41" spans="1:16" ht="24" customHeight="1">
      <c r="B41" s="39"/>
      <c r="D41" s="37"/>
      <c r="E41" s="37"/>
      <c r="F41" s="37"/>
      <c r="G41" s="36"/>
      <c r="H41" s="36"/>
      <c r="I41" s="36"/>
      <c r="L41" s="36"/>
      <c r="M41" s="36"/>
      <c r="P41" s="73"/>
    </row>
    <row r="42" spans="1:16" ht="24" customHeight="1">
      <c r="A42" s="3" t="s">
        <v>0</v>
      </c>
      <c r="E42" s="36"/>
      <c r="G42" s="36"/>
      <c r="H42" s="36"/>
      <c r="I42" s="36"/>
      <c r="L42" s="36"/>
      <c r="M42" s="36"/>
      <c r="P42" s="73"/>
    </row>
    <row r="43" spans="1:16" ht="24" customHeight="1">
      <c r="A43" s="3" t="s">
        <v>105</v>
      </c>
      <c r="E43" s="36"/>
      <c r="G43" s="36"/>
      <c r="H43" s="36"/>
      <c r="I43" s="36"/>
      <c r="L43" s="36"/>
      <c r="M43" s="36"/>
      <c r="P43" s="73"/>
    </row>
    <row r="44" spans="1:16" ht="24" customHeight="1">
      <c r="A44" s="3" t="s">
        <v>201</v>
      </c>
      <c r="E44" s="36"/>
      <c r="G44" s="36"/>
      <c r="H44" s="36"/>
      <c r="I44" s="36"/>
      <c r="L44" s="36"/>
      <c r="M44" s="36"/>
      <c r="P44" s="73"/>
    </row>
    <row r="45" spans="1:16" ht="24" customHeight="1">
      <c r="E45" s="36"/>
      <c r="G45" s="36"/>
      <c r="H45" s="36"/>
      <c r="I45" s="36"/>
      <c r="L45" s="36"/>
      <c r="M45" s="38" t="s">
        <v>1</v>
      </c>
      <c r="P45" s="73"/>
    </row>
    <row r="46" spans="1:16" ht="24" customHeight="1">
      <c r="A46" s="39"/>
      <c r="B46" s="39"/>
      <c r="C46" s="39"/>
      <c r="D46" s="39"/>
      <c r="F46" s="39"/>
      <c r="G46" s="88" t="s">
        <v>2</v>
      </c>
      <c r="H46" s="88"/>
      <c r="I46" s="88"/>
      <c r="K46" s="88" t="s">
        <v>3</v>
      </c>
      <c r="L46" s="88"/>
      <c r="M46" s="88"/>
      <c r="P46" s="73"/>
    </row>
    <row r="47" spans="1:16" ht="24" customHeight="1">
      <c r="E47" s="65"/>
      <c r="F47" s="65"/>
      <c r="G47" s="59">
        <v>2026</v>
      </c>
      <c r="H47" s="39"/>
      <c r="I47" s="59">
        <v>2025</v>
      </c>
      <c r="J47" s="60"/>
      <c r="K47" s="59">
        <v>2026</v>
      </c>
      <c r="L47" s="39"/>
      <c r="M47" s="59">
        <v>2025</v>
      </c>
      <c r="P47" s="73"/>
    </row>
    <row r="48" spans="1:16" ht="24" customHeight="1">
      <c r="E48" s="65"/>
      <c r="F48" s="65"/>
      <c r="G48" s="60"/>
      <c r="H48" s="39"/>
      <c r="I48" s="60"/>
      <c r="J48" s="60"/>
      <c r="K48" s="60"/>
      <c r="L48" s="39"/>
      <c r="M48" s="60" t="s">
        <v>209</v>
      </c>
      <c r="P48" s="73"/>
    </row>
    <row r="49" spans="1:16" ht="24" customHeight="1">
      <c r="A49" s="72" t="s">
        <v>49</v>
      </c>
      <c r="B49" s="39"/>
      <c r="E49" s="36"/>
      <c r="P49" s="73"/>
    </row>
    <row r="50" spans="1:16" ht="22.2" customHeight="1">
      <c r="A50" s="36" t="s">
        <v>113</v>
      </c>
      <c r="B50" s="39"/>
      <c r="G50" s="4">
        <v>34397691</v>
      </c>
      <c r="I50" s="4">
        <v>50120081</v>
      </c>
      <c r="J50" s="37"/>
      <c r="K50" s="4">
        <v>95052</v>
      </c>
      <c r="M50" s="4">
        <v>215303</v>
      </c>
      <c r="P50" s="73"/>
    </row>
    <row r="51" spans="1:16" ht="22.2" customHeight="1">
      <c r="A51" s="36" t="s">
        <v>193</v>
      </c>
      <c r="B51" s="39"/>
      <c r="G51" s="4">
        <v>0</v>
      </c>
      <c r="I51" s="4">
        <v>0</v>
      </c>
      <c r="J51" s="37"/>
      <c r="K51" s="4">
        <v>0</v>
      </c>
      <c r="M51" s="4">
        <v>23570842</v>
      </c>
      <c r="P51" s="73"/>
    </row>
    <row r="52" spans="1:16" ht="24" customHeight="1">
      <c r="A52" s="36" t="s">
        <v>224</v>
      </c>
      <c r="B52" s="39"/>
      <c r="E52" s="36"/>
      <c r="G52" s="37">
        <v>-325636</v>
      </c>
      <c r="I52" s="37">
        <v>-296440</v>
      </c>
      <c r="J52" s="37"/>
      <c r="K52" s="4">
        <v>0</v>
      </c>
      <c r="M52" s="27">
        <v>0</v>
      </c>
      <c r="P52" s="73"/>
    </row>
    <row r="53" spans="1:16" ht="24" customHeight="1">
      <c r="A53" s="36" t="s">
        <v>148</v>
      </c>
      <c r="B53" s="39"/>
      <c r="E53" s="36"/>
      <c r="G53" s="27">
        <v>37042126</v>
      </c>
      <c r="H53" s="27"/>
      <c r="I53" s="27">
        <v>364087809</v>
      </c>
      <c r="J53" s="27"/>
      <c r="K53" s="27">
        <v>0</v>
      </c>
      <c r="L53" s="27"/>
      <c r="M53" s="27">
        <v>0</v>
      </c>
      <c r="P53" s="73"/>
    </row>
    <row r="54" spans="1:16" ht="24" customHeight="1">
      <c r="A54" s="36" t="s">
        <v>240</v>
      </c>
      <c r="B54" s="39"/>
      <c r="E54" s="36"/>
      <c r="G54" s="27">
        <v>-129368832</v>
      </c>
      <c r="H54" s="27"/>
      <c r="I54" s="27">
        <v>0</v>
      </c>
      <c r="J54" s="27"/>
      <c r="K54" s="27">
        <v>0</v>
      </c>
      <c r="L54" s="27"/>
      <c r="M54" s="27">
        <v>0</v>
      </c>
      <c r="P54" s="73"/>
    </row>
    <row r="55" spans="1:16" ht="24" customHeight="1">
      <c r="A55" s="36" t="s">
        <v>199</v>
      </c>
      <c r="B55" s="39"/>
      <c r="E55" s="36"/>
      <c r="G55" s="27"/>
      <c r="H55" s="27"/>
      <c r="I55" s="27"/>
      <c r="J55" s="27"/>
      <c r="K55" s="27"/>
      <c r="L55" s="27"/>
      <c r="M55" s="27"/>
      <c r="P55" s="73"/>
    </row>
    <row r="56" spans="1:16" ht="24" customHeight="1">
      <c r="A56" s="36" t="s">
        <v>164</v>
      </c>
      <c r="B56" s="39"/>
      <c r="E56" s="36"/>
      <c r="G56" s="27">
        <v>-80598142</v>
      </c>
      <c r="H56" s="27"/>
      <c r="I56" s="27">
        <v>170518311</v>
      </c>
      <c r="J56" s="27"/>
      <c r="K56" s="27">
        <v>10799419</v>
      </c>
      <c r="L56" s="27"/>
      <c r="M56" s="27">
        <v>-22349690</v>
      </c>
      <c r="P56" s="73"/>
    </row>
    <row r="57" spans="1:16" ht="24" customHeight="1">
      <c r="A57" s="36" t="s">
        <v>121</v>
      </c>
      <c r="B57" s="39"/>
      <c r="E57" s="36"/>
      <c r="G57" s="27"/>
      <c r="H57" s="27"/>
      <c r="I57" s="27"/>
      <c r="J57" s="27"/>
      <c r="K57" s="27"/>
      <c r="L57" s="27"/>
      <c r="M57" s="27"/>
      <c r="P57" s="73"/>
    </row>
    <row r="58" spans="1:16" ht="24" customHeight="1">
      <c r="A58" s="36" t="s">
        <v>164</v>
      </c>
      <c r="B58" s="39"/>
      <c r="E58" s="36"/>
      <c r="G58" s="27">
        <v>-242996828</v>
      </c>
      <c r="H58" s="27"/>
      <c r="I58" s="27">
        <v>149019176</v>
      </c>
      <c r="J58" s="27"/>
      <c r="K58" s="27">
        <v>8529528</v>
      </c>
      <c r="L58" s="27"/>
      <c r="M58" s="27">
        <v>-8558589</v>
      </c>
      <c r="P58" s="73"/>
    </row>
    <row r="59" spans="1:16" ht="24" customHeight="1">
      <c r="A59" s="36" t="s">
        <v>165</v>
      </c>
      <c r="B59" s="39"/>
      <c r="E59" s="36"/>
      <c r="G59" s="27">
        <v>10078921</v>
      </c>
      <c r="H59" s="27"/>
      <c r="I59" s="27">
        <v>72405986</v>
      </c>
      <c r="J59" s="27"/>
      <c r="K59" s="27">
        <v>8216926</v>
      </c>
      <c r="L59" s="27"/>
      <c r="M59" s="27">
        <v>6750908</v>
      </c>
      <c r="P59" s="73"/>
    </row>
    <row r="60" spans="1:16" ht="24" customHeight="1">
      <c r="A60" s="36" t="s">
        <v>166</v>
      </c>
      <c r="B60" s="39"/>
      <c r="E60" s="36"/>
      <c r="G60" s="36">
        <v>-595615318</v>
      </c>
      <c r="H60" s="27"/>
      <c r="I60" s="36">
        <v>-2093415459</v>
      </c>
      <c r="J60" s="27"/>
      <c r="K60" s="36">
        <v>-300989983</v>
      </c>
      <c r="L60" s="27"/>
      <c r="M60" s="36">
        <v>-165629586</v>
      </c>
      <c r="P60" s="73"/>
    </row>
    <row r="61" spans="1:16" ht="24" customHeight="1">
      <c r="A61" s="72" t="s">
        <v>149</v>
      </c>
      <c r="B61" s="39"/>
      <c r="E61" s="36"/>
      <c r="G61" s="48">
        <f>SUM(G50:G60)</f>
        <v>-967386018</v>
      </c>
      <c r="H61" s="27"/>
      <c r="I61" s="48">
        <f>SUM(I50:I60)</f>
        <v>-1287560536</v>
      </c>
      <c r="J61" s="27"/>
      <c r="K61" s="48">
        <f>SUM(K50:K60)</f>
        <v>-273349058</v>
      </c>
      <c r="L61" s="27"/>
      <c r="M61" s="48">
        <f>SUM(M50:M60)</f>
        <v>-166000812</v>
      </c>
      <c r="P61" s="73"/>
    </row>
    <row r="62" spans="1:16" ht="24" customHeight="1">
      <c r="A62" s="72" t="s">
        <v>50</v>
      </c>
      <c r="B62" s="39"/>
      <c r="E62" s="36"/>
      <c r="G62" s="27"/>
      <c r="H62" s="27"/>
      <c r="I62" s="27"/>
      <c r="J62" s="27"/>
      <c r="K62" s="27"/>
      <c r="L62" s="27"/>
      <c r="M62" s="27"/>
      <c r="P62" s="73"/>
    </row>
    <row r="63" spans="1:16" ht="24" customHeight="1">
      <c r="A63" s="36" t="s">
        <v>225</v>
      </c>
      <c r="B63" s="39"/>
      <c r="E63" s="36"/>
      <c r="G63" s="27">
        <v>507781000</v>
      </c>
      <c r="H63" s="27"/>
      <c r="I63" s="27">
        <v>622235250</v>
      </c>
      <c r="J63" s="27"/>
      <c r="K63" s="27">
        <v>73000000</v>
      </c>
      <c r="L63" s="27"/>
      <c r="M63" s="27">
        <v>355000000</v>
      </c>
      <c r="P63" s="73"/>
    </row>
    <row r="64" spans="1:16" ht="24" customHeight="1">
      <c r="A64" s="36" t="s">
        <v>249</v>
      </c>
      <c r="B64" s="39"/>
      <c r="E64" s="36"/>
      <c r="G64" s="27">
        <v>0</v>
      </c>
      <c r="H64" s="27"/>
      <c r="I64" s="27">
        <v>87167646</v>
      </c>
      <c r="J64" s="27"/>
      <c r="K64" s="27">
        <v>0</v>
      </c>
      <c r="L64" s="27"/>
      <c r="M64" s="27">
        <v>0</v>
      </c>
      <c r="P64" s="73"/>
    </row>
    <row r="65" spans="1:16" ht="24" customHeight="1">
      <c r="A65" s="36" t="s">
        <v>250</v>
      </c>
      <c r="B65" s="39"/>
      <c r="E65" s="36"/>
      <c r="G65" s="27">
        <v>-992743369</v>
      </c>
      <c r="H65" s="27"/>
      <c r="I65" s="27">
        <v>-344749886</v>
      </c>
      <c r="J65" s="27"/>
      <c r="K65" s="27">
        <v>0</v>
      </c>
      <c r="L65" s="27"/>
      <c r="M65" s="27">
        <v>0</v>
      </c>
      <c r="P65" s="73"/>
    </row>
    <row r="66" spans="1:16" ht="24" customHeight="1">
      <c r="A66" s="36" t="s">
        <v>143</v>
      </c>
      <c r="B66" s="39"/>
      <c r="E66" s="36"/>
      <c r="G66" s="27">
        <v>-25325972</v>
      </c>
      <c r="H66" s="27"/>
      <c r="I66" s="27">
        <v>-12212362</v>
      </c>
      <c r="J66" s="27"/>
      <c r="K66" s="27">
        <v>-1422200</v>
      </c>
      <c r="L66" s="27"/>
      <c r="M66" s="27">
        <v>-1378024</v>
      </c>
      <c r="P66" s="73"/>
    </row>
    <row r="67" spans="1:16" ht="24" customHeight="1">
      <c r="A67" s="36" t="s">
        <v>144</v>
      </c>
      <c r="B67" s="39"/>
      <c r="E67" s="36"/>
      <c r="G67" s="27">
        <v>-161302077</v>
      </c>
      <c r="H67" s="27"/>
      <c r="I67" s="27">
        <v>-197015070</v>
      </c>
      <c r="J67" s="27"/>
      <c r="K67" s="27">
        <v>-150990745</v>
      </c>
      <c r="L67" s="27"/>
      <c r="M67" s="27">
        <v>-210372987</v>
      </c>
      <c r="P67" s="73"/>
    </row>
    <row r="68" spans="1:16" ht="24" customHeight="1">
      <c r="A68" s="36" t="s">
        <v>200</v>
      </c>
      <c r="B68" s="39"/>
      <c r="E68" s="36"/>
      <c r="G68" s="27">
        <v>-180000000</v>
      </c>
      <c r="H68" s="27"/>
      <c r="I68" s="27">
        <v>-351000000</v>
      </c>
      <c r="J68" s="27"/>
      <c r="K68" s="27">
        <v>-180000000</v>
      </c>
      <c r="L68" s="27"/>
      <c r="M68" s="27">
        <v>-351000000</v>
      </c>
      <c r="P68" s="73"/>
    </row>
    <row r="69" spans="1:16" ht="24" customHeight="1">
      <c r="A69" s="36" t="s">
        <v>241</v>
      </c>
      <c r="B69" s="39"/>
      <c r="E69" s="36"/>
      <c r="G69" s="27">
        <v>0</v>
      </c>
      <c r="H69" s="27"/>
      <c r="I69" s="27">
        <v>-11874034</v>
      </c>
      <c r="J69" s="27"/>
      <c r="K69" s="27">
        <v>0</v>
      </c>
      <c r="L69" s="27"/>
      <c r="M69" s="27">
        <v>0</v>
      </c>
      <c r="P69" s="73"/>
    </row>
    <row r="70" spans="1:16" ht="24" customHeight="1">
      <c r="A70" s="72" t="s">
        <v>180</v>
      </c>
      <c r="B70" s="39"/>
      <c r="E70" s="36"/>
      <c r="G70" s="48">
        <f>SUM(G63:G69)</f>
        <v>-851590418</v>
      </c>
      <c r="H70" s="27"/>
      <c r="I70" s="48">
        <f>SUM(I63:I69)</f>
        <v>-207448456</v>
      </c>
      <c r="J70" s="27"/>
      <c r="K70" s="48">
        <f>SUM(K63:K69)</f>
        <v>-259412945</v>
      </c>
      <c r="L70" s="27"/>
      <c r="M70" s="48">
        <f>SUM(M63:M69)</f>
        <v>-207751011</v>
      </c>
      <c r="P70" s="73"/>
    </row>
    <row r="71" spans="1:16" ht="24" customHeight="1">
      <c r="A71" s="72" t="s">
        <v>226</v>
      </c>
      <c r="B71" s="39"/>
      <c r="E71" s="36"/>
      <c r="G71" s="48">
        <v>-72381555</v>
      </c>
      <c r="H71" s="27"/>
      <c r="I71" s="48">
        <f>-499273719+326</f>
        <v>-499273393</v>
      </c>
      <c r="J71" s="27"/>
      <c r="K71" s="48">
        <v>0</v>
      </c>
      <c r="L71" s="27"/>
      <c r="M71" s="48">
        <v>0</v>
      </c>
      <c r="P71" s="73"/>
    </row>
    <row r="72" spans="1:16" ht="24" customHeight="1">
      <c r="A72" s="72" t="s">
        <v>227</v>
      </c>
      <c r="B72" s="39"/>
      <c r="E72" s="36"/>
      <c r="G72" s="27">
        <f>SUM(G38,G61,G70,G71)</f>
        <v>-261326089</v>
      </c>
      <c r="H72" s="27"/>
      <c r="I72" s="27">
        <f>SUM(I38,I61,I70,I71)</f>
        <v>-228128749</v>
      </c>
      <c r="J72" s="27"/>
      <c r="K72" s="27">
        <f>SUM(K38,K61,K70,K71)</f>
        <v>-15143959</v>
      </c>
      <c r="L72" s="27"/>
      <c r="M72" s="27">
        <f>SUM(M38,M61,M70,M71)</f>
        <v>-23409243</v>
      </c>
      <c r="P72" s="73"/>
    </row>
    <row r="73" spans="1:16" ht="24" customHeight="1">
      <c r="A73" s="74" t="s">
        <v>51</v>
      </c>
      <c r="B73" s="39"/>
      <c r="E73" s="36"/>
      <c r="G73" s="2">
        <v>1395184969</v>
      </c>
      <c r="H73" s="27"/>
      <c r="I73" s="2">
        <v>1623313718</v>
      </c>
      <c r="J73" s="27"/>
      <c r="K73" s="2">
        <v>29583395</v>
      </c>
      <c r="L73" s="27"/>
      <c r="M73" s="2">
        <v>52992638</v>
      </c>
      <c r="P73" s="73"/>
    </row>
    <row r="74" spans="1:16" ht="24" customHeight="1" thickBot="1">
      <c r="A74" s="72" t="s">
        <v>52</v>
      </c>
      <c r="B74" s="39"/>
      <c r="E74" s="36"/>
      <c r="G74" s="50">
        <f>SUM(G72:G73)</f>
        <v>1133858880</v>
      </c>
      <c r="H74" s="27"/>
      <c r="I74" s="50">
        <f>SUM(I72:I73)</f>
        <v>1395184969</v>
      </c>
      <c r="J74" s="27"/>
      <c r="K74" s="50">
        <f>SUM(K72:K73)</f>
        <v>14439436</v>
      </c>
      <c r="L74" s="27"/>
      <c r="M74" s="50">
        <f>SUM(M72:M73)</f>
        <v>29583395</v>
      </c>
      <c r="P74" s="73"/>
    </row>
    <row r="75" spans="1:16" ht="24" customHeight="1" thickTop="1">
      <c r="B75" s="46"/>
      <c r="E75" s="36"/>
      <c r="G75" s="27">
        <f>G74-BS!G11</f>
        <v>0</v>
      </c>
      <c r="H75" s="27"/>
      <c r="I75" s="75">
        <f>I74-BS!I11</f>
        <v>0</v>
      </c>
      <c r="J75" s="27"/>
      <c r="K75" s="27">
        <f>K74-BS!K11</f>
        <v>0</v>
      </c>
      <c r="L75" s="27"/>
      <c r="M75" s="75">
        <f>M74-BS!M11</f>
        <v>0</v>
      </c>
      <c r="P75" s="73"/>
    </row>
    <row r="76" spans="1:16" ht="24" customHeight="1">
      <c r="A76" s="72" t="s">
        <v>89</v>
      </c>
      <c r="B76" s="46"/>
      <c r="E76" s="36"/>
      <c r="G76" s="27"/>
      <c r="H76" s="27"/>
      <c r="I76" s="27"/>
      <c r="J76" s="27"/>
      <c r="K76" s="27"/>
      <c r="L76" s="27"/>
      <c r="M76" s="27"/>
      <c r="P76" s="36"/>
    </row>
    <row r="77" spans="1:16" ht="24" customHeight="1">
      <c r="A77" s="36" t="s">
        <v>152</v>
      </c>
      <c r="B77" s="46"/>
      <c r="E77" s="36"/>
      <c r="G77" s="27"/>
      <c r="H77" s="27"/>
      <c r="I77" s="27"/>
      <c r="J77" s="27"/>
      <c r="K77" s="27"/>
      <c r="L77" s="27"/>
      <c r="M77" s="27"/>
      <c r="P77" s="36"/>
    </row>
    <row r="78" spans="1:16" ht="24" customHeight="1">
      <c r="A78" s="36" t="s">
        <v>167</v>
      </c>
      <c r="B78" s="46"/>
      <c r="E78" s="36"/>
      <c r="G78" s="27">
        <v>91372367</v>
      </c>
      <c r="H78" s="27"/>
      <c r="I78" s="27">
        <v>334806806</v>
      </c>
      <c r="J78" s="27"/>
      <c r="K78" s="27">
        <v>16559744</v>
      </c>
      <c r="L78" s="27"/>
      <c r="M78" s="27">
        <v>8467827</v>
      </c>
      <c r="P78" s="36"/>
    </row>
    <row r="79" spans="1:16" ht="24" customHeight="1">
      <c r="A79" s="36" t="s">
        <v>155</v>
      </c>
      <c r="B79" s="46"/>
      <c r="E79" s="36"/>
      <c r="G79" s="27">
        <v>18486185</v>
      </c>
      <c r="H79" s="27"/>
      <c r="I79" s="27">
        <v>21548202</v>
      </c>
      <c r="J79" s="27"/>
      <c r="K79" s="27">
        <v>0</v>
      </c>
      <c r="L79" s="27"/>
      <c r="M79" s="27">
        <v>0</v>
      </c>
      <c r="P79" s="36"/>
    </row>
    <row r="80" spans="1:16" ht="24" customHeight="1">
      <c r="A80" s="36" t="s">
        <v>228</v>
      </c>
      <c r="B80" s="46"/>
      <c r="E80" s="36"/>
      <c r="G80" s="27"/>
      <c r="H80" s="27"/>
      <c r="I80" s="27"/>
      <c r="J80" s="27"/>
      <c r="K80" s="27"/>
      <c r="L80" s="27"/>
      <c r="M80" s="27"/>
      <c r="P80" s="36"/>
    </row>
    <row r="81" spans="1:16" ht="24" customHeight="1">
      <c r="A81" s="36" t="s">
        <v>150</v>
      </c>
      <c r="B81" s="46"/>
      <c r="E81" s="36"/>
      <c r="G81" s="27"/>
      <c r="H81" s="27"/>
      <c r="I81" s="27"/>
      <c r="J81" s="27"/>
      <c r="K81" s="27"/>
      <c r="L81" s="27"/>
      <c r="M81" s="27"/>
      <c r="P81" s="36"/>
    </row>
    <row r="82" spans="1:16" ht="24" customHeight="1">
      <c r="A82" s="36" t="s">
        <v>151</v>
      </c>
      <c r="B82" s="46"/>
      <c r="E82" s="36"/>
      <c r="G82" s="27">
        <v>-1146892</v>
      </c>
      <c r="H82" s="27"/>
      <c r="I82" s="27">
        <v>-4546279</v>
      </c>
      <c r="J82" s="27"/>
      <c r="K82" s="27">
        <v>0</v>
      </c>
      <c r="L82" s="27"/>
      <c r="M82" s="27">
        <v>0</v>
      </c>
      <c r="P82" s="36"/>
    </row>
    <row r="83" spans="1:16" ht="24" customHeight="1">
      <c r="A83" s="36" t="s">
        <v>229</v>
      </c>
      <c r="B83" s="46"/>
      <c r="E83" s="36"/>
      <c r="G83" s="27"/>
      <c r="H83" s="27"/>
      <c r="I83" s="27"/>
      <c r="J83" s="27"/>
      <c r="K83" s="27"/>
      <c r="L83" s="27"/>
      <c r="M83" s="27"/>
      <c r="P83" s="36"/>
    </row>
    <row r="84" spans="1:16" ht="24" customHeight="1">
      <c r="A84" s="36" t="s">
        <v>153</v>
      </c>
      <c r="B84" s="46"/>
      <c r="E84" s="36"/>
      <c r="G84" s="27">
        <v>0</v>
      </c>
      <c r="H84" s="27"/>
      <c r="I84" s="27">
        <v>6166592</v>
      </c>
      <c r="J84" s="27"/>
      <c r="K84" s="27">
        <v>0</v>
      </c>
      <c r="L84" s="27"/>
      <c r="M84" s="27">
        <v>0</v>
      </c>
      <c r="P84" s="36"/>
    </row>
    <row r="85" spans="1:16" ht="24" customHeight="1">
      <c r="A85" s="36" t="s">
        <v>242</v>
      </c>
      <c r="B85" s="46"/>
      <c r="E85" s="36"/>
      <c r="G85" s="27"/>
      <c r="H85" s="27"/>
      <c r="I85" s="27"/>
      <c r="J85" s="27"/>
      <c r="K85" s="27"/>
      <c r="L85" s="27"/>
      <c r="M85" s="27"/>
      <c r="P85" s="36"/>
    </row>
    <row r="86" spans="1:16" ht="24" customHeight="1">
      <c r="A86" s="36" t="s">
        <v>151</v>
      </c>
      <c r="B86" s="46"/>
      <c r="E86" s="36"/>
      <c r="G86" s="27">
        <v>-8816817</v>
      </c>
      <c r="H86" s="27"/>
      <c r="I86" s="27">
        <v>8863051</v>
      </c>
      <c r="J86" s="27"/>
      <c r="K86" s="27">
        <v>4894683</v>
      </c>
      <c r="L86" s="27"/>
      <c r="M86" s="27">
        <v>0</v>
      </c>
      <c r="P86" s="36"/>
    </row>
    <row r="87" spans="1:16" ht="24" customHeight="1">
      <c r="B87" s="46"/>
      <c r="E87" s="36"/>
      <c r="G87" s="27"/>
      <c r="H87" s="27"/>
      <c r="I87" s="27"/>
      <c r="J87" s="27"/>
      <c r="K87" s="27"/>
      <c r="L87" s="27"/>
      <c r="M87" s="27"/>
      <c r="P87" s="36"/>
    </row>
    <row r="88" spans="1:16" ht="24" customHeight="1">
      <c r="A88" s="36" t="s">
        <v>14</v>
      </c>
      <c r="B88" s="39"/>
      <c r="D88" s="37"/>
      <c r="E88" s="37"/>
      <c r="F88" s="37"/>
      <c r="G88" s="36"/>
      <c r="H88" s="36"/>
      <c r="I88" s="36"/>
      <c r="L88" s="36"/>
      <c r="M88" s="36"/>
      <c r="P88" s="36"/>
    </row>
  </sheetData>
  <mergeCells count="4">
    <mergeCell ref="G46:I46"/>
    <mergeCell ref="K46:M46"/>
    <mergeCell ref="G5:I5"/>
    <mergeCell ref="K5:M5"/>
  </mergeCells>
  <pageMargins left="0.78740157480314965" right="0.39370078740157483" top="0.78740157480314965" bottom="0.31496062992125984" header="0.19685039370078741" footer="0.19685039370078741"/>
  <pageSetup paperSize="9" scale="65" fitToWidth="0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c40b661c371fa005db9141e3ca9b21db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30f1c58265d2c01c9b81a2ef878cbee7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E017A1-5668-43C6-B5D0-06BE4AB163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CA9DF-869A-444B-9FA6-017A5904D254}">
  <ds:schemaRefs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customXml/itemProps3.xml><?xml version="1.0" encoding="utf-8"?>
<ds:datastoreItem xmlns:ds="http://schemas.openxmlformats.org/officeDocument/2006/customXml" ds:itemID="{88536142-B49C-4B06-B688-030642A03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CE-TheCom</vt:lpstr>
      <vt:lpstr>CF</vt:lpstr>
      <vt:lpstr>'CE-Conso'!Print_Area</vt:lpstr>
      <vt:lpstr>'CE-TheCom'!Print_Area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Siranda Morosot</cp:lastModifiedBy>
  <cp:lastPrinted>2026-05-22T10:36:30Z</cp:lastPrinted>
  <dcterms:created xsi:type="dcterms:W3CDTF">2010-04-01T04:08:04Z</dcterms:created>
  <dcterms:modified xsi:type="dcterms:W3CDTF">2026-05-22T10:36:32Z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