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sia Sermkij Leasing\Asia Sermkij Leasing Public\2026\Q1'26\SET\"/>
    </mc:Choice>
  </mc:AlternateContent>
  <xr:revisionPtr revIDLastSave="0" documentId="13_ncr:1_{495304DB-BC4D-4771-BF7A-E7B64427DD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4" r:id="rId2"/>
    <sheet name="conso" sheetId="2" r:id="rId3"/>
    <sheet name="company only" sheetId="3" r:id="rId4"/>
  </sheets>
  <definedNames>
    <definedName name="_xlnm.Print_Area" localSheetId="0">BS!$A$1:$J$101</definedName>
    <definedName name="_xlnm.Print_Area" localSheetId="3">'company only'!$A$1:$U$25</definedName>
    <definedName name="_xlnm.Print_Area" localSheetId="2">conso!$A$1:$W$25</definedName>
    <definedName name="_xlnm.Print_Area" localSheetId="1">PL!$A$1:$K$143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8" i="4" l="1"/>
  <c r="D59" i="1"/>
  <c r="D56" i="1"/>
  <c r="F24" i="4" l="1"/>
  <c r="F25" i="4" s="1"/>
  <c r="D24" i="4"/>
  <c r="F20" i="4" l="1"/>
  <c r="D20" i="4"/>
  <c r="N20" i="3" l="1"/>
  <c r="P14" i="3"/>
  <c r="F133" i="4" l="1"/>
  <c r="H133" i="4"/>
  <c r="J133" i="4"/>
  <c r="J52" i="4"/>
  <c r="H52" i="4"/>
  <c r="F52" i="4"/>
  <c r="D52" i="4"/>
  <c r="D21" i="4"/>
  <c r="F21" i="4"/>
  <c r="H21" i="4"/>
  <c r="R18" i="3"/>
  <c r="T18" i="3" s="1"/>
  <c r="R12" i="3"/>
  <c r="T12" i="3" s="1"/>
  <c r="H36" i="1" l="1"/>
  <c r="H22" i="1"/>
  <c r="J22" i="1"/>
  <c r="F22" i="1"/>
  <c r="D36" i="1"/>
  <c r="F36" i="1"/>
  <c r="F125" i="4"/>
  <c r="H125" i="4"/>
  <c r="J125" i="4"/>
  <c r="D125" i="4" l="1"/>
  <c r="J60" i="1" l="1"/>
  <c r="T18" i="2" l="1"/>
  <c r="V18" i="2" s="1"/>
  <c r="D15" i="3" l="1"/>
  <c r="D16" i="3" s="1"/>
  <c r="T12" i="2"/>
  <c r="D133" i="4"/>
  <c r="V12" i="2" l="1"/>
  <c r="H28" i="4"/>
  <c r="D28" i="4"/>
  <c r="F28" i="4"/>
  <c r="J28" i="4"/>
  <c r="D30" i="4" l="1"/>
  <c r="N14" i="3"/>
  <c r="R14" i="3" s="1"/>
  <c r="R14" i="2"/>
  <c r="P14" i="2"/>
  <c r="D15" i="2" l="1"/>
  <c r="D16" i="2" s="1"/>
  <c r="J21" i="4" l="1"/>
  <c r="J30" i="4" s="1"/>
  <c r="H30" i="4"/>
  <c r="F30" i="4"/>
  <c r="F69" i="1"/>
  <c r="H69" i="1"/>
  <c r="J69" i="1"/>
  <c r="J36" i="1"/>
  <c r="H32" i="4" l="1"/>
  <c r="F32" i="4"/>
  <c r="J32" i="4"/>
  <c r="J34" i="4" s="1"/>
  <c r="J71" i="4" s="1"/>
  <c r="D32" i="4"/>
  <c r="F34" i="4" l="1"/>
  <c r="H34" i="4"/>
  <c r="H71" i="4" s="1"/>
  <c r="H87" i="4" s="1"/>
  <c r="D34" i="4"/>
  <c r="D69" i="1"/>
  <c r="F71" i="4" l="1"/>
  <c r="D71" i="4"/>
  <c r="P20" i="2"/>
  <c r="T19" i="2"/>
  <c r="P20" i="3" l="1"/>
  <c r="R20" i="3" s="1"/>
  <c r="T20" i="3" s="1"/>
  <c r="R19" i="3"/>
  <c r="D21" i="3" l="1"/>
  <c r="D22" i="3" s="1"/>
  <c r="L15" i="3"/>
  <c r="L16" i="3" s="1"/>
  <c r="N15" i="2"/>
  <c r="N16" i="2" s="1"/>
  <c r="N21" i="2"/>
  <c r="N22" i="2" s="1"/>
  <c r="R21" i="3"/>
  <c r="R22" i="3" s="1"/>
  <c r="R13" i="3"/>
  <c r="P21" i="3"/>
  <c r="P22" i="3" s="1"/>
  <c r="N21" i="3"/>
  <c r="N22" i="3" s="1"/>
  <c r="P15" i="3"/>
  <c r="P16" i="3" s="1"/>
  <c r="N15" i="3"/>
  <c r="N16" i="3" s="1"/>
  <c r="L21" i="3"/>
  <c r="L22" i="3" s="1"/>
  <c r="T14" i="3" l="1"/>
  <c r="R15" i="3"/>
  <c r="R16" i="3" s="1"/>
  <c r="T14" i="2" l="1"/>
  <c r="V14" i="2" s="1"/>
  <c r="T13" i="2"/>
  <c r="R15" i="2"/>
  <c r="R16" i="2" s="1"/>
  <c r="P21" i="2"/>
  <c r="P22" i="2" s="1"/>
  <c r="P15" i="2"/>
  <c r="P16" i="2" s="1"/>
  <c r="J86" i="1" l="1"/>
  <c r="D23" i="3" s="1"/>
  <c r="J92" i="1" l="1"/>
  <c r="R23" i="3" s="1"/>
  <c r="H92" i="1" l="1"/>
  <c r="R24" i="3" l="1"/>
  <c r="T15" i="2"/>
  <c r="T16" i="2" s="1"/>
  <c r="F92" i="1" l="1"/>
  <c r="T23" i="2" s="1"/>
  <c r="D135" i="4" l="1"/>
  <c r="J90" i="1" l="1"/>
  <c r="H23" i="3" s="1"/>
  <c r="J87" i="1"/>
  <c r="F23" i="3" s="1"/>
  <c r="J91" i="1"/>
  <c r="J23" i="3" s="1"/>
  <c r="F86" i="1" l="1"/>
  <c r="D23" i="2" s="1"/>
  <c r="F87" i="1"/>
  <c r="F23" i="2" s="1"/>
  <c r="F88" i="1"/>
  <c r="F90" i="1"/>
  <c r="J23" i="2" s="1"/>
  <c r="F91" i="1"/>
  <c r="L23" i="2" s="1"/>
  <c r="F93" i="1" l="1"/>
  <c r="H23" i="2"/>
  <c r="J93" i="1" l="1"/>
  <c r="T23" i="3" s="1"/>
  <c r="H21" i="3" l="1"/>
  <c r="H22" i="3" s="1"/>
  <c r="F21" i="3"/>
  <c r="F22" i="3" s="1"/>
  <c r="H15" i="3"/>
  <c r="H16" i="3" s="1"/>
  <c r="F15" i="3"/>
  <c r="F16" i="3" s="1"/>
  <c r="J21" i="2"/>
  <c r="J22" i="2" s="1"/>
  <c r="H21" i="2"/>
  <c r="H22" i="2" s="1"/>
  <c r="F21" i="2"/>
  <c r="F22" i="2" s="1"/>
  <c r="D21" i="2"/>
  <c r="D22" i="2" s="1"/>
  <c r="J15" i="2"/>
  <c r="J16" i="2" s="1"/>
  <c r="H15" i="2"/>
  <c r="H16" i="2" s="1"/>
  <c r="F15" i="2"/>
  <c r="F16" i="2" s="1"/>
  <c r="H87" i="1" l="1"/>
  <c r="H90" i="1"/>
  <c r="H86" i="1"/>
  <c r="D86" i="1"/>
  <c r="D24" i="2" s="1"/>
  <c r="D87" i="1"/>
  <c r="F24" i="2" s="1"/>
  <c r="D88" i="1"/>
  <c r="H24" i="2" s="1"/>
  <c r="D90" i="1"/>
  <c r="J24" i="2" s="1"/>
  <c r="F60" i="1"/>
  <c r="D24" i="3" l="1"/>
  <c r="H60" i="1" l="1"/>
  <c r="D22" i="1" l="1"/>
  <c r="F87" i="4" l="1"/>
  <c r="F112" i="4" l="1"/>
  <c r="F36" i="4"/>
  <c r="F58" i="4" l="1"/>
  <c r="F120" i="4"/>
  <c r="L13" i="2"/>
  <c r="V13" i="2" s="1"/>
  <c r="V15" i="2" s="1"/>
  <c r="V16" i="2" s="1"/>
  <c r="J36" i="4"/>
  <c r="J58" i="4" s="1"/>
  <c r="F53" i="4"/>
  <c r="F134" i="4" l="1"/>
  <c r="L15" i="2"/>
  <c r="L16" i="2" s="1"/>
  <c r="J53" i="4"/>
  <c r="J87" i="4"/>
  <c r="J13" i="3"/>
  <c r="H36" i="4"/>
  <c r="F136" i="4" l="1"/>
  <c r="H58" i="4"/>
  <c r="H53" i="4"/>
  <c r="H112" i="4"/>
  <c r="H120" i="4" s="1"/>
  <c r="H134" i="4" s="1"/>
  <c r="J112" i="4"/>
  <c r="J15" i="3"/>
  <c r="J16" i="3" s="1"/>
  <c r="T13" i="3"/>
  <c r="T15" i="3" s="1"/>
  <c r="T16" i="3" s="1"/>
  <c r="J19" i="3"/>
  <c r="T19" i="3" s="1"/>
  <c r="T21" i="3" s="1"/>
  <c r="T22" i="3" s="1"/>
  <c r="J120" i="4" l="1"/>
  <c r="J21" i="3"/>
  <c r="J22" i="3" s="1"/>
  <c r="J134" i="4" l="1"/>
  <c r="H91" i="1"/>
  <c r="H93" i="1" s="1"/>
  <c r="H70" i="1"/>
  <c r="J70" i="1"/>
  <c r="F70" i="1"/>
  <c r="J37" i="1"/>
  <c r="F37" i="1"/>
  <c r="H37" i="1"/>
  <c r="J136" i="4" l="1"/>
  <c r="F94" i="1"/>
  <c r="F95" i="1" s="1"/>
  <c r="H94" i="1"/>
  <c r="H95" i="1" s="1"/>
  <c r="J94" i="1"/>
  <c r="J95" i="1" s="1"/>
  <c r="V23" i="2" l="1"/>
  <c r="H136" i="4" l="1"/>
  <c r="H137" i="4" s="1"/>
  <c r="F24" i="3" l="1"/>
  <c r="D60" i="1"/>
  <c r="D70" i="1" s="1"/>
  <c r="D37" i="1" l="1"/>
  <c r="J24" i="3" l="1"/>
  <c r="T24" i="3" l="1"/>
  <c r="H24" i="3"/>
  <c r="R20" i="2" l="1"/>
  <c r="R21" i="2" s="1"/>
  <c r="R22" i="2" s="1"/>
  <c r="T20" i="2" l="1"/>
  <c r="V20" i="2" s="1"/>
  <c r="T21" i="2" l="1"/>
  <c r="T22" i="2" s="1"/>
  <c r="D92" i="1" l="1"/>
  <c r="T24" i="2" l="1"/>
  <c r="D87" i="4"/>
  <c r="D112" i="4" l="1"/>
  <c r="D120" i="4" s="1"/>
  <c r="D134" i="4" s="1"/>
  <c r="D136" i="4" s="1"/>
  <c r="D137" i="4" s="1"/>
  <c r="D36" i="4"/>
  <c r="D53" i="4" s="1"/>
  <c r="L19" i="2" l="1"/>
  <c r="V19" i="2" s="1"/>
  <c r="V21" i="2" s="1"/>
  <c r="V22" i="2" s="1"/>
  <c r="D58" i="4"/>
  <c r="L21" i="2" l="1"/>
  <c r="L22" i="2" s="1"/>
  <c r="D91" i="1" l="1"/>
  <c r="D93" i="1" s="1"/>
  <c r="D94" i="1" s="1"/>
  <c r="D95" i="1" s="1"/>
  <c r="L24" i="2" l="1"/>
  <c r="V24" i="2"/>
</calcChain>
</file>

<file path=xl/sharedStrings.xml><?xml version="1.0" encoding="utf-8"?>
<sst xmlns="http://schemas.openxmlformats.org/spreadsheetml/2006/main" count="341" uniqueCount="215">
  <si>
    <t>บริษัท เอเซียเสริมกิจลีสซิ่ง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</si>
  <si>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</si>
  <si>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</si>
  <si>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</si>
  <si>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</si>
  <si>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</si>
  <si>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</si>
  <si>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</t>
  </si>
  <si>
    <t>ลูกหนี้ตามสัญญาเช่าการเงินที่ถึงกำหนด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</si>
  <si>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</si>
  <si>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</si>
  <si>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</si>
  <si>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</si>
  <si>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</si>
  <si>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</si>
  <si>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</si>
  <si>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</si>
  <si>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</si>
  <si>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เงินกู้ยืมระยะยาวจากธนาคาร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</si>
  <si>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</si>
  <si>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</si>
  <si>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</si>
  <si>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</si>
  <si>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</si>
  <si>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</si>
  <si>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</si>
  <si>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</si>
  <si>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</si>
  <si>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ผลต่างจากการปรับโครงสร้างผู้ถือหุ้น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</si>
  <si>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</si>
  <si>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</si>
  <si>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</si>
  <si>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</si>
  <si>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</si>
  <si>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</si>
  <si>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</si>
  <si>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</si>
  <si>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</si>
  <si>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</si>
  <si>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</si>
  <si>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</si>
  <si>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</si>
  <si>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</si>
  <si>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 </t>
  </si>
  <si>
    <t xml:space="preserve">   ค่าตัดจำหน่ายสินทรัพย์ไม่มีตัวตน</t>
  </si>
  <si>
    <t xml:space="preserve">   รายได้ดอกเบี้ย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</si>
  <si>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</si>
  <si>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</si>
  <si>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ลูกหนี้ตามสัญญาเช่าซื้อ</t>
  </si>
  <si>
    <t xml:space="preserve">   ลูกหนี้ตามสัญญาเช่าการเงิน</t>
  </si>
  <si>
    <t xml:space="preserve">   สินทรัพย์รอการขาย</t>
  </si>
  <si>
    <t xml:space="preserve">   สินทรัพย์หมุนเวียนอื่น</t>
  </si>
  <si>
    <t xml:space="preserve">   สินทรัพย์ไม่หมุนเวียนอื่น </t>
  </si>
  <si>
    <t>งบกระแสเงินสด (ต่อ)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</si>
  <si>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</si>
  <si>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</si>
  <si>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</si>
  <si>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</si>
  <si>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ทุนเรือนหุ้นที่ออก</t>
  </si>
  <si>
    <t>ส่วนเกิน</t>
  </si>
  <si>
    <t>จัดสรรแล้ว -</t>
  </si>
  <si>
    <t>และชำระแล้ว</t>
  </si>
  <si>
    <t>สำรองตามกฎหมาย</t>
  </si>
  <si>
    <t>ยังไม่ได้จัดสรร</t>
  </si>
  <si>
    <t>รวม</t>
  </si>
  <si>
    <t>ผลต่างจากการ</t>
  </si>
  <si>
    <t>ปรับโครงสร้าง</t>
  </si>
  <si>
    <t>ผู้ถือหุ้น</t>
  </si>
  <si>
    <t>กำไรก่อนภาษี</t>
  </si>
  <si>
    <t>รายการปรับกระทบยอดกำไรก่อนภาษีเป็นเงินสดรับ (จ่าย)</t>
  </si>
  <si>
    <t>ลูกหนี้เงินให้กู้ยืมระยะสั้นแก่กิจการที่เกี่ยวข้องกัน</t>
  </si>
  <si>
    <t xml:space="preserve">   ลูกหนี้เงินให้กู้ยืมระยะสั้นแก่กิจการที่เกี่ยวข้องกัน</t>
  </si>
  <si>
    <t xml:space="preserve">   ชำระภายในหนึ่งปี</t>
  </si>
  <si>
    <t>สินทรัพย์รอการขาย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</si>
  <si>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</si>
  <si>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</si>
  <si>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</si>
  <si>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ค่าใช้จ่ายภาษีเงินได้</t>
  </si>
  <si>
    <t>เจ้าหนี้กิจการที่เกี่ยวข้องกัน</t>
  </si>
  <si>
    <t>กำไรก่อนค่าใช้จ่ายภาษีเงินได้</t>
  </si>
  <si>
    <t xml:space="preserve">   หนี้สูญได้รับคืน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</si>
  <si>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</si>
  <si>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</si>
  <si>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</si>
  <si>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</si>
  <si>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</si>
  <si>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</si>
  <si>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</si>
  <si>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</si>
  <si>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(ยังไม่ได้ตรวจสอบ แต่สอบทานแล้ว)</t>
  </si>
  <si>
    <t xml:space="preserve">   ค่าเสื่อมราคาอาคารและอุปกรณ์</t>
  </si>
  <si>
    <t xml:space="preserve">   เจ้าหนี้กิจการที่เกี่ยวข้องกัน</t>
  </si>
  <si>
    <t>(หน่วย: บาท)</t>
  </si>
  <si>
    <t>กำไรขาดทุนเบ็ดเสร็จอื่น:</t>
  </si>
  <si>
    <t>กำไรหรือขาดทุน:</t>
  </si>
  <si>
    <t xml:space="preserve">   เงินชดเชยผลขาดทุนจากสินทรัพย์รอการขาย</t>
  </si>
  <si>
    <t>เงินฝากธนาคารที่มีข้อจำกัดในการใช้</t>
  </si>
  <si>
    <t xml:space="preserve">   เงินฝากธนาคารที่มีข้อจำกัดในการใช้</t>
  </si>
  <si>
    <t>หนี้สินดำเนินงานเพิ่มขึ้น (ลดลง)</t>
  </si>
  <si>
    <t xml:space="preserve">   รับดอกเบี้ย</t>
  </si>
  <si>
    <t xml:space="preserve">เงินสดและรายการเทียบเท่าเงินสดปลายงวด </t>
  </si>
  <si>
    <t>สินทรัพย์สิทธิการใช้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</si>
  <si>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</si>
  <si>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</si>
  <si>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ค่าเสื่อมราคาสินทรัพย์สิทธิการใช้</t>
  </si>
  <si>
    <t xml:space="preserve">   ลูกหนี้ตามสัญญาเงินให้กู้ยืม</t>
  </si>
  <si>
    <t>สินทรัพย์ทางการเงินหมุนเวียนอื่น</t>
  </si>
  <si>
    <t>ลูกหนี้ตามสัญญาเช่าซื้อ</t>
  </si>
  <si>
    <t>ลูกหนี้ตามสัญญาเช่าการเงิน</t>
  </si>
  <si>
    <t>ลูกหนี้ตามสัญญาเงินให้กู้ยืม</t>
  </si>
  <si>
    <t>สินทรัพย์ทางการเงินไม่หมุนเวียนอื่น</t>
  </si>
  <si>
    <t>หุ้นกู้ระยะยาวที่ถึงกำหนดชำระภายในหนึ่งปี</t>
  </si>
  <si>
    <t>หุ้นกู้ระยะยาว</t>
  </si>
  <si>
    <t>จ่ายชำระหนี้สินตามสัญญาเช่า</t>
  </si>
  <si>
    <t>หนี้สินตามสัญญาเช่า</t>
  </si>
  <si>
    <t xml:space="preserve">   เงินวางประกันของลูกค้า</t>
  </si>
  <si>
    <t xml:space="preserve">สินทรัพย์ภาษีเงินได้รอการตัดบัญชี </t>
  </si>
  <si>
    <t>เงินวางประกันของลูกค้า</t>
  </si>
  <si>
    <t>หนี้สินตามสัญญาเช่าที่ถึงกำหนดชำระภายในหนึ่งปี</t>
  </si>
  <si>
    <t>กำไรขาดทุนเบ็ดเสร็จอื่น</t>
  </si>
  <si>
    <t>สำรอง</t>
  </si>
  <si>
    <t>มูลค่ายุติธรรม</t>
  </si>
  <si>
    <t>องค์ประกอบอื่นของส่วนของผู้ถือหุ้น</t>
  </si>
  <si>
    <t>รายการที่จะถูกบันทึกในส่วนของกำไรหรือขาดทุนในภายหลัง</t>
  </si>
  <si>
    <t>สินทรัพย์ตราสารอนุพันธ์</t>
  </si>
  <si>
    <t>รายได้ดอกเบี้ยจากเงินให้สินเชื่อแก่ลูกหนี้</t>
  </si>
  <si>
    <t>รายได้ค่าบริการ</t>
  </si>
  <si>
    <t>กำไรก่อนต้นทุนทางการเงินและค่าใช้จ่ายภาษีเงินได้</t>
  </si>
  <si>
    <t>ต้นทุนทางการเงิน</t>
  </si>
  <si>
    <t>สำรองสำหรับ</t>
  </si>
  <si>
    <t>การป้องกันความเสี่ยง</t>
  </si>
  <si>
    <t>ต้นทุนในการ</t>
  </si>
  <si>
    <t>ในกระแสเงินสด</t>
  </si>
  <si>
    <t>ป้องกันความเสี่ยง</t>
  </si>
  <si>
    <t>องค์ประกอบอื่นของ</t>
  </si>
  <si>
    <t>เงินกู้ยืมระยะสั้นจากธนาคาร</t>
  </si>
  <si>
    <t>เงินกู้ยืมระยะสั้นอื่น</t>
  </si>
  <si>
    <t>ส่วนเกินมูลค่าหุ้นสามัญ</t>
  </si>
  <si>
    <t xml:space="preserve">   กำไรจากการจำหน่ายอุปกรณ์และยานพาหนะ</t>
  </si>
  <si>
    <t>มูลค่าหุ้นสามัญ</t>
  </si>
  <si>
    <t>หนี้สินไม่หมุนเวียนอื่น</t>
  </si>
  <si>
    <t xml:space="preserve">      - สุทธิจากภาษีเงินได้</t>
  </si>
  <si>
    <t xml:space="preserve">   การเปลี่ยนแปลงสุทธิสำหรับต้นทุนในการป้องกันความเสี่ยง</t>
  </si>
  <si>
    <t xml:space="preserve">   สัญญาเช่าซื้อ</t>
  </si>
  <si>
    <t xml:space="preserve">   สัญญาเช่าการเงิน</t>
  </si>
  <si>
    <t xml:space="preserve">   เงินให้กู้ยืม</t>
  </si>
  <si>
    <t>จ่ายชำระคืนหุ้นกู้ระยะยาว</t>
  </si>
  <si>
    <t>ซื้อสินทรัพย์ไม่มีตัวตน</t>
  </si>
  <si>
    <t>รายได้อื่น</t>
  </si>
  <si>
    <t>เงินวางประกันของลูกค้าที่ถึงกำหนดชำระภายในหนึ่งปี</t>
  </si>
  <si>
    <t xml:space="preserve">   ผลกำไร (ขาดทุน) จากการป้องกันความเสี่ยงในกระแสเงินสด</t>
  </si>
  <si>
    <t>จ่ายชำระคืนเงินกู้ยืมระยะยาวจากธนาคาร</t>
  </si>
  <si>
    <t xml:space="preserve">   ตัดจำหน่ายอุปกรณ์</t>
  </si>
  <si>
    <t>เงินสดรับจากเงินกู้ยืมระยะยาวจากธนาคาร</t>
  </si>
  <si>
    <t>ลูกหนี้ตามสัญญาเงินให้กู้ยืมที่ถึงกำหนดชำระภายในหนึ่งปี</t>
  </si>
  <si>
    <t>ส่วนแบ่งกำไรจากเงินลงทุนในบริษัทย่อย</t>
  </si>
  <si>
    <t>กำไรก่อนส่วนแบ่งกำไรจากเงินลงทุนในบริษัทย่อย</t>
  </si>
  <si>
    <t xml:space="preserve">   รายได้ค่าบริการอื่น</t>
  </si>
  <si>
    <t xml:space="preserve">   รายได้ค่านายหน้าประกัน</t>
  </si>
  <si>
    <t xml:space="preserve">   รายได้จากค่าปรับล่าช้า</t>
  </si>
  <si>
    <t xml:space="preserve">   อื่น ๆ</t>
  </si>
  <si>
    <t xml:space="preserve">   ต้นทุนทางการเงินและค่าใช้จ่ายภาษีเงินได้</t>
  </si>
  <si>
    <t xml:space="preserve">   ต้นทุนทางการเงิน</t>
  </si>
  <si>
    <t xml:space="preserve">   จ่ายต้นทุนทางการเงิน</t>
  </si>
  <si>
    <t xml:space="preserve">กำไรขาดทุนเบ็ดเสร็จอื่นสำหรับงวด </t>
  </si>
  <si>
    <t xml:space="preserve">   ส่วนแบ่งกำไรจากเงินลงทุนในบริษัทย่อย</t>
  </si>
  <si>
    <t>เงินกู้ยืมระยะยาวจากธนาคารที่ถึงกำหนดชำระภายในหนึ่งปี</t>
  </si>
  <si>
    <t xml:space="preserve">   หนี้สินไม่หมุนเวียนอื่น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</si>
  <si>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</si>
  <si>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</si>
  <si>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</si>
  <si>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</si>
  <si>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กำไรขาดทุนเบ็ดเสร็จรวมสำหรับงวด </t>
  </si>
  <si>
    <t>สินทรัพย์ดำเนินงาน (เพิ่มขึ้น) ลดลง</t>
  </si>
  <si>
    <t xml:space="preserve">   ลูกหนี้เงินให้กู้ยืมระยะยาวแก่กิจการที่เกี่ยวข้องกัน</t>
  </si>
  <si>
    <t>ลูกหนี้เงินให้กู้ยืมระยะยาวแก่กิจการที่เกี่ยวข้องกัน</t>
  </si>
  <si>
    <t>หนี้สินตราสารอนุพันธ์</t>
  </si>
  <si>
    <t>ยอดคงเหลือ ณ วันที่ 1 มกราคม 2568</t>
  </si>
  <si>
    <t>รายได้จากการขายไฟฟ้า</t>
  </si>
  <si>
    <t>ต้นทุนขายและบริการ</t>
  </si>
  <si>
    <t xml:space="preserve">   (กำไร) ขาดทุนจากการปรับมูลค่ายุติธรรมของสินทรัพย์ทางการเงิน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</si>
  <si>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</si>
  <si>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</si>
  <si>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ผลขาดทุนด้านเครดิตที่คาดว่าจะเกิดขึ้นและผลขาดทุนจาก</t>
  </si>
  <si>
    <t xml:space="preserve">   ผลขาดทุนด้านเครดิตที่คาดว่าจะเกิดขึ้นและผลขาดทุนจาก</t>
  </si>
  <si>
    <t xml:space="preserve">      สินทรัพย์รอการขาย</t>
  </si>
  <si>
    <t xml:space="preserve">   ประมาณการหนี้สินไม่หมุนเวียนสำหรับผลประโยชน์พนักงาน</t>
  </si>
  <si>
    <t xml:space="preserve">   สินทรัพย์สิทธิการใช้เพิ่มขึ้นจากหนี้สินตามสัญญาเช่า</t>
  </si>
  <si>
    <t xml:space="preserve">   เงินสดจ่ายประมาณการหนี้สินไม่หมุนเวียน</t>
  </si>
  <si>
    <t xml:space="preserve">      สำหรับผลประโยชน์พนักงาน</t>
  </si>
  <si>
    <t xml:space="preserve">      หุ้นสามัญ 703,791,280 หุ้น มูลค่าหุ้นละ 5 บาท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</si>
  <si>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</si>
  <si>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</si>
  <si>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</si>
  <si>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เงินกู้ยืมระยะสั้นอื่นเพิ่มขึ้น (ลดลง)</t>
  </si>
  <si>
    <t>เงินสดสุทธิใช้ไปในกิจกรรมจัดหาเงิน</t>
  </si>
  <si>
    <t xml:space="preserve">   จำนวนหุ้นสามัญถัวเฉลี่ยถ่วงน้ำหนัก (พันหุ้น)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</si>
  <si>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</si>
  <si>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</si>
  <si>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เงินกู้ยืมระยะสั้นจากธนาคารเพิ่มขึ้น (ลดลง)</t>
  </si>
  <si>
    <t>ซื้ออุปกรณ์</t>
  </si>
  <si>
    <t xml:space="preserve">   เจ้าหนี้ค่าซื้ออุปกรณ์และสินทรัพย์ไม่มีตัวตนเพิ่มขึ้น (ลดลง)</t>
  </si>
  <si>
    <t>ยอดคงเหลือ ณ วันที่ 1 มกราคม 2569</t>
  </si>
  <si>
    <t>31 ธันวาคม 2568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</si>
  <si>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</si>
  <si>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</si>
  <si>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</si>
  <si>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</si>
  <si>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31 มีนาคม 2569</t>
  </si>
  <si>
    <t>-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</si>
  <si>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</si>
  <si>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</si>
  <si>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งบกำไรขาดทุนเบ็ดเสร็จ</t>
  </si>
  <si>
    <t>งบกำไรขาดทุนเบ็ดเสร็จ (ต่อ)</t>
  </si>
  <si>
    <t>เงินสดรับจากการจำหน่ายอุปกรณ์และยานพาหนะ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</si>
</sst>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;[Red]\(#,##0\)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0_);_(* \(#,##0.00\);_(* &quot;-&quot;_);_(@_)"/>
  </numFmts>
  <fonts count="1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</cellStyleXfs>
  <cellXfs count="102">
    <xf numFmtId="0" fontId="0" fillId="0" borderId="0" xfId="0"/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quotePrefix="1" applyNumberFormat="1" applyFont="1" applyAlignment="1">
      <alignment horizontal="centerContinuous" vertical="center"/>
    </xf>
    <xf numFmtId="37" fontId="5" fillId="0" borderId="0" xfId="2" applyNumberFormat="1" applyFont="1" applyAlignment="1">
      <alignment horizontal="right" vertical="center"/>
    </xf>
    <xf numFmtId="37" fontId="5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37" fontId="5" fillId="0" borderId="0" xfId="0" quotePrefix="1" applyNumberFormat="1" applyFont="1" applyAlignment="1">
      <alignment horizontal="center" vertical="center"/>
    </xf>
    <xf numFmtId="37" fontId="5" fillId="0" borderId="4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37" fontId="8" fillId="0" borderId="0" xfId="2" applyNumberFormat="1" applyFont="1" applyAlignment="1">
      <alignment vertical="center"/>
    </xf>
    <xf numFmtId="37" fontId="8" fillId="0" borderId="0" xfId="2" applyNumberFormat="1" applyFont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5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horizontal="center" vertical="center"/>
    </xf>
    <xf numFmtId="41" fontId="8" fillId="0" borderId="1" xfId="1" applyNumberFormat="1" applyFont="1" applyFill="1" applyBorder="1" applyAlignment="1">
      <alignment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41" fontId="8" fillId="0" borderId="1" xfId="1" applyNumberFormat="1" applyFont="1" applyFill="1" applyBorder="1" applyAlignment="1">
      <alignment horizontal="center" vertical="center"/>
    </xf>
    <xf numFmtId="41" fontId="8" fillId="0" borderId="1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37" fontId="4" fillId="0" borderId="0" xfId="0" quotePrefix="1" applyNumberFormat="1" applyFont="1" applyAlignment="1">
      <alignment vertical="center"/>
    </xf>
    <xf numFmtId="0" fontId="9" fillId="0" borderId="0" xfId="0" applyFont="1" applyAlignment="1">
      <alignment vertical="top"/>
    </xf>
    <xf numFmtId="37" fontId="8" fillId="0" borderId="1" xfId="2" applyNumberFormat="1" applyFont="1" applyBorder="1" applyAlignment="1">
      <alignment horizontal="center" vertical="center"/>
    </xf>
    <xf numFmtId="37" fontId="8" fillId="0" borderId="2" xfId="2" applyNumberFormat="1" applyFont="1" applyBorder="1" applyAlignment="1">
      <alignment vertical="center"/>
    </xf>
    <xf numFmtId="37" fontId="8" fillId="0" borderId="6" xfId="2" applyNumberFormat="1" applyFont="1" applyBorder="1" applyAlignment="1">
      <alignment vertical="center"/>
    </xf>
    <xf numFmtId="0" fontId="5" fillId="2" borderId="0" xfId="0" applyFont="1" applyFill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37" fontId="4" fillId="0" borderId="0" xfId="0" quotePrefix="1" applyNumberFormat="1" applyFont="1" applyAlignment="1">
      <alignment horizontal="left" vertical="center"/>
    </xf>
    <xf numFmtId="43" fontId="5" fillId="0" borderId="0" xfId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41" fontId="8" fillId="0" borderId="6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horizontal="center" vertical="center"/>
    </xf>
    <xf numFmtId="166" fontId="5" fillId="0" borderId="3" xfId="1" applyNumberFormat="1" applyFont="1" applyFill="1" applyBorder="1" applyAlignment="1">
      <alignment horizontal="right" vertical="center"/>
    </xf>
    <xf numFmtId="41" fontId="8" fillId="0" borderId="2" xfId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37" fontId="5" fillId="0" borderId="1" xfId="0" quotePrefix="1" applyNumberFormat="1" applyFont="1" applyBorder="1" applyAlignment="1">
      <alignment horizontal="centerContinuous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right" vertical="center"/>
    </xf>
    <xf numFmtId="49" fontId="7" fillId="0" borderId="0" xfId="3" applyNumberFormat="1" applyFont="1" applyAlignment="1">
      <alignment vertical="center"/>
    </xf>
    <xf numFmtId="167" fontId="12" fillId="0" borderId="0" xfId="0" applyNumberFormat="1" applyFont="1" applyAlignment="1">
      <alignment horizontal="right" vertical="center"/>
    </xf>
    <xf numFmtId="1" fontId="12" fillId="0" borderId="0" xfId="0" applyNumberFormat="1" applyFont="1" applyAlignment="1">
      <alignment horizontal="center" vertical="center"/>
    </xf>
    <xf numFmtId="167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167" fontId="13" fillId="0" borderId="0" xfId="0" applyNumberFormat="1" applyFont="1" applyAlignment="1">
      <alignment vertical="center"/>
    </xf>
    <xf numFmtId="41" fontId="5" fillId="0" borderId="0" xfId="3" applyNumberFormat="1" applyFont="1" applyAlignment="1">
      <alignment horizontal="center" vertical="center"/>
    </xf>
    <xf numFmtId="41" fontId="5" fillId="0" borderId="5" xfId="0" applyNumberFormat="1" applyFont="1" applyBorder="1" applyAlignment="1">
      <alignment horizontal="right" vertical="center"/>
    </xf>
    <xf numFmtId="168" fontId="5" fillId="0" borderId="3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41" fontId="5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41" fontId="5" fillId="0" borderId="0" xfId="0" quotePrefix="1" applyNumberFormat="1" applyFont="1" applyAlignment="1">
      <alignment horizontal="centerContinuous" vertical="center"/>
    </xf>
    <xf numFmtId="0" fontId="9" fillId="0" borderId="0" xfId="2" applyFont="1" applyAlignment="1">
      <alignment horizontal="left" vertical="center"/>
    </xf>
    <xf numFmtId="37" fontId="4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9" fillId="0" borderId="0" xfId="2" applyFont="1" applyAlignment="1">
      <alignment horizontal="left" vertical="center"/>
    </xf>
    <xf numFmtId="37" fontId="8" fillId="0" borderId="1" xfId="2" applyNumberFormat="1" applyFont="1" applyBorder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37" fontId="8" fillId="0" borderId="2" xfId="2" applyNumberFormat="1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 xr:uid="{00000000-0005-0000-0000-000002000000}"/>
    <cellStyle name="Normal_CET - N096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showGridLines="0" tabSelected="1" view="pageBreakPreview" zoomScale="98" zoomScaleNormal="98" zoomScaleSheetLayoutView="98" workbookViewId="0">
      <selection activeCell="M2" sqref="M2"/>
    </sheetView>
  </sheetViews>
  <sheetFormatPr defaultColWidth="9.42578125" defaultRowHeight="23.1" customHeight="1"/>
  <cols>
    <col min="1" max="1" width="44.42578125" style="1" customWidth="1"/>
    <col min="2" max="2" width="6.42578125" style="1" customWidth="1"/>
    <col min="3" max="3" width="1.140625" style="1" customWidth="1"/>
    <col min="4" max="4" width="12.85546875" style="1" customWidth="1"/>
    <col min="5" max="5" width="1.28515625" style="1" customWidth="1"/>
    <col min="6" max="6" width="12.85546875" style="1" customWidth="1"/>
    <col min="7" max="7" width="1.28515625" style="1" customWidth="1"/>
    <col min="8" max="8" width="13.7109375" style="1" customWidth="1"/>
    <col min="9" max="9" width="1.28515625" style="1" customWidth="1"/>
    <col min="10" max="10" width="14.42578125" style="1" customWidth="1"/>
    <col min="11" max="11" width="0.5703125" style="1" customWidth="1"/>
    <col min="12" max="16384" width="9.42578125" style="1"/>
  </cols>
  <sheetData>
    <row r="1" spans="1:11" ht="23.1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23.1" customHeight="1">
      <c r="A2" s="93" t="s">
        <v>168</v>
      </c>
      <c r="B2" s="93"/>
      <c r="C2" s="93"/>
      <c r="D2" s="93"/>
      <c r="E2" s="93"/>
      <c r="F2" s="93"/>
      <c r="G2" s="93"/>
      <c r="H2" s="93"/>
      <c r="I2" s="93"/>
      <c r="J2" s="93"/>
      <c r="K2" s="93"/>
    </row>
    <row r="3" spans="1:11" s="54" customFormat="1" ht="20.85" customHeight="1">
      <c r="A3" s="93" t="s">
        <v>204</v>
      </c>
      <c r="B3" s="93"/>
      <c r="C3" s="93"/>
      <c r="D3" s="93"/>
      <c r="E3" s="93"/>
      <c r="F3" s="93"/>
      <c r="G3" s="93"/>
      <c r="H3" s="93"/>
      <c r="I3" s="93"/>
      <c r="J3" s="93"/>
    </row>
    <row r="4" spans="1:11" ht="23.1" customHeight="1">
      <c r="A4" s="2"/>
      <c r="B4" s="3"/>
      <c r="C4" s="3"/>
      <c r="D4" s="4"/>
      <c r="E4" s="3"/>
      <c r="F4" s="3"/>
      <c r="G4" s="3"/>
      <c r="H4" s="4"/>
      <c r="I4" s="4"/>
      <c r="J4" s="5" t="s">
        <v>84</v>
      </c>
      <c r="K4" s="3"/>
    </row>
    <row r="5" spans="1:11" ht="23.1" customHeight="1">
      <c r="A5" s="2"/>
      <c r="B5" s="3"/>
      <c r="C5" s="3"/>
      <c r="D5" s="6"/>
      <c r="E5" s="7" t="s">
        <v>1</v>
      </c>
      <c r="F5" s="7"/>
      <c r="G5" s="14"/>
      <c r="H5" s="6"/>
      <c r="I5" s="7" t="s">
        <v>2</v>
      </c>
      <c r="J5" s="7"/>
    </row>
    <row r="6" spans="1:11" ht="23.1" customHeight="1">
      <c r="B6" s="24" t="s">
        <v>3</v>
      </c>
      <c r="C6" s="9"/>
      <c r="D6" s="25" t="s">
        <v>205</v>
      </c>
      <c r="E6" s="11"/>
      <c r="F6" s="25" t="s">
        <v>203</v>
      </c>
      <c r="G6" s="10"/>
      <c r="H6" s="25" t="s">
        <v>205</v>
      </c>
      <c r="I6" s="11"/>
      <c r="J6" s="25" t="s">
        <v>203</v>
      </c>
      <c r="K6" s="10"/>
    </row>
    <row r="7" spans="1:11" ht="23.1" customHeight="1">
      <c r="B7" s="8"/>
      <c r="C7" s="9"/>
      <c r="D7" s="11" t="s">
        <v>81</v>
      </c>
      <c r="E7" s="12"/>
      <c r="F7" s="13" t="s">
        <v>82</v>
      </c>
      <c r="G7" s="13"/>
      <c r="H7" s="11" t="s">
        <v>81</v>
      </c>
      <c r="I7" s="12"/>
      <c r="J7" s="13" t="s">
        <v>82</v>
      </c>
      <c r="K7" s="13"/>
    </row>
    <row r="8" spans="1:11" ht="23.1" customHeight="1">
      <c r="B8" s="8"/>
      <c r="C8" s="9"/>
      <c r="D8" s="11" t="s">
        <v>83</v>
      </c>
      <c r="E8" s="12"/>
      <c r="F8" s="13"/>
      <c r="G8" s="13"/>
      <c r="H8" s="11" t="s">
        <v>83</v>
      </c>
      <c r="I8" s="12"/>
      <c r="J8" s="13"/>
      <c r="K8" s="13"/>
    </row>
    <row r="9" spans="1:11" ht="23.1" customHeight="1">
      <c r="A9" s="44" t="s">
        <v>4</v>
      </c>
      <c r="D9" s="14"/>
      <c r="E9" s="14"/>
      <c r="F9" s="14"/>
      <c r="G9" s="14"/>
      <c r="H9" s="14"/>
      <c r="I9" s="14"/>
      <c r="J9" s="14"/>
      <c r="K9" s="14"/>
    </row>
    <row r="10" spans="1:11" ht="23.1" customHeight="1">
      <c r="A10" s="44" t="s">
        <v>5</v>
      </c>
      <c r="B10" s="15"/>
    </row>
    <row r="11" spans="1:11" ht="23.1" customHeight="1">
      <c r="A11" s="1" t="s">
        <v>6</v>
      </c>
      <c r="B11" s="15"/>
      <c r="D11" s="16">
        <v>301131</v>
      </c>
      <c r="E11" s="17"/>
      <c r="F11" s="16">
        <v>326516</v>
      </c>
      <c r="G11" s="17"/>
      <c r="H11" s="16">
        <v>163429</v>
      </c>
      <c r="I11" s="17"/>
      <c r="J11" s="16">
        <v>232554</v>
      </c>
      <c r="K11" s="17"/>
    </row>
    <row r="12" spans="1:11" ht="23.1" customHeight="1">
      <c r="A12" s="1" t="s">
        <v>96</v>
      </c>
      <c r="B12" s="15"/>
      <c r="D12" s="16">
        <v>64567</v>
      </c>
      <c r="E12" s="17"/>
      <c r="F12" s="16">
        <v>57134</v>
      </c>
      <c r="G12" s="17"/>
      <c r="H12" s="16" t="s">
        <v>209</v>
      </c>
      <c r="I12" s="17"/>
      <c r="J12" s="16" t="s">
        <v>209</v>
      </c>
      <c r="K12" s="17"/>
    </row>
    <row r="13" spans="1:11" ht="23.1" customHeight="1">
      <c r="A13" s="1" t="s">
        <v>7</v>
      </c>
      <c r="B13" s="15"/>
      <c r="D13" s="16"/>
      <c r="E13" s="17"/>
      <c r="F13" s="16"/>
      <c r="G13" s="17"/>
      <c r="H13" s="16"/>
      <c r="I13" s="17"/>
      <c r="J13" s="16"/>
      <c r="K13" s="17"/>
    </row>
    <row r="14" spans="1:11" ht="23.1" customHeight="1">
      <c r="A14" s="1" t="s">
        <v>72</v>
      </c>
      <c r="B14" s="15">
        <v>3</v>
      </c>
      <c r="D14" s="16">
        <v>18526302</v>
      </c>
      <c r="E14" s="17"/>
      <c r="F14" s="16">
        <v>18739255</v>
      </c>
      <c r="G14" s="17"/>
      <c r="H14" s="16">
        <v>14980226</v>
      </c>
      <c r="I14" s="17"/>
      <c r="J14" s="16">
        <v>15139668</v>
      </c>
      <c r="K14" s="17"/>
    </row>
    <row r="15" spans="1:11" ht="23.1" customHeight="1">
      <c r="A15" s="1" t="s">
        <v>8</v>
      </c>
      <c r="B15" s="15"/>
      <c r="D15" s="16"/>
      <c r="E15" s="17"/>
      <c r="F15" s="16"/>
      <c r="G15" s="17"/>
      <c r="I15" s="17"/>
      <c r="J15" s="16"/>
      <c r="K15" s="17"/>
    </row>
    <row r="16" spans="1:11" ht="23.1" customHeight="1">
      <c r="A16" s="1" t="s">
        <v>72</v>
      </c>
      <c r="B16" s="15">
        <v>4</v>
      </c>
      <c r="D16" s="16">
        <v>499156</v>
      </c>
      <c r="E16" s="17"/>
      <c r="F16" s="16">
        <v>481076</v>
      </c>
      <c r="G16" s="17"/>
      <c r="H16" s="16">
        <v>6696</v>
      </c>
      <c r="I16" s="17"/>
      <c r="J16" s="16">
        <v>5521</v>
      </c>
      <c r="K16" s="17"/>
    </row>
    <row r="17" spans="1:11" ht="23.1" customHeight="1">
      <c r="A17" s="1" t="s">
        <v>154</v>
      </c>
      <c r="B17" s="15">
        <v>5</v>
      </c>
      <c r="D17" s="16">
        <v>1889335</v>
      </c>
      <c r="E17" s="17"/>
      <c r="F17" s="16">
        <v>1947439</v>
      </c>
      <c r="G17" s="17"/>
      <c r="H17" s="16">
        <v>1262475</v>
      </c>
      <c r="I17" s="17"/>
      <c r="J17" s="16">
        <v>1308527</v>
      </c>
      <c r="K17" s="17"/>
    </row>
    <row r="18" spans="1:11" ht="23.1" customHeight="1">
      <c r="A18" s="1" t="s">
        <v>70</v>
      </c>
      <c r="B18" s="15">
        <v>2</v>
      </c>
      <c r="D18" s="16">
        <v>0</v>
      </c>
      <c r="E18" s="17"/>
      <c r="F18" s="16">
        <v>0</v>
      </c>
      <c r="G18" s="17"/>
      <c r="H18" s="16">
        <v>640000</v>
      </c>
      <c r="I18" s="17"/>
      <c r="J18" s="16">
        <v>1250000</v>
      </c>
      <c r="K18" s="17"/>
    </row>
    <row r="19" spans="1:11" ht="23.1" customHeight="1">
      <c r="A19" s="1" t="s">
        <v>106</v>
      </c>
      <c r="B19" s="15"/>
      <c r="D19" s="16">
        <v>9536</v>
      </c>
      <c r="E19" s="17"/>
      <c r="F19" s="16">
        <v>9214</v>
      </c>
      <c r="G19" s="17"/>
      <c r="H19" s="16">
        <v>9536</v>
      </c>
      <c r="I19" s="17"/>
      <c r="J19" s="16">
        <v>9214</v>
      </c>
      <c r="K19" s="17"/>
    </row>
    <row r="20" spans="1:11" ht="23.1" customHeight="1">
      <c r="A20" s="1" t="s">
        <v>73</v>
      </c>
      <c r="B20" s="15"/>
      <c r="D20" s="16">
        <v>1432083</v>
      </c>
      <c r="E20" s="17"/>
      <c r="F20" s="16">
        <v>1826375</v>
      </c>
      <c r="G20" s="17"/>
      <c r="H20" s="16">
        <v>1416153</v>
      </c>
      <c r="I20" s="17"/>
      <c r="J20" s="16">
        <v>1800579</v>
      </c>
      <c r="K20" s="17"/>
    </row>
    <row r="21" spans="1:11" ht="23.1" customHeight="1">
      <c r="A21" s="1" t="s">
        <v>9</v>
      </c>
      <c r="B21" s="15">
        <v>2</v>
      </c>
      <c r="D21" s="19">
        <v>302234</v>
      </c>
      <c r="E21" s="16"/>
      <c r="F21" s="19">
        <v>293037</v>
      </c>
      <c r="G21" s="16"/>
      <c r="H21" s="16">
        <v>158983</v>
      </c>
      <c r="I21" s="16"/>
      <c r="J21" s="16">
        <v>153945</v>
      </c>
      <c r="K21" s="16"/>
    </row>
    <row r="22" spans="1:11" ht="23.1" customHeight="1">
      <c r="A22" s="44" t="s">
        <v>10</v>
      </c>
      <c r="B22" s="15"/>
      <c r="D22" s="20">
        <f>SUM(D11:D21)</f>
        <v>23024344</v>
      </c>
      <c r="E22" s="16"/>
      <c r="F22" s="20">
        <f>SUM(F11:F21)</f>
        <v>23680046</v>
      </c>
      <c r="G22" s="16"/>
      <c r="H22" s="20">
        <f>SUM(H11:H21)</f>
        <v>18637498</v>
      </c>
      <c r="I22" s="16"/>
      <c r="J22" s="20">
        <f>SUM(J11:J21)</f>
        <v>19900008</v>
      </c>
      <c r="K22" s="16"/>
    </row>
    <row r="23" spans="1:11" ht="23.1" customHeight="1">
      <c r="A23" s="44" t="s">
        <v>11</v>
      </c>
      <c r="B23" s="15"/>
      <c r="D23" s="16"/>
      <c r="E23" s="16"/>
      <c r="F23" s="16"/>
      <c r="G23" s="16"/>
      <c r="H23" s="16"/>
      <c r="I23" s="16"/>
      <c r="J23" s="16"/>
      <c r="K23" s="16"/>
    </row>
    <row r="24" spans="1:11" ht="23.1" customHeight="1">
      <c r="A24" s="1" t="s">
        <v>107</v>
      </c>
      <c r="B24" s="15">
        <v>3</v>
      </c>
      <c r="D24" s="16">
        <v>30791754</v>
      </c>
      <c r="E24" s="16"/>
      <c r="F24" s="16">
        <v>31587840</v>
      </c>
      <c r="G24" s="16"/>
      <c r="H24" s="16">
        <v>26606839</v>
      </c>
      <c r="I24" s="16"/>
      <c r="J24" s="16">
        <v>27420551</v>
      </c>
      <c r="K24" s="16"/>
    </row>
    <row r="25" spans="1:11" ht="23.1" customHeight="1">
      <c r="A25" s="1" t="s">
        <v>108</v>
      </c>
      <c r="B25" s="15">
        <v>4</v>
      </c>
      <c r="D25" s="16">
        <v>975419</v>
      </c>
      <c r="E25" s="16"/>
      <c r="F25" s="16">
        <v>887960</v>
      </c>
      <c r="G25" s="16"/>
      <c r="H25" s="16">
        <v>20499</v>
      </c>
      <c r="I25" s="16"/>
      <c r="J25" s="16">
        <v>17246</v>
      </c>
      <c r="K25" s="16"/>
    </row>
    <row r="26" spans="1:11" ht="23.1" customHeight="1">
      <c r="A26" s="1" t="s">
        <v>109</v>
      </c>
      <c r="B26" s="15">
        <v>5</v>
      </c>
      <c r="D26" s="16">
        <v>2601545</v>
      </c>
      <c r="E26" s="16"/>
      <c r="F26" s="16">
        <v>2597306</v>
      </c>
      <c r="G26" s="16"/>
      <c r="H26" s="16">
        <v>1957019</v>
      </c>
      <c r="I26" s="16"/>
      <c r="J26" s="18">
        <v>2040103</v>
      </c>
      <c r="K26" s="16"/>
    </row>
    <row r="27" spans="1:11" ht="23.1" customHeight="1">
      <c r="A27" s="1" t="s">
        <v>175</v>
      </c>
      <c r="B27" s="15">
        <v>2</v>
      </c>
      <c r="D27" s="16">
        <v>0</v>
      </c>
      <c r="E27" s="16"/>
      <c r="F27" s="16">
        <v>0</v>
      </c>
      <c r="G27" s="16"/>
      <c r="H27" s="16">
        <v>700000</v>
      </c>
      <c r="I27" s="16"/>
      <c r="J27" s="18">
        <v>0</v>
      </c>
      <c r="K27" s="16"/>
    </row>
    <row r="28" spans="1:11" ht="23.1" customHeight="1">
      <c r="A28" s="1" t="s">
        <v>124</v>
      </c>
      <c r="B28" s="15"/>
      <c r="D28" s="16">
        <v>65707</v>
      </c>
      <c r="E28" s="16"/>
      <c r="F28" s="16">
        <v>0</v>
      </c>
      <c r="G28" s="16"/>
      <c r="H28" s="16">
        <v>65707</v>
      </c>
      <c r="I28" s="16"/>
      <c r="J28" s="18">
        <v>0</v>
      </c>
      <c r="K28" s="16"/>
    </row>
    <row r="29" spans="1:11" ht="23.1" customHeight="1">
      <c r="A29" s="1" t="s">
        <v>110</v>
      </c>
      <c r="B29" s="15"/>
      <c r="D29" s="16">
        <v>2794</v>
      </c>
      <c r="E29" s="16"/>
      <c r="F29" s="16">
        <v>2794</v>
      </c>
      <c r="G29" s="16"/>
      <c r="H29" s="16">
        <v>2726</v>
      </c>
      <c r="I29" s="16"/>
      <c r="J29" s="18">
        <v>2726</v>
      </c>
      <c r="K29" s="16"/>
    </row>
    <row r="30" spans="1:11" ht="23.1" customHeight="1">
      <c r="A30" s="1" t="s">
        <v>12</v>
      </c>
      <c r="B30" s="15">
        <v>7</v>
      </c>
      <c r="D30" s="16">
        <v>0</v>
      </c>
      <c r="E30" s="16"/>
      <c r="F30" s="18">
        <v>0</v>
      </c>
      <c r="G30" s="16"/>
      <c r="H30" s="16">
        <v>3743896</v>
      </c>
      <c r="I30" s="16"/>
      <c r="J30" s="16">
        <v>3685715</v>
      </c>
      <c r="K30" s="16"/>
    </row>
    <row r="31" spans="1:11" ht="23.1" customHeight="1">
      <c r="A31" s="45" t="s">
        <v>74</v>
      </c>
      <c r="B31" s="15"/>
      <c r="D31" s="16">
        <v>735685</v>
      </c>
      <c r="E31" s="16"/>
      <c r="F31" s="16">
        <v>764447</v>
      </c>
      <c r="G31" s="16"/>
      <c r="H31" s="16">
        <v>236313</v>
      </c>
      <c r="I31" s="16"/>
      <c r="J31" s="16">
        <v>246585</v>
      </c>
      <c r="K31" s="16"/>
    </row>
    <row r="32" spans="1:11" ht="23.1" customHeight="1">
      <c r="A32" s="45" t="s">
        <v>101</v>
      </c>
      <c r="B32" s="15"/>
      <c r="D32" s="16">
        <v>561080</v>
      </c>
      <c r="E32" s="16"/>
      <c r="F32" s="16">
        <v>580406</v>
      </c>
      <c r="G32" s="16"/>
      <c r="H32" s="16">
        <v>347326</v>
      </c>
      <c r="I32" s="16"/>
      <c r="J32" s="16">
        <v>359539</v>
      </c>
      <c r="K32" s="16"/>
    </row>
    <row r="33" spans="1:11" ht="23.1" customHeight="1">
      <c r="A33" s="45" t="s">
        <v>75</v>
      </c>
      <c r="B33" s="15"/>
      <c r="D33" s="16">
        <v>18822</v>
      </c>
      <c r="E33" s="16"/>
      <c r="F33" s="16">
        <v>18864</v>
      </c>
      <c r="G33" s="16"/>
      <c r="H33" s="16">
        <v>15610</v>
      </c>
      <c r="I33" s="16"/>
      <c r="J33" s="16">
        <v>15889</v>
      </c>
      <c r="K33" s="16"/>
    </row>
    <row r="34" spans="1:11" ht="23.1" customHeight="1">
      <c r="A34" s="45" t="s">
        <v>116</v>
      </c>
      <c r="B34" s="15"/>
      <c r="D34" s="16">
        <v>1114409</v>
      </c>
      <c r="E34" s="16"/>
      <c r="F34" s="16">
        <v>1107422</v>
      </c>
      <c r="G34" s="16"/>
      <c r="H34" s="16">
        <v>778218</v>
      </c>
      <c r="I34" s="16"/>
      <c r="J34" s="16">
        <v>785642</v>
      </c>
      <c r="K34" s="16"/>
    </row>
    <row r="35" spans="1:11" ht="23.1" customHeight="1">
      <c r="A35" s="1" t="s">
        <v>76</v>
      </c>
      <c r="B35" s="15">
        <v>2</v>
      </c>
      <c r="C35" s="14"/>
      <c r="D35" s="19">
        <v>47608</v>
      </c>
      <c r="E35" s="16"/>
      <c r="F35" s="19">
        <v>46266</v>
      </c>
      <c r="G35" s="16"/>
      <c r="H35" s="19">
        <v>17082</v>
      </c>
      <c r="I35" s="16"/>
      <c r="J35" s="19">
        <v>15740</v>
      </c>
      <c r="K35" s="16"/>
    </row>
    <row r="36" spans="1:11" ht="23.1" customHeight="1">
      <c r="A36" s="44" t="s">
        <v>13</v>
      </c>
      <c r="D36" s="19">
        <f>SUM(D24:D35)</f>
        <v>36914823</v>
      </c>
      <c r="E36" s="16"/>
      <c r="F36" s="19">
        <f>SUM(F24:F35)</f>
        <v>37593305</v>
      </c>
      <c r="G36" s="16"/>
      <c r="H36" s="19">
        <f>SUM(H24:H35)</f>
        <v>34491235</v>
      </c>
      <c r="I36" s="16"/>
      <c r="J36" s="19">
        <f>SUM(J24:J35)</f>
        <v>34589736</v>
      </c>
      <c r="K36" s="16"/>
    </row>
    <row r="37" spans="1:11" ht="23.1" customHeight="1" thickBot="1">
      <c r="A37" s="44" t="s">
        <v>14</v>
      </c>
      <c r="D37" s="21">
        <f>SUM(D22,D36)</f>
        <v>59939167</v>
      </c>
      <c r="E37" s="16"/>
      <c r="F37" s="21">
        <f>SUM(F22,F36)</f>
        <v>61273351</v>
      </c>
      <c r="G37" s="16"/>
      <c r="H37" s="21">
        <f>SUM(H22,H36)</f>
        <v>53128733</v>
      </c>
      <c r="I37" s="16"/>
      <c r="J37" s="21">
        <f>SUM(J22,J36)</f>
        <v>54489744</v>
      </c>
      <c r="K37" s="16"/>
    </row>
    <row r="38" spans="1:11" ht="9.75" customHeight="1" thickTop="1">
      <c r="D38" s="9"/>
      <c r="E38" s="9"/>
      <c r="F38" s="9"/>
      <c r="G38" s="9"/>
      <c r="H38" s="9"/>
      <c r="I38" s="9"/>
      <c r="J38" s="9"/>
      <c r="K38" s="9"/>
    </row>
    <row r="39" spans="1:11" ht="23.1" customHeight="1">
      <c r="A39" s="1" t="s">
        <v>15</v>
      </c>
    </row>
    <row r="40" spans="1:11" ht="23.1" customHeight="1">
      <c r="A40" s="93" t="s">
        <v>0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</row>
    <row r="41" spans="1:11" ht="23.1" customHeight="1">
      <c r="A41" s="94" t="s">
        <v>169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</row>
    <row r="42" spans="1:11" s="54" customFormat="1" ht="20.85" customHeight="1">
      <c r="A42" s="93" t="s">
        <v>204</v>
      </c>
      <c r="B42" s="93"/>
      <c r="C42" s="93"/>
      <c r="D42" s="93"/>
      <c r="E42" s="93"/>
      <c r="F42" s="93"/>
      <c r="G42" s="93"/>
      <c r="H42" s="93"/>
      <c r="I42" s="93"/>
      <c r="J42" s="93"/>
    </row>
    <row r="43" spans="1:11" ht="23.1" customHeight="1">
      <c r="A43" s="2"/>
      <c r="B43" s="3"/>
      <c r="C43" s="3"/>
      <c r="D43" s="4"/>
      <c r="E43" s="3"/>
      <c r="F43" s="3"/>
      <c r="G43" s="3"/>
      <c r="H43" s="4"/>
      <c r="I43" s="4"/>
      <c r="J43" s="5" t="s">
        <v>84</v>
      </c>
      <c r="K43" s="3"/>
    </row>
    <row r="44" spans="1:11" ht="23.1" customHeight="1">
      <c r="A44" s="2"/>
      <c r="B44" s="3"/>
      <c r="C44" s="3"/>
      <c r="D44" s="6"/>
      <c r="E44" s="7" t="s">
        <v>1</v>
      </c>
      <c r="F44" s="7"/>
      <c r="G44" s="14"/>
      <c r="H44" s="6"/>
      <c r="I44" s="7" t="s">
        <v>2</v>
      </c>
      <c r="J44" s="7"/>
    </row>
    <row r="45" spans="1:11" ht="23.1" customHeight="1">
      <c r="B45" s="24" t="s">
        <v>3</v>
      </c>
      <c r="C45" s="9"/>
      <c r="D45" s="25" t="s">
        <v>205</v>
      </c>
      <c r="E45" s="11"/>
      <c r="F45" s="25" t="s">
        <v>203</v>
      </c>
      <c r="G45" s="10"/>
      <c r="H45" s="25" t="s">
        <v>205</v>
      </c>
      <c r="I45" s="11"/>
      <c r="J45" s="25" t="s">
        <v>203</v>
      </c>
      <c r="K45" s="10"/>
    </row>
    <row r="46" spans="1:11" ht="23.1" customHeight="1">
      <c r="B46" s="8"/>
      <c r="C46" s="9"/>
      <c r="D46" s="11" t="s">
        <v>81</v>
      </c>
      <c r="E46" s="12"/>
      <c r="F46" s="13" t="s">
        <v>82</v>
      </c>
      <c r="G46" s="13"/>
      <c r="H46" s="11" t="s">
        <v>81</v>
      </c>
      <c r="I46" s="12"/>
      <c r="J46" s="13" t="s">
        <v>82</v>
      </c>
      <c r="K46" s="13"/>
    </row>
    <row r="47" spans="1:11" ht="23.1" customHeight="1">
      <c r="B47" s="8"/>
      <c r="C47" s="9"/>
      <c r="D47" s="11" t="s">
        <v>83</v>
      </c>
      <c r="E47" s="12"/>
      <c r="F47" s="13"/>
      <c r="G47" s="13"/>
      <c r="H47" s="11" t="s">
        <v>83</v>
      </c>
      <c r="I47" s="12"/>
      <c r="J47" s="13"/>
      <c r="K47" s="13"/>
    </row>
    <row r="48" spans="1:11" ht="23.1" customHeight="1">
      <c r="A48" s="44" t="s">
        <v>16</v>
      </c>
      <c r="D48" s="14"/>
      <c r="E48" s="14"/>
      <c r="F48" s="14"/>
      <c r="G48" s="14"/>
      <c r="H48" s="14"/>
      <c r="I48" s="14"/>
      <c r="J48" s="14"/>
      <c r="K48" s="14"/>
    </row>
    <row r="49" spans="1:11" ht="23.1" customHeight="1">
      <c r="A49" s="44" t="s">
        <v>17</v>
      </c>
    </row>
    <row r="50" spans="1:11" ht="23.1" customHeight="1">
      <c r="A50" s="45" t="s">
        <v>135</v>
      </c>
      <c r="B50" s="15">
        <v>8</v>
      </c>
      <c r="D50" s="16">
        <v>390000</v>
      </c>
      <c r="E50" s="16"/>
      <c r="F50" s="16">
        <v>2140000</v>
      </c>
      <c r="G50" s="16"/>
      <c r="H50" s="16">
        <v>390000</v>
      </c>
      <c r="I50" s="16"/>
      <c r="J50" s="16">
        <v>2140000</v>
      </c>
      <c r="K50" s="16"/>
    </row>
    <row r="51" spans="1:11" ht="23.1" customHeight="1">
      <c r="A51" s="1" t="s">
        <v>166</v>
      </c>
      <c r="B51" s="15">
        <v>8</v>
      </c>
      <c r="D51" s="16">
        <v>10199878</v>
      </c>
      <c r="E51" s="16"/>
      <c r="F51" s="16">
        <v>7817068</v>
      </c>
      <c r="G51" s="16"/>
      <c r="H51" s="16">
        <v>8199878</v>
      </c>
      <c r="I51" s="16"/>
      <c r="J51" s="16">
        <v>6817068</v>
      </c>
      <c r="K51" s="16"/>
    </row>
    <row r="52" spans="1:11" ht="23.1" customHeight="1">
      <c r="A52" s="1" t="s">
        <v>136</v>
      </c>
      <c r="B52" s="15"/>
      <c r="D52" s="16">
        <v>2344318</v>
      </c>
      <c r="E52" s="16"/>
      <c r="F52" s="16">
        <v>3191236</v>
      </c>
      <c r="G52" s="16"/>
      <c r="H52" s="16">
        <v>2344318</v>
      </c>
      <c r="I52" s="16"/>
      <c r="J52" s="16">
        <v>3191236</v>
      </c>
      <c r="K52" s="16"/>
    </row>
    <row r="53" spans="1:11" ht="23.1" customHeight="1">
      <c r="A53" s="1" t="s">
        <v>111</v>
      </c>
      <c r="B53" s="15">
        <v>9</v>
      </c>
      <c r="D53" s="16">
        <v>8878533</v>
      </c>
      <c r="E53" s="16"/>
      <c r="F53" s="16">
        <v>6731615</v>
      </c>
      <c r="G53" s="16"/>
      <c r="H53" s="16">
        <v>8878533</v>
      </c>
      <c r="I53" s="16"/>
      <c r="J53" s="16">
        <v>6731615</v>
      </c>
      <c r="K53" s="16"/>
    </row>
    <row r="54" spans="1:11" ht="23.1" customHeight="1">
      <c r="A54" s="1" t="s">
        <v>118</v>
      </c>
      <c r="B54" s="15">
        <v>2</v>
      </c>
      <c r="D54" s="16">
        <v>60980</v>
      </c>
      <c r="E54" s="16"/>
      <c r="F54" s="16">
        <v>61053</v>
      </c>
      <c r="G54" s="16"/>
      <c r="H54" s="16">
        <v>37763</v>
      </c>
      <c r="I54" s="16"/>
      <c r="J54" s="16">
        <v>37908</v>
      </c>
      <c r="K54" s="16"/>
    </row>
    <row r="55" spans="1:11" ht="23.1" customHeight="1">
      <c r="A55" s="1" t="s">
        <v>176</v>
      </c>
      <c r="B55" s="15"/>
      <c r="D55" s="16">
        <v>2735</v>
      </c>
      <c r="E55" s="16"/>
      <c r="F55" s="16">
        <v>45181</v>
      </c>
      <c r="G55" s="16"/>
      <c r="H55" s="16">
        <v>2735</v>
      </c>
      <c r="I55" s="16"/>
      <c r="J55" s="16">
        <v>45181</v>
      </c>
      <c r="K55" s="16"/>
    </row>
    <row r="56" spans="1:11" ht="23.1" customHeight="1">
      <c r="A56" s="1" t="s">
        <v>78</v>
      </c>
      <c r="B56" s="15">
        <v>2</v>
      </c>
      <c r="D56" s="16">
        <f>840+159</f>
        <v>999</v>
      </c>
      <c r="E56" s="16"/>
      <c r="F56" s="16">
        <v>389</v>
      </c>
      <c r="G56" s="16"/>
      <c r="H56" s="16">
        <v>4191</v>
      </c>
      <c r="I56" s="16"/>
      <c r="J56" s="16">
        <v>1771</v>
      </c>
      <c r="K56" s="16"/>
    </row>
    <row r="57" spans="1:11" ht="23.1" customHeight="1">
      <c r="A57" s="1" t="s">
        <v>181</v>
      </c>
      <c r="B57" s="15"/>
      <c r="D57" s="16">
        <v>145389</v>
      </c>
      <c r="E57" s="16"/>
      <c r="F57" s="16">
        <v>97090</v>
      </c>
      <c r="G57" s="16"/>
      <c r="H57" s="16">
        <v>111452</v>
      </c>
      <c r="I57" s="16"/>
      <c r="J57" s="16">
        <v>82102</v>
      </c>
      <c r="K57" s="16"/>
    </row>
    <row r="58" spans="1:11" ht="23.1" customHeight="1">
      <c r="A58" s="1" t="s">
        <v>149</v>
      </c>
      <c r="B58" s="15"/>
      <c r="D58" s="16">
        <v>158520</v>
      </c>
      <c r="E58" s="16"/>
      <c r="F58" s="16">
        <v>180153</v>
      </c>
      <c r="G58" s="16"/>
      <c r="H58" s="16">
        <v>0</v>
      </c>
      <c r="I58" s="16"/>
      <c r="J58" s="16">
        <v>0</v>
      </c>
      <c r="K58" s="16"/>
    </row>
    <row r="59" spans="1:11" ht="23.1" customHeight="1">
      <c r="A59" s="1" t="s">
        <v>19</v>
      </c>
      <c r="B59" s="15">
        <v>2</v>
      </c>
      <c r="D59" s="19">
        <f>834858-159</f>
        <v>834699</v>
      </c>
      <c r="E59" s="16"/>
      <c r="F59" s="19">
        <v>831948</v>
      </c>
      <c r="G59" s="16"/>
      <c r="H59" s="19">
        <v>480904</v>
      </c>
      <c r="I59" s="16"/>
      <c r="J59" s="16">
        <v>515060</v>
      </c>
      <c r="K59" s="16"/>
    </row>
    <row r="60" spans="1:11" ht="23.1" customHeight="1">
      <c r="A60" s="44" t="s">
        <v>20</v>
      </c>
      <c r="B60" s="15"/>
      <c r="D60" s="19">
        <f>SUM(D50:D59)</f>
        <v>23016051</v>
      </c>
      <c r="E60" s="16"/>
      <c r="F60" s="19">
        <f>SUM(F50:F59)</f>
        <v>21095733</v>
      </c>
      <c r="G60" s="16"/>
      <c r="H60" s="19">
        <f>SUM(H50:H59)</f>
        <v>20449774</v>
      </c>
      <c r="I60" s="16"/>
      <c r="J60" s="20">
        <f>SUM(J50:J59)</f>
        <v>19561941</v>
      </c>
      <c r="K60" s="16"/>
    </row>
    <row r="61" spans="1:11" ht="23.1" customHeight="1">
      <c r="A61" s="44" t="s">
        <v>21</v>
      </c>
      <c r="B61" s="15"/>
      <c r="D61" s="16"/>
      <c r="E61" s="16"/>
      <c r="F61" s="16"/>
      <c r="G61" s="16"/>
      <c r="H61" s="16"/>
      <c r="I61" s="16"/>
      <c r="J61" s="16"/>
      <c r="K61" s="16"/>
    </row>
    <row r="62" spans="1:11" ht="23.1" customHeight="1">
      <c r="A62" s="1" t="s">
        <v>18</v>
      </c>
      <c r="B62" s="15">
        <v>8</v>
      </c>
      <c r="D62" s="16">
        <v>16588163</v>
      </c>
      <c r="E62" s="16"/>
      <c r="F62" s="16">
        <v>17376553</v>
      </c>
      <c r="G62" s="16"/>
      <c r="H62" s="16">
        <v>12918163</v>
      </c>
      <c r="I62" s="16"/>
      <c r="J62" s="16">
        <v>12706553</v>
      </c>
      <c r="K62" s="16"/>
    </row>
    <row r="63" spans="1:11" ht="23.1" customHeight="1">
      <c r="A63" s="1" t="s">
        <v>112</v>
      </c>
      <c r="B63" s="15">
        <v>9</v>
      </c>
      <c r="D63" s="16">
        <v>7062467</v>
      </c>
      <c r="E63" s="18"/>
      <c r="F63" s="17">
        <v>9552927</v>
      </c>
      <c r="G63" s="18"/>
      <c r="H63" s="16">
        <v>7062467</v>
      </c>
      <c r="I63" s="18"/>
      <c r="J63" s="17">
        <v>9552927</v>
      </c>
      <c r="K63" s="16"/>
    </row>
    <row r="64" spans="1:11" ht="23.1" customHeight="1">
      <c r="A64" s="1" t="s">
        <v>114</v>
      </c>
      <c r="B64" s="15">
        <v>2</v>
      </c>
      <c r="D64" s="16">
        <v>561504</v>
      </c>
      <c r="E64" s="18"/>
      <c r="F64" s="17">
        <v>572909</v>
      </c>
      <c r="G64" s="18"/>
      <c r="H64" s="16">
        <v>350223</v>
      </c>
      <c r="I64" s="18"/>
      <c r="J64" s="17">
        <v>357178</v>
      </c>
      <c r="K64" s="16"/>
    </row>
    <row r="65" spans="1:11" ht="23.1" customHeight="1">
      <c r="A65" s="1" t="s">
        <v>176</v>
      </c>
      <c r="B65" s="15"/>
      <c r="D65" s="16">
        <v>118742</v>
      </c>
      <c r="E65" s="18"/>
      <c r="F65" s="17">
        <v>280691</v>
      </c>
      <c r="G65" s="18"/>
      <c r="H65" s="16">
        <v>118742</v>
      </c>
      <c r="I65" s="18"/>
      <c r="J65" s="17">
        <v>280691</v>
      </c>
      <c r="K65" s="16"/>
    </row>
    <row r="66" spans="1:11" ht="23.1" customHeight="1">
      <c r="A66" s="1" t="s">
        <v>117</v>
      </c>
      <c r="B66" s="15"/>
      <c r="D66" s="16">
        <v>318396</v>
      </c>
      <c r="E66" s="18"/>
      <c r="F66" s="17">
        <v>318934</v>
      </c>
      <c r="G66" s="18"/>
      <c r="H66" s="17">
        <v>0</v>
      </c>
      <c r="I66" s="18"/>
      <c r="J66" s="17">
        <v>0</v>
      </c>
      <c r="K66" s="16"/>
    </row>
    <row r="67" spans="1:11" ht="23.1" customHeight="1">
      <c r="A67" s="1" t="s">
        <v>182</v>
      </c>
      <c r="B67" s="15"/>
      <c r="D67" s="1">
        <v>197037</v>
      </c>
      <c r="E67" s="18"/>
      <c r="F67" s="17">
        <v>215459</v>
      </c>
      <c r="G67" s="18"/>
      <c r="H67" s="16">
        <v>152744</v>
      </c>
      <c r="I67" s="18"/>
      <c r="J67" s="17">
        <v>170537</v>
      </c>
      <c r="K67" s="16"/>
    </row>
    <row r="68" spans="1:11" ht="23.1" customHeight="1">
      <c r="A68" s="1" t="s">
        <v>140</v>
      </c>
      <c r="B68" s="15"/>
      <c r="D68" s="16">
        <v>6222</v>
      </c>
      <c r="E68" s="18"/>
      <c r="F68" s="17">
        <v>6076</v>
      </c>
      <c r="G68" s="18"/>
      <c r="H68" s="16">
        <v>6035</v>
      </c>
      <c r="I68" s="18"/>
      <c r="J68" s="17">
        <v>5848</v>
      </c>
      <c r="K68" s="16"/>
    </row>
    <row r="69" spans="1:11" ht="23.1" customHeight="1">
      <c r="A69" s="44" t="s">
        <v>22</v>
      </c>
      <c r="B69" s="2"/>
      <c r="D69" s="20">
        <f>SUM(D62:D68)</f>
        <v>24852531</v>
      </c>
      <c r="E69" s="16"/>
      <c r="F69" s="20">
        <f>SUM(F62:F68)</f>
        <v>28323549</v>
      </c>
      <c r="G69" s="16"/>
      <c r="H69" s="20">
        <f>SUM(H62:H68)</f>
        <v>20608374</v>
      </c>
      <c r="I69" s="16"/>
      <c r="J69" s="20">
        <f>SUM(J62:J68)</f>
        <v>23073734</v>
      </c>
      <c r="K69" s="16"/>
    </row>
    <row r="70" spans="1:11" ht="23.1" customHeight="1">
      <c r="A70" s="44" t="s">
        <v>23</v>
      </c>
      <c r="B70" s="2"/>
      <c r="D70" s="20">
        <f>SUM(D60,D69)</f>
        <v>47868582</v>
      </c>
      <c r="E70" s="16"/>
      <c r="F70" s="20">
        <f>SUM(F60,F69)</f>
        <v>49419282</v>
      </c>
      <c r="G70" s="16"/>
      <c r="H70" s="20">
        <f>SUM(H60,H69)</f>
        <v>41058148</v>
      </c>
      <c r="I70" s="16"/>
      <c r="J70" s="20">
        <f>SUM(J60,J69)</f>
        <v>42635675</v>
      </c>
      <c r="K70" s="16"/>
    </row>
    <row r="71" spans="1:11" ht="23.1" customHeight="1">
      <c r="D71" s="9"/>
      <c r="E71" s="9"/>
      <c r="F71" s="9"/>
      <c r="G71" s="9"/>
      <c r="H71" s="9"/>
      <c r="I71" s="9"/>
      <c r="J71" s="9"/>
      <c r="K71" s="9"/>
    </row>
    <row r="72" spans="1:11" ht="23.1" customHeight="1">
      <c r="A72" s="1" t="s">
        <v>15</v>
      </c>
    </row>
    <row r="73" spans="1:11" ht="23.1" customHeight="1">
      <c r="A73" s="93" t="s">
        <v>0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</row>
    <row r="74" spans="1:11" ht="23.1" customHeight="1">
      <c r="A74" s="94" t="s">
        <v>169</v>
      </c>
      <c r="B74" s="93"/>
      <c r="C74" s="93"/>
      <c r="D74" s="93"/>
      <c r="E74" s="93"/>
      <c r="F74" s="93"/>
      <c r="G74" s="93"/>
      <c r="H74" s="93"/>
      <c r="I74" s="93"/>
      <c r="J74" s="93"/>
      <c r="K74" s="93"/>
    </row>
    <row r="75" spans="1:11" s="54" customFormat="1" ht="20.85" customHeight="1">
      <c r="A75" s="93" t="s">
        <v>204</v>
      </c>
      <c r="B75" s="93"/>
      <c r="C75" s="93"/>
      <c r="D75" s="93"/>
      <c r="E75" s="93"/>
      <c r="F75" s="93"/>
      <c r="G75" s="93"/>
      <c r="H75" s="93"/>
      <c r="I75" s="93"/>
      <c r="J75" s="93"/>
    </row>
    <row r="76" spans="1:11" ht="23.1" customHeight="1">
      <c r="A76" s="2"/>
      <c r="B76" s="3"/>
      <c r="C76" s="3"/>
      <c r="D76" s="4"/>
      <c r="E76" s="3"/>
      <c r="F76" s="3"/>
      <c r="G76" s="3"/>
      <c r="H76" s="4"/>
      <c r="I76" s="4"/>
      <c r="J76" s="5" t="s">
        <v>84</v>
      </c>
      <c r="K76" s="3"/>
    </row>
    <row r="77" spans="1:11" ht="23.1" customHeight="1">
      <c r="A77" s="2"/>
      <c r="B77" s="3"/>
      <c r="C77" s="3"/>
      <c r="D77" s="6"/>
      <c r="E77" s="7" t="s">
        <v>1</v>
      </c>
      <c r="F77" s="7"/>
      <c r="G77" s="14"/>
      <c r="H77" s="6"/>
      <c r="I77" s="7" t="s">
        <v>2</v>
      </c>
      <c r="J77" s="7"/>
    </row>
    <row r="78" spans="1:11" ht="23.1" customHeight="1">
      <c r="B78" s="15"/>
      <c r="C78" s="9"/>
      <c r="D78" s="25" t="s">
        <v>205</v>
      </c>
      <c r="E78" s="11"/>
      <c r="F78" s="25" t="s">
        <v>203</v>
      </c>
      <c r="G78" s="10"/>
      <c r="H78" s="25" t="s">
        <v>205</v>
      </c>
      <c r="I78" s="11"/>
      <c r="J78" s="25" t="s">
        <v>203</v>
      </c>
      <c r="K78" s="10"/>
    </row>
    <row r="79" spans="1:11" ht="23.1" customHeight="1">
      <c r="B79" s="15"/>
      <c r="C79" s="9"/>
      <c r="D79" s="11" t="s">
        <v>81</v>
      </c>
      <c r="E79" s="12"/>
      <c r="F79" s="13" t="s">
        <v>82</v>
      </c>
      <c r="G79" s="13"/>
      <c r="H79" s="11" t="s">
        <v>81</v>
      </c>
      <c r="I79" s="12"/>
      <c r="J79" s="13" t="s">
        <v>82</v>
      </c>
      <c r="K79" s="13"/>
    </row>
    <row r="80" spans="1:11" ht="23.1" customHeight="1">
      <c r="B80" s="8"/>
      <c r="C80" s="9"/>
      <c r="D80" s="11" t="s">
        <v>83</v>
      </c>
      <c r="E80" s="12"/>
      <c r="F80" s="13"/>
      <c r="G80" s="13"/>
      <c r="H80" s="11" t="s">
        <v>83</v>
      </c>
      <c r="I80" s="12"/>
      <c r="J80" s="13"/>
      <c r="K80" s="13"/>
    </row>
    <row r="81" spans="1:11" ht="23.1" customHeight="1">
      <c r="A81" s="44" t="s">
        <v>24</v>
      </c>
      <c r="B81" s="15"/>
      <c r="D81" s="14"/>
      <c r="E81" s="14"/>
      <c r="F81" s="14"/>
      <c r="G81" s="14"/>
      <c r="H81" s="14"/>
      <c r="I81" s="14"/>
      <c r="J81" s="14"/>
      <c r="K81" s="14"/>
    </row>
    <row r="82" spans="1:11" ht="23.1" customHeight="1">
      <c r="A82" s="1" t="s">
        <v>25</v>
      </c>
      <c r="B82" s="15"/>
      <c r="D82" s="9"/>
      <c r="E82" s="9"/>
      <c r="F82" s="9"/>
      <c r="G82" s="9"/>
      <c r="H82" s="9"/>
      <c r="I82" s="9"/>
      <c r="J82" s="9"/>
      <c r="K82" s="9"/>
    </row>
    <row r="83" spans="1:11" ht="23.1" customHeight="1">
      <c r="A83" s="45" t="s">
        <v>26</v>
      </c>
      <c r="B83" s="15"/>
      <c r="D83" s="9"/>
      <c r="E83" s="9"/>
      <c r="F83" s="9"/>
      <c r="G83" s="9"/>
      <c r="H83" s="9"/>
      <c r="I83" s="9"/>
      <c r="J83" s="9"/>
      <c r="K83" s="9"/>
    </row>
    <row r="84" spans="1:11" ht="23.1" customHeight="1" thickBot="1">
      <c r="A84" s="45" t="s">
        <v>190</v>
      </c>
      <c r="B84" s="15"/>
      <c r="D84" s="21">
        <v>3518956</v>
      </c>
      <c r="E84" s="9"/>
      <c r="F84" s="21">
        <v>3518956</v>
      </c>
      <c r="G84" s="16"/>
      <c r="H84" s="21">
        <v>3518956</v>
      </c>
      <c r="I84" s="16"/>
      <c r="J84" s="21">
        <v>3518956</v>
      </c>
      <c r="K84" s="9"/>
    </row>
    <row r="85" spans="1:11" ht="23.1" customHeight="1" thickTop="1">
      <c r="A85" s="45" t="s">
        <v>27</v>
      </c>
      <c r="D85" s="16"/>
      <c r="E85" s="16"/>
      <c r="F85" s="16"/>
      <c r="G85" s="16"/>
      <c r="H85" s="16"/>
      <c r="I85" s="16"/>
      <c r="J85" s="16"/>
      <c r="K85" s="16"/>
    </row>
    <row r="86" spans="1:11" ht="23.1" customHeight="1">
      <c r="A86" s="45" t="s">
        <v>190</v>
      </c>
      <c r="D86" s="16">
        <f>conso!D22</f>
        <v>3518956</v>
      </c>
      <c r="E86" s="16"/>
      <c r="F86" s="16">
        <f>conso!D18</f>
        <v>3518956</v>
      </c>
      <c r="G86" s="16"/>
      <c r="H86" s="16">
        <f>'company only'!D22</f>
        <v>3518956</v>
      </c>
      <c r="I86" s="16"/>
      <c r="J86" s="16">
        <f>'company only'!D18</f>
        <v>3518956</v>
      </c>
      <c r="K86" s="16"/>
    </row>
    <row r="87" spans="1:11" ht="23.1" customHeight="1">
      <c r="A87" s="45" t="s">
        <v>137</v>
      </c>
      <c r="B87" s="15"/>
      <c r="D87" s="16">
        <f>conso!F22</f>
        <v>3175464</v>
      </c>
      <c r="E87" s="16"/>
      <c r="F87" s="16">
        <f>conso!F18</f>
        <v>3175464</v>
      </c>
      <c r="G87" s="16"/>
      <c r="H87" s="16">
        <f>'company only'!F22</f>
        <v>3175464</v>
      </c>
      <c r="I87" s="16"/>
      <c r="J87" s="16">
        <f>'company only'!F18</f>
        <v>3175464</v>
      </c>
      <c r="K87" s="16"/>
    </row>
    <row r="88" spans="1:11" ht="23.1" customHeight="1">
      <c r="A88" s="45" t="s">
        <v>28</v>
      </c>
      <c r="B88" s="15"/>
      <c r="D88" s="16">
        <f>conso!H22</f>
        <v>4188</v>
      </c>
      <c r="E88" s="16"/>
      <c r="F88" s="16">
        <f>conso!H18</f>
        <v>4188</v>
      </c>
      <c r="G88" s="16"/>
      <c r="H88" s="16">
        <v>0</v>
      </c>
      <c r="I88" s="16"/>
      <c r="J88" s="18">
        <v>0</v>
      </c>
      <c r="K88" s="16"/>
    </row>
    <row r="89" spans="1:11" ht="23.1" customHeight="1">
      <c r="A89" s="1" t="s">
        <v>29</v>
      </c>
      <c r="D89" s="16"/>
      <c r="E89" s="16"/>
      <c r="F89" s="16"/>
      <c r="G89" s="16"/>
      <c r="H89" s="16"/>
      <c r="I89" s="16"/>
      <c r="J89" s="16"/>
      <c r="K89" s="16"/>
    </row>
    <row r="90" spans="1:11" ht="23.1" customHeight="1">
      <c r="A90" s="45" t="s">
        <v>30</v>
      </c>
      <c r="B90" s="15"/>
      <c r="D90" s="16">
        <f>conso!J22</f>
        <v>290499</v>
      </c>
      <c r="E90" s="16"/>
      <c r="F90" s="16">
        <f>conso!J18</f>
        <v>290499</v>
      </c>
      <c r="G90" s="16"/>
      <c r="H90" s="16">
        <f>'company only'!H22</f>
        <v>290499</v>
      </c>
      <c r="I90" s="16"/>
      <c r="J90" s="16">
        <f>'company only'!H18</f>
        <v>290499</v>
      </c>
      <c r="K90" s="16"/>
    </row>
    <row r="91" spans="1:11" ht="23.1" customHeight="1">
      <c r="A91" s="45" t="s">
        <v>31</v>
      </c>
      <c r="D91" s="16">
        <f>conso!L22</f>
        <v>5158927</v>
      </c>
      <c r="E91" s="16"/>
      <c r="F91" s="16">
        <f>conso!L18</f>
        <v>4957334</v>
      </c>
      <c r="G91" s="16"/>
      <c r="H91" s="16">
        <f>'company only'!J22</f>
        <v>5163001</v>
      </c>
      <c r="I91" s="16"/>
      <c r="J91" s="16">
        <f>'company only'!J18</f>
        <v>4961408</v>
      </c>
      <c r="K91" s="16"/>
    </row>
    <row r="92" spans="1:11" ht="23.1" customHeight="1">
      <c r="A92" s="45" t="s">
        <v>122</v>
      </c>
      <c r="D92" s="19">
        <f>conso!T22</f>
        <v>-77449</v>
      </c>
      <c r="E92" s="16"/>
      <c r="F92" s="19">
        <f>conso!T18</f>
        <v>-92372</v>
      </c>
      <c r="G92" s="16"/>
      <c r="H92" s="19">
        <f>'company only'!R22</f>
        <v>-77335</v>
      </c>
      <c r="I92" s="16"/>
      <c r="J92" s="19">
        <f>'company only'!R18</f>
        <v>-92258</v>
      </c>
      <c r="K92" s="16"/>
    </row>
    <row r="93" spans="1:11" ht="23.1" customHeight="1">
      <c r="A93" s="56" t="s">
        <v>32</v>
      </c>
      <c r="D93" s="19">
        <f>SUM(D86:D92)</f>
        <v>12070585</v>
      </c>
      <c r="E93" s="16"/>
      <c r="F93" s="19">
        <f>SUM(F86:F92)</f>
        <v>11854069</v>
      </c>
      <c r="G93" s="16"/>
      <c r="H93" s="19">
        <f>SUM(H86:H92)</f>
        <v>12070585</v>
      </c>
      <c r="I93" s="16"/>
      <c r="J93" s="19">
        <f>SUM(J86:J92)</f>
        <v>11854069</v>
      </c>
      <c r="K93" s="16"/>
    </row>
    <row r="94" spans="1:11" ht="23.1" customHeight="1" thickBot="1">
      <c r="A94" s="44" t="s">
        <v>33</v>
      </c>
      <c r="B94" s="22"/>
      <c r="D94" s="21">
        <f>SUM(D70,D93)</f>
        <v>59939167</v>
      </c>
      <c r="E94" s="16"/>
      <c r="F94" s="21">
        <f>SUM(F70,F93)</f>
        <v>61273351</v>
      </c>
      <c r="G94" s="16"/>
      <c r="H94" s="21">
        <f>SUM(H70,H93)</f>
        <v>53128733</v>
      </c>
      <c r="I94" s="16"/>
      <c r="J94" s="21">
        <f>SUM(J70,J93)</f>
        <v>54489744</v>
      </c>
      <c r="K94" s="16"/>
    </row>
    <row r="95" spans="1:11" ht="23.1" customHeight="1" thickTop="1">
      <c r="B95" s="22"/>
      <c r="D95" s="16">
        <f>SUM(D94-D37)</f>
        <v>0</v>
      </c>
      <c r="E95" s="17"/>
      <c r="F95" s="16">
        <f>SUM(F94-F37)</f>
        <v>0</v>
      </c>
      <c r="G95" s="17"/>
      <c r="H95" s="16">
        <f>SUM(H94-H37)</f>
        <v>0</v>
      </c>
      <c r="I95" s="17"/>
      <c r="J95" s="16">
        <f>SUM(J94-J37)</f>
        <v>0</v>
      </c>
    </row>
    <row r="96" spans="1:11" ht="23.1" customHeight="1">
      <c r="A96" s="1" t="s">
        <v>15</v>
      </c>
      <c r="B96" s="22"/>
      <c r="D96" s="16"/>
      <c r="E96" s="17"/>
      <c r="F96" s="17"/>
      <c r="G96" s="17"/>
      <c r="H96" s="16"/>
      <c r="I96" s="16"/>
      <c r="J96" s="16"/>
    </row>
    <row r="98" spans="1:2" ht="23.1" customHeight="1">
      <c r="A98" s="23"/>
    </row>
    <row r="100" spans="1:2" ht="23.1" customHeight="1">
      <c r="B100" s="1" t="s">
        <v>34</v>
      </c>
    </row>
    <row r="101" spans="1:2" ht="23.1" customHeight="1">
      <c r="A101" s="23"/>
    </row>
  </sheetData>
  <mergeCells count="8">
    <mergeCell ref="A75:J75"/>
    <mergeCell ref="A74:K74"/>
    <mergeCell ref="A2:K2"/>
    <mergeCell ref="A40:K40"/>
    <mergeCell ref="A41:K41"/>
    <mergeCell ref="A73:K73"/>
    <mergeCell ref="A3:J3"/>
    <mergeCell ref="A42:J42"/>
  </mergeCells>
  <pageMargins left="0.78740157480314965" right="0.31496062992125984" top="0.70866141732283472" bottom="0.39370078740157483" header="0.31496062992125984" footer="0.31496062992125984"/>
  <pageSetup paperSize="9" scale="85" fitToHeight="3" orientation="portrait" r:id="rId1"/>
  <rowBreaks count="2" manualBreakCount="2">
    <brk id="39" max="9" man="1"/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4"/>
  <sheetViews>
    <sheetView showGridLines="0" view="pageBreakPreview" zoomScaleNormal="100" zoomScaleSheetLayoutView="100" workbookViewId="0">
      <selection activeCell="M1" sqref="M1"/>
    </sheetView>
  </sheetViews>
  <sheetFormatPr defaultColWidth="9.42578125" defaultRowHeight="23.1" customHeight="1"/>
  <cols>
    <col min="1" max="1" width="46" style="1" customWidth="1"/>
    <col min="2" max="2" width="7.42578125" style="1" customWidth="1"/>
    <col min="3" max="3" width="1.140625" style="1" customWidth="1"/>
    <col min="4" max="4" width="11.140625" style="1" customWidth="1"/>
    <col min="5" max="5" width="1.140625" style="1" customWidth="1"/>
    <col min="6" max="6" width="11.140625" style="1" customWidth="1"/>
    <col min="7" max="7" width="1.140625" style="9" customWidth="1"/>
    <col min="8" max="8" width="11.140625" style="1" customWidth="1"/>
    <col min="9" max="9" width="1.140625" style="1" customWidth="1"/>
    <col min="10" max="10" width="11.140625" style="1" customWidth="1"/>
    <col min="11" max="11" width="0.5703125" style="1" hidden="1" customWidth="1"/>
    <col min="12" max="16384" width="9.42578125" style="1"/>
  </cols>
  <sheetData>
    <row r="1" spans="1:10" ht="23.1" customHeight="1">
      <c r="J1" s="5" t="s">
        <v>89</v>
      </c>
    </row>
    <row r="2" spans="1:10" s="2" customFormat="1" ht="23.1" customHeight="1">
      <c r="A2" s="95" t="s">
        <v>0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s="2" customFormat="1" ht="23.1" customHeight="1">
      <c r="A3" s="96" t="s">
        <v>212</v>
      </c>
      <c r="B3" s="96"/>
      <c r="C3" s="96"/>
      <c r="D3" s="96"/>
      <c r="E3" s="96"/>
      <c r="F3" s="96"/>
      <c r="G3" s="96"/>
      <c r="H3" s="96"/>
      <c r="I3" s="96"/>
      <c r="J3" s="96"/>
    </row>
    <row r="4" spans="1:10" s="2" customFormat="1" ht="23.1" customHeight="1">
      <c r="A4" s="97" t="s">
        <v>206</v>
      </c>
      <c r="B4" s="97"/>
      <c r="C4" s="97"/>
      <c r="D4" s="97"/>
      <c r="E4" s="97"/>
      <c r="F4" s="97"/>
      <c r="G4" s="97"/>
      <c r="H4" s="97"/>
      <c r="I4" s="97"/>
      <c r="J4" s="97"/>
    </row>
    <row r="5" spans="1:10" s="2" customFormat="1" ht="23.1" customHeight="1">
      <c r="B5" s="67"/>
      <c r="C5" s="67"/>
      <c r="D5" s="4"/>
      <c r="E5" s="3"/>
      <c r="F5" s="9"/>
      <c r="G5" s="12"/>
      <c r="H5" s="4"/>
      <c r="I5" s="4"/>
      <c r="J5" s="5" t="s">
        <v>84</v>
      </c>
    </row>
    <row r="6" spans="1:10" s="2" customFormat="1" ht="23.1" customHeight="1">
      <c r="B6" s="67"/>
      <c r="C6" s="67"/>
      <c r="D6" s="25"/>
      <c r="E6" s="25" t="s">
        <v>1</v>
      </c>
      <c r="F6" s="7"/>
      <c r="G6" s="12"/>
      <c r="H6" s="68"/>
      <c r="I6" s="68" t="s">
        <v>2</v>
      </c>
      <c r="J6" s="69"/>
    </row>
    <row r="7" spans="1:10" s="2" customFormat="1" ht="23.1" customHeight="1">
      <c r="B7" s="25" t="s">
        <v>3</v>
      </c>
      <c r="D7" s="70">
        <v>2569</v>
      </c>
      <c r="E7" s="12"/>
      <c r="F7" s="70">
        <v>2568</v>
      </c>
      <c r="G7" s="12"/>
      <c r="H7" s="70">
        <v>2569</v>
      </c>
      <c r="I7" s="12"/>
      <c r="J7" s="70">
        <v>2568</v>
      </c>
    </row>
    <row r="8" spans="1:10" s="2" customFormat="1" ht="23.1" customHeight="1">
      <c r="A8" s="66" t="s">
        <v>94</v>
      </c>
      <c r="B8" s="11"/>
      <c r="D8" s="11"/>
      <c r="E8" s="12"/>
      <c r="F8" s="11"/>
      <c r="G8" s="12"/>
      <c r="H8" s="11"/>
      <c r="I8" s="10"/>
      <c r="J8" s="11"/>
    </row>
    <row r="9" spans="1:10" s="2" customFormat="1" ht="23.1" customHeight="1">
      <c r="A9" s="66" t="s">
        <v>35</v>
      </c>
      <c r="B9" s="10"/>
      <c r="D9" s="1"/>
      <c r="E9" s="1"/>
      <c r="F9" s="1"/>
      <c r="G9" s="12"/>
      <c r="H9" s="1"/>
      <c r="I9" s="1"/>
      <c r="J9" s="1"/>
    </row>
    <row r="10" spans="1:10" s="2" customFormat="1" ht="23.1" customHeight="1">
      <c r="A10" s="71" t="s">
        <v>125</v>
      </c>
      <c r="B10" s="10"/>
      <c r="D10" s="16"/>
      <c r="E10" s="16"/>
    </row>
    <row r="11" spans="1:10" s="2" customFormat="1" ht="23.1" customHeight="1">
      <c r="A11" s="71" t="s">
        <v>143</v>
      </c>
      <c r="B11" s="10"/>
      <c r="D11" s="16">
        <v>941024</v>
      </c>
      <c r="E11" s="16"/>
      <c r="F11" s="16">
        <v>1080338</v>
      </c>
      <c r="G11" s="16"/>
      <c r="H11" s="16">
        <v>781803</v>
      </c>
      <c r="I11" s="16"/>
      <c r="J11" s="16">
        <v>910668</v>
      </c>
    </row>
    <row r="12" spans="1:10" s="2" customFormat="1" ht="23.1" customHeight="1">
      <c r="A12" s="71" t="s">
        <v>144</v>
      </c>
      <c r="B12" s="10"/>
      <c r="D12" s="16">
        <v>25414</v>
      </c>
      <c r="E12" s="16"/>
      <c r="F12" s="16">
        <v>20180</v>
      </c>
      <c r="G12" s="16"/>
      <c r="H12" s="16">
        <v>366</v>
      </c>
      <c r="I12" s="16"/>
      <c r="J12" s="16">
        <v>0</v>
      </c>
    </row>
    <row r="13" spans="1:10" s="2" customFormat="1" ht="23.1" customHeight="1">
      <c r="A13" s="71" t="s">
        <v>145</v>
      </c>
      <c r="B13" s="10"/>
      <c r="D13" s="16">
        <v>142526</v>
      </c>
      <c r="E13" s="16"/>
      <c r="F13" s="16">
        <v>178724</v>
      </c>
      <c r="G13" s="16"/>
      <c r="H13" s="16">
        <v>114535</v>
      </c>
      <c r="I13" s="16"/>
      <c r="J13" s="16">
        <v>148550</v>
      </c>
    </row>
    <row r="14" spans="1:10" s="2" customFormat="1" ht="23.1" customHeight="1">
      <c r="A14" s="71" t="s">
        <v>126</v>
      </c>
      <c r="B14" s="10"/>
      <c r="D14" s="16"/>
      <c r="E14" s="16"/>
      <c r="F14" s="16"/>
      <c r="G14" s="16"/>
      <c r="H14" s="16"/>
      <c r="I14" s="16"/>
      <c r="J14" s="16"/>
    </row>
    <row r="15" spans="1:10" s="2" customFormat="1" ht="23.1" customHeight="1">
      <c r="A15" s="71" t="s">
        <v>158</v>
      </c>
      <c r="B15" s="72"/>
      <c r="D15" s="16">
        <v>63392</v>
      </c>
      <c r="E15" s="16"/>
      <c r="F15" s="16">
        <v>59932</v>
      </c>
      <c r="G15" s="16"/>
      <c r="H15" s="16">
        <v>0</v>
      </c>
      <c r="I15" s="16"/>
      <c r="J15" s="16">
        <v>0</v>
      </c>
    </row>
    <row r="16" spans="1:10" s="2" customFormat="1" ht="23.1" customHeight="1">
      <c r="A16" s="71" t="s">
        <v>157</v>
      </c>
      <c r="B16" s="10"/>
      <c r="D16" s="16">
        <v>13074</v>
      </c>
      <c r="E16" s="16"/>
      <c r="F16" s="16">
        <v>14489</v>
      </c>
      <c r="G16" s="16"/>
      <c r="H16" s="16">
        <v>43038</v>
      </c>
      <c r="I16" s="16"/>
      <c r="J16" s="16">
        <v>38649</v>
      </c>
    </row>
    <row r="17" spans="1:12" s="2" customFormat="1" ht="23.1" hidden="1" customHeight="1">
      <c r="A17" s="71" t="s">
        <v>178</v>
      </c>
      <c r="B17" s="10"/>
      <c r="D17" s="16"/>
      <c r="E17" s="16"/>
      <c r="F17" s="16"/>
      <c r="G17" s="16"/>
      <c r="H17" s="16">
        <v>0</v>
      </c>
      <c r="I17" s="16"/>
      <c r="J17" s="16">
        <v>0</v>
      </c>
    </row>
    <row r="18" spans="1:12" s="2" customFormat="1" ht="23.1" customHeight="1">
      <c r="A18" s="71" t="s">
        <v>148</v>
      </c>
      <c r="B18" s="72"/>
      <c r="D18" s="16"/>
      <c r="E18" s="16"/>
      <c r="F18" s="16"/>
      <c r="G18" s="16"/>
      <c r="H18" s="16"/>
      <c r="I18" s="17"/>
      <c r="J18" s="16"/>
    </row>
    <row r="19" spans="1:12" s="2" customFormat="1" ht="23.1" customHeight="1">
      <c r="A19" s="71" t="s">
        <v>159</v>
      </c>
      <c r="B19" s="72"/>
      <c r="D19" s="16">
        <v>30477</v>
      </c>
      <c r="E19" s="16"/>
      <c r="F19" s="16">
        <v>33203</v>
      </c>
      <c r="G19" s="16"/>
      <c r="H19" s="16">
        <v>29252</v>
      </c>
      <c r="I19" s="17"/>
      <c r="J19" s="16">
        <v>32278</v>
      </c>
    </row>
    <row r="20" spans="1:12" s="2" customFormat="1" ht="23.1" customHeight="1">
      <c r="A20" s="71" t="s">
        <v>160</v>
      </c>
      <c r="B20" s="10"/>
      <c r="D20" s="19">
        <f>8566+32147</f>
        <v>40713</v>
      </c>
      <c r="E20" s="16"/>
      <c r="F20" s="19">
        <f>7141+30477</f>
        <v>37618</v>
      </c>
      <c r="G20" s="16"/>
      <c r="H20" s="19">
        <v>4063</v>
      </c>
      <c r="I20" s="17"/>
      <c r="J20" s="19">
        <v>5614</v>
      </c>
    </row>
    <row r="21" spans="1:12" s="2" customFormat="1" ht="23.1" customHeight="1">
      <c r="A21" s="66" t="s">
        <v>36</v>
      </c>
      <c r="B21" s="10"/>
      <c r="D21" s="19">
        <f>SUM(D11:D20)</f>
        <v>1256620</v>
      </c>
      <c r="E21" s="16"/>
      <c r="F21" s="19">
        <f>SUM(F11:F20)</f>
        <v>1424484</v>
      </c>
      <c r="G21" s="16"/>
      <c r="H21" s="19">
        <f>SUM(H11:H20)</f>
        <v>973057</v>
      </c>
      <c r="I21" s="16"/>
      <c r="J21" s="19">
        <f>SUM(J11:J20)</f>
        <v>1135759</v>
      </c>
      <c r="L21" s="17"/>
    </row>
    <row r="22" spans="1:12" s="2" customFormat="1" ht="23.1" customHeight="1">
      <c r="A22" s="66" t="s">
        <v>37</v>
      </c>
      <c r="B22" s="10"/>
      <c r="D22" s="16"/>
      <c r="E22" s="16"/>
      <c r="F22" s="16"/>
      <c r="G22" s="16"/>
      <c r="H22" s="16"/>
      <c r="I22" s="16"/>
      <c r="J22" s="16"/>
    </row>
    <row r="23" spans="1:12" s="2" customFormat="1" ht="23.1" hidden="1" customHeight="1">
      <c r="A23" s="71" t="s">
        <v>179</v>
      </c>
      <c r="B23" s="10"/>
      <c r="D23" s="16"/>
      <c r="E23" s="16"/>
      <c r="F23" s="16"/>
      <c r="G23" s="16"/>
      <c r="H23" s="16">
        <v>0</v>
      </c>
      <c r="I23" s="16"/>
      <c r="J23" s="16">
        <v>0</v>
      </c>
    </row>
    <row r="24" spans="1:12" s="2" customFormat="1" ht="23.1" customHeight="1">
      <c r="A24" s="71" t="s">
        <v>38</v>
      </c>
      <c r="B24" s="10"/>
      <c r="D24" s="16">
        <f>37480+22052+932+3073</f>
        <v>63537</v>
      </c>
      <c r="E24" s="16"/>
      <c r="F24" s="16">
        <f>65188+4328</f>
        <v>69516</v>
      </c>
      <c r="G24" s="16"/>
      <c r="H24" s="16">
        <v>37480</v>
      </c>
      <c r="I24" s="16"/>
      <c r="J24" s="16">
        <v>42181</v>
      </c>
    </row>
    <row r="25" spans="1:12" s="2" customFormat="1" ht="23.1" customHeight="1">
      <c r="A25" s="71" t="s">
        <v>39</v>
      </c>
      <c r="B25" s="10"/>
      <c r="D25" s="16">
        <v>231702</v>
      </c>
      <c r="E25" s="16"/>
      <c r="F25" s="16">
        <f>322661-F24</f>
        <v>253145</v>
      </c>
      <c r="G25" s="16"/>
      <c r="H25" s="16">
        <v>169031</v>
      </c>
      <c r="I25" s="16"/>
      <c r="J25" s="16">
        <v>187989</v>
      </c>
    </row>
    <row r="26" spans="1:12" s="2" customFormat="1" ht="23.1" customHeight="1">
      <c r="A26" s="71" t="s">
        <v>183</v>
      </c>
      <c r="B26" s="10"/>
      <c r="D26" s="16"/>
      <c r="E26" s="16"/>
      <c r="F26" s="16"/>
      <c r="G26" s="16"/>
      <c r="H26" s="16"/>
      <c r="I26" s="16"/>
      <c r="J26" s="16"/>
    </row>
    <row r="27" spans="1:12" s="2" customFormat="1" ht="23.1" customHeight="1">
      <c r="A27" s="71" t="s">
        <v>50</v>
      </c>
      <c r="B27" s="72"/>
      <c r="D27" s="16">
        <v>308749</v>
      </c>
      <c r="E27" s="16"/>
      <c r="F27" s="16">
        <v>409690</v>
      </c>
      <c r="G27" s="16"/>
      <c r="H27" s="16">
        <v>240062</v>
      </c>
      <c r="I27" s="16"/>
      <c r="J27" s="16">
        <v>324716</v>
      </c>
    </row>
    <row r="28" spans="1:12" s="2" customFormat="1" ht="23.1" customHeight="1">
      <c r="A28" s="66" t="s">
        <v>40</v>
      </c>
      <c r="B28" s="10"/>
      <c r="D28" s="20">
        <f>SUM(D23:D27)</f>
        <v>603988</v>
      </c>
      <c r="E28" s="16"/>
      <c r="F28" s="20">
        <f>SUM(F23:F27)</f>
        <v>732351</v>
      </c>
      <c r="G28" s="16"/>
      <c r="H28" s="20">
        <f>SUM(H23:H27)</f>
        <v>446573</v>
      </c>
      <c r="I28" s="16"/>
      <c r="J28" s="20">
        <f>SUM(J23:J27)</f>
        <v>554886</v>
      </c>
    </row>
    <row r="29" spans="1:12" s="2" customFormat="1" ht="23.1" customHeight="1">
      <c r="A29" s="66" t="s">
        <v>156</v>
      </c>
      <c r="B29" s="10"/>
      <c r="D29" s="16"/>
      <c r="E29" s="16"/>
      <c r="F29" s="16"/>
      <c r="G29" s="16"/>
      <c r="H29" s="16"/>
      <c r="I29" s="16"/>
      <c r="J29" s="16"/>
    </row>
    <row r="30" spans="1:12" s="2" customFormat="1" ht="23.1" customHeight="1">
      <c r="A30" s="66" t="s">
        <v>161</v>
      </c>
      <c r="B30" s="10"/>
      <c r="D30" s="16">
        <f>+D21-D28</f>
        <v>652632</v>
      </c>
      <c r="E30" s="16"/>
      <c r="F30" s="16">
        <f>+F21-F28</f>
        <v>692133</v>
      </c>
      <c r="G30" s="16"/>
      <c r="H30" s="16">
        <f>+H21-H28</f>
        <v>526484</v>
      </c>
      <c r="I30" s="16"/>
      <c r="J30" s="16">
        <f>+J21-J28</f>
        <v>580873</v>
      </c>
    </row>
    <row r="31" spans="1:12" s="2" customFormat="1" ht="23.1" customHeight="1">
      <c r="A31" s="2" t="s">
        <v>155</v>
      </c>
      <c r="B31" s="72">
        <v>7</v>
      </c>
      <c r="D31" s="19">
        <v>0</v>
      </c>
      <c r="E31" s="16"/>
      <c r="F31" s="19">
        <v>0</v>
      </c>
      <c r="G31" s="16"/>
      <c r="H31" s="19">
        <v>58181</v>
      </c>
      <c r="I31" s="16"/>
      <c r="J31" s="19">
        <v>50155</v>
      </c>
    </row>
    <row r="32" spans="1:12" s="2" customFormat="1" ht="23.1" customHeight="1">
      <c r="A32" s="66" t="s">
        <v>127</v>
      </c>
      <c r="B32" s="10"/>
      <c r="D32" s="16">
        <f>SUM(D30:D31)</f>
        <v>652632</v>
      </c>
      <c r="E32" s="16"/>
      <c r="F32" s="16">
        <f>SUM(F30:F31)</f>
        <v>692133</v>
      </c>
      <c r="G32" s="16"/>
      <c r="H32" s="16">
        <f>SUM(H30:H31)</f>
        <v>584665</v>
      </c>
      <c r="I32" s="16"/>
      <c r="J32" s="16">
        <f>SUM(J30:J31)</f>
        <v>631028</v>
      </c>
    </row>
    <row r="33" spans="1:11" s="2" customFormat="1" ht="23.1" customHeight="1">
      <c r="A33" s="2" t="s">
        <v>128</v>
      </c>
      <c r="B33" s="72"/>
      <c r="D33" s="19">
        <v>-400467</v>
      </c>
      <c r="E33" s="16"/>
      <c r="F33" s="19">
        <v>-510167</v>
      </c>
      <c r="G33" s="16"/>
      <c r="H33" s="19">
        <v>-348460</v>
      </c>
      <c r="I33" s="16"/>
      <c r="J33" s="19">
        <v>-460675</v>
      </c>
    </row>
    <row r="34" spans="1:11" s="2" customFormat="1" ht="23.1" customHeight="1">
      <c r="A34" s="66" t="s">
        <v>79</v>
      </c>
      <c r="B34" s="72"/>
      <c r="D34" s="16">
        <f>SUM(D32:D33)</f>
        <v>252165</v>
      </c>
      <c r="E34" s="16"/>
      <c r="F34" s="16">
        <f>SUM(F32:F33)</f>
        <v>181966</v>
      </c>
      <c r="G34" s="16"/>
      <c r="H34" s="16">
        <f>SUM(H32:H33)</f>
        <v>236205</v>
      </c>
      <c r="I34" s="16"/>
      <c r="J34" s="16">
        <f>SUM(J32:J33)</f>
        <v>170353</v>
      </c>
    </row>
    <row r="35" spans="1:11" s="2" customFormat="1" ht="23.1" customHeight="1">
      <c r="A35" s="2" t="s">
        <v>77</v>
      </c>
      <c r="B35" s="72">
        <v>10</v>
      </c>
      <c r="D35" s="19">
        <v>-50572</v>
      </c>
      <c r="E35" s="16"/>
      <c r="F35" s="19">
        <v>-36437</v>
      </c>
      <c r="G35" s="16"/>
      <c r="H35" s="19">
        <v>-34612</v>
      </c>
      <c r="I35" s="16"/>
      <c r="J35" s="19">
        <v>-24824</v>
      </c>
    </row>
    <row r="36" spans="1:11" s="2" customFormat="1" ht="23.1" customHeight="1">
      <c r="A36" s="66" t="s">
        <v>85</v>
      </c>
      <c r="B36" s="72"/>
      <c r="D36" s="20">
        <f>SUM(D34:D35)</f>
        <v>201593</v>
      </c>
      <c r="E36" s="16"/>
      <c r="F36" s="20">
        <f>SUM(F34:F35)</f>
        <v>145529</v>
      </c>
      <c r="G36" s="16"/>
      <c r="H36" s="20">
        <f>SUM(H34:H35)</f>
        <v>201593</v>
      </c>
      <c r="I36" s="16"/>
      <c r="J36" s="20">
        <f>SUM(J34:J35)</f>
        <v>145529</v>
      </c>
    </row>
    <row r="37" spans="1:11" s="2" customFormat="1" ht="23.1" customHeight="1">
      <c r="A37" s="71"/>
      <c r="D37" s="11"/>
      <c r="E37" s="73"/>
      <c r="F37" s="11"/>
      <c r="G37" s="12"/>
      <c r="H37" s="74"/>
      <c r="I37" s="74"/>
      <c r="J37" s="74"/>
    </row>
    <row r="38" spans="1:11" s="2" customFormat="1" ht="23.1" customHeight="1">
      <c r="A38" s="2" t="s">
        <v>15</v>
      </c>
      <c r="B38" s="72"/>
      <c r="D38" s="16"/>
      <c r="E38" s="16"/>
      <c r="F38" s="16"/>
      <c r="G38" s="16"/>
      <c r="H38" s="16"/>
      <c r="I38" s="16"/>
      <c r="J38" s="16"/>
    </row>
    <row r="39" spans="1:11" ht="23.1" customHeight="1">
      <c r="J39" s="5" t="s">
        <v>89</v>
      </c>
    </row>
    <row r="40" spans="1:11" s="2" customFormat="1" ht="23.1" customHeight="1">
      <c r="A40" s="95" t="s">
        <v>0</v>
      </c>
      <c r="B40" s="95"/>
      <c r="C40" s="95"/>
      <c r="D40" s="95"/>
      <c r="E40" s="95"/>
      <c r="F40" s="95"/>
      <c r="G40" s="95"/>
      <c r="H40" s="95"/>
      <c r="I40" s="95"/>
      <c r="J40" s="95"/>
    </row>
    <row r="41" spans="1:11" s="2" customFormat="1" ht="23.1" customHeight="1">
      <c r="A41" s="96" t="s">
        <v>213</v>
      </c>
      <c r="B41" s="96"/>
      <c r="C41" s="96"/>
      <c r="D41" s="96"/>
      <c r="E41" s="96"/>
      <c r="F41" s="96"/>
      <c r="G41" s="96"/>
      <c r="H41" s="96"/>
      <c r="I41" s="96"/>
      <c r="J41" s="96"/>
    </row>
    <row r="42" spans="1:11" s="2" customFormat="1" ht="23.1" customHeight="1">
      <c r="A42" s="97" t="s">
        <v>206</v>
      </c>
      <c r="B42" s="97"/>
      <c r="C42" s="97"/>
      <c r="D42" s="97"/>
      <c r="E42" s="97"/>
      <c r="F42" s="97"/>
      <c r="G42" s="97"/>
      <c r="H42" s="97"/>
      <c r="I42" s="97"/>
      <c r="J42" s="97"/>
    </row>
    <row r="43" spans="1:11" s="2" customFormat="1" ht="23.1" customHeight="1">
      <c r="B43" s="11"/>
      <c r="C43" s="11"/>
      <c r="D43" s="22"/>
      <c r="E43" s="14"/>
      <c r="F43" s="9"/>
      <c r="G43" s="12"/>
      <c r="H43" s="22"/>
      <c r="I43" s="22"/>
      <c r="J43" s="5" t="s">
        <v>84</v>
      </c>
    </row>
    <row r="44" spans="1:11" s="2" customFormat="1" ht="23.1" customHeight="1">
      <c r="B44" s="67"/>
      <c r="C44" s="67"/>
      <c r="D44" s="25"/>
      <c r="E44" s="25" t="s">
        <v>1</v>
      </c>
      <c r="F44" s="7"/>
      <c r="G44" s="12"/>
      <c r="H44" s="68"/>
      <c r="I44" s="68" t="s">
        <v>2</v>
      </c>
      <c r="J44" s="69"/>
    </row>
    <row r="45" spans="1:11" s="2" customFormat="1" ht="23.1" customHeight="1">
      <c r="B45" s="25" t="s">
        <v>3</v>
      </c>
      <c r="D45" s="70">
        <v>2569</v>
      </c>
      <c r="E45" s="12"/>
      <c r="F45" s="70">
        <v>2568</v>
      </c>
      <c r="G45" s="12"/>
      <c r="H45" s="70">
        <v>2569</v>
      </c>
      <c r="I45" s="12"/>
      <c r="J45" s="70">
        <v>2568</v>
      </c>
    </row>
    <row r="46" spans="1:11" s="2" customFormat="1" ht="23.1" customHeight="1">
      <c r="A46" s="66" t="s">
        <v>93</v>
      </c>
      <c r="B46" s="72"/>
      <c r="D46" s="16"/>
      <c r="E46" s="16"/>
      <c r="F46" s="16"/>
      <c r="G46" s="16"/>
      <c r="H46" s="16"/>
      <c r="I46" s="16"/>
      <c r="J46" s="16"/>
    </row>
    <row r="47" spans="1:11" ht="23.1" customHeight="1">
      <c r="A47" s="75" t="s">
        <v>123</v>
      </c>
      <c r="C47" s="76"/>
      <c r="D47" s="77"/>
      <c r="E47" s="78"/>
      <c r="F47" s="76"/>
      <c r="G47" s="79"/>
      <c r="H47" s="80"/>
      <c r="I47" s="79"/>
      <c r="J47" s="81"/>
      <c r="K47" s="81"/>
    </row>
    <row r="48" spans="1:11" ht="23.1" customHeight="1">
      <c r="A48" s="71" t="s">
        <v>150</v>
      </c>
      <c r="C48" s="76"/>
      <c r="D48" s="16"/>
      <c r="E48" s="16"/>
      <c r="F48" s="16"/>
      <c r="G48" s="16"/>
      <c r="H48" s="16"/>
      <c r="I48" s="16"/>
      <c r="J48" s="16"/>
      <c r="K48" s="82"/>
    </row>
    <row r="49" spans="1:11" ht="23.1" customHeight="1">
      <c r="A49" s="71" t="s">
        <v>141</v>
      </c>
      <c r="C49" s="76"/>
      <c r="D49" s="16">
        <v>14392</v>
      </c>
      <c r="E49" s="16"/>
      <c r="F49" s="16">
        <v>-69937</v>
      </c>
      <c r="G49" s="16"/>
      <c r="H49" s="16">
        <v>14392</v>
      </c>
      <c r="I49" s="16"/>
      <c r="J49" s="16">
        <v>-69937</v>
      </c>
      <c r="K49" s="82"/>
    </row>
    <row r="50" spans="1:11" ht="23.1" customHeight="1">
      <c r="A50" s="71" t="s">
        <v>142</v>
      </c>
      <c r="C50" s="76"/>
      <c r="D50" s="16"/>
      <c r="E50" s="16"/>
      <c r="F50" s="16"/>
      <c r="G50" s="16"/>
      <c r="H50" s="16"/>
      <c r="I50" s="16"/>
      <c r="J50" s="16"/>
      <c r="K50" s="82"/>
    </row>
    <row r="51" spans="1:11" ht="23.1" customHeight="1">
      <c r="A51" s="71" t="s">
        <v>141</v>
      </c>
      <c r="C51" s="76"/>
      <c r="D51" s="19">
        <v>531</v>
      </c>
      <c r="E51" s="16"/>
      <c r="F51" s="19">
        <v>33570</v>
      </c>
      <c r="G51" s="16"/>
      <c r="H51" s="19">
        <v>531</v>
      </c>
      <c r="I51" s="16"/>
      <c r="J51" s="19">
        <v>33570</v>
      </c>
      <c r="K51" s="82"/>
    </row>
    <row r="52" spans="1:11" s="2" customFormat="1" ht="23.1" customHeight="1">
      <c r="A52" s="66" t="s">
        <v>86</v>
      </c>
      <c r="B52" s="72"/>
      <c r="D52" s="16">
        <f>SUM(D49:D51)</f>
        <v>14923</v>
      </c>
      <c r="E52" s="16"/>
      <c r="F52" s="16">
        <f>SUM(F49:F51)</f>
        <v>-36367</v>
      </c>
      <c r="G52" s="16"/>
      <c r="H52" s="16">
        <f>SUM(H49:H51)</f>
        <v>14923</v>
      </c>
      <c r="I52" s="16"/>
      <c r="J52" s="16">
        <f>SUM(J49:J51)</f>
        <v>-36367</v>
      </c>
    </row>
    <row r="53" spans="1:11" s="2" customFormat="1" ht="23.1" customHeight="1" thickBot="1">
      <c r="A53" s="66" t="s">
        <v>87</v>
      </c>
      <c r="B53" s="72"/>
      <c r="D53" s="83">
        <f>SUM(D36,D52)</f>
        <v>216516</v>
      </c>
      <c r="E53" s="16"/>
      <c r="F53" s="83">
        <f>SUM(F36,F52)</f>
        <v>109162</v>
      </c>
      <c r="G53" s="16"/>
      <c r="H53" s="83">
        <f>SUM(H36,H52)</f>
        <v>216516</v>
      </c>
      <c r="I53" s="16"/>
      <c r="J53" s="83">
        <f>SUM(J36,J52)</f>
        <v>109162</v>
      </c>
    </row>
    <row r="54" spans="1:11" s="2" customFormat="1" ht="23.1" customHeight="1" thickTop="1">
      <c r="B54" s="72"/>
      <c r="D54" s="9"/>
      <c r="E54" s="9"/>
      <c r="F54" s="9"/>
      <c r="G54" s="12"/>
      <c r="H54" s="9"/>
      <c r="I54" s="9"/>
      <c r="J54" s="9"/>
    </row>
    <row r="55" spans="1:11" s="2" customFormat="1" ht="23.1" customHeight="1">
      <c r="B55" s="67"/>
      <c r="C55" s="67"/>
      <c r="D55" s="4"/>
      <c r="E55" s="3"/>
      <c r="F55" s="9"/>
      <c r="G55" s="12"/>
      <c r="H55" s="4"/>
      <c r="I55" s="4"/>
      <c r="J55" s="5" t="s">
        <v>92</v>
      </c>
    </row>
    <row r="56" spans="1:11" s="2" customFormat="1" ht="23.1" customHeight="1">
      <c r="A56" s="66" t="s">
        <v>191</v>
      </c>
      <c r="B56" s="72">
        <v>11</v>
      </c>
      <c r="D56" s="9"/>
      <c r="E56" s="9"/>
      <c r="F56" s="9"/>
      <c r="G56" s="12"/>
      <c r="H56" s="9"/>
      <c r="I56" s="9"/>
      <c r="J56" s="5"/>
    </row>
    <row r="57" spans="1:11" s="2" customFormat="1" ht="23.1" customHeight="1">
      <c r="A57" s="71" t="s">
        <v>192</v>
      </c>
      <c r="B57" s="72"/>
      <c r="D57" s="9"/>
      <c r="E57" s="9"/>
      <c r="F57" s="9"/>
      <c r="G57" s="12"/>
      <c r="H57" s="9"/>
      <c r="I57" s="9"/>
      <c r="J57" s="9"/>
    </row>
    <row r="58" spans="1:11" s="2" customFormat="1" ht="23.1" customHeight="1" thickBot="1">
      <c r="A58" s="71" t="s">
        <v>193</v>
      </c>
      <c r="B58" s="10"/>
      <c r="D58" s="84">
        <f>D36/D60</f>
        <v>0.28643872967969186</v>
      </c>
      <c r="E58" s="85"/>
      <c r="F58" s="84">
        <f>F36/F60</f>
        <v>0.2757050865503568</v>
      </c>
      <c r="G58" s="85"/>
      <c r="H58" s="84">
        <f>H36/H60</f>
        <v>0.28643872967969186</v>
      </c>
      <c r="I58" s="85"/>
      <c r="J58" s="84">
        <f>J36/J60</f>
        <v>0.2757050865503568</v>
      </c>
    </row>
    <row r="59" spans="1:11" s="2" customFormat="1" ht="23.1" customHeight="1" thickTop="1">
      <c r="A59" s="71"/>
      <c r="D59" s="11"/>
      <c r="E59" s="73"/>
      <c r="F59" s="11"/>
      <c r="G59" s="12"/>
      <c r="H59" s="74"/>
      <c r="I59" s="74"/>
      <c r="J59" s="74"/>
    </row>
    <row r="60" spans="1:11" s="2" customFormat="1" ht="23.1" customHeight="1" thickBot="1">
      <c r="A60" s="71" t="s">
        <v>196</v>
      </c>
      <c r="D60" s="62">
        <v>703791</v>
      </c>
      <c r="E60" s="73"/>
      <c r="F60" s="61">
        <v>527843</v>
      </c>
      <c r="G60" s="12"/>
      <c r="H60" s="62">
        <v>703791</v>
      </c>
      <c r="I60" s="74"/>
      <c r="J60" s="62">
        <v>527843</v>
      </c>
    </row>
    <row r="61" spans="1:11" s="2" customFormat="1" ht="23.1" customHeight="1" thickTop="1">
      <c r="A61" s="71"/>
      <c r="D61" s="11"/>
      <c r="E61" s="73"/>
      <c r="F61" s="11"/>
      <c r="G61" s="12"/>
      <c r="H61" s="74"/>
      <c r="I61" s="74"/>
      <c r="J61" s="74"/>
    </row>
    <row r="62" spans="1:11" s="2" customFormat="1" ht="23.1" customHeight="1">
      <c r="A62" s="2" t="s">
        <v>15</v>
      </c>
      <c r="B62" s="86"/>
      <c r="D62" s="9"/>
      <c r="E62" s="9"/>
      <c r="F62" s="9"/>
      <c r="G62" s="12"/>
      <c r="H62" s="9"/>
      <c r="I62" s="9"/>
      <c r="J62" s="9"/>
    </row>
    <row r="63" spans="1:11" s="2" customFormat="1" ht="23.1" customHeight="1">
      <c r="B63" s="86"/>
      <c r="D63" s="9"/>
      <c r="E63" s="9"/>
      <c r="F63" s="9"/>
      <c r="G63" s="12"/>
      <c r="H63" s="9"/>
      <c r="I63" s="9"/>
      <c r="J63" s="5" t="s">
        <v>89</v>
      </c>
    </row>
    <row r="64" spans="1:11" s="2" customFormat="1" ht="23.1" customHeight="1">
      <c r="A64" s="95" t="s">
        <v>0</v>
      </c>
      <c r="B64" s="95"/>
      <c r="C64" s="95"/>
      <c r="D64" s="95"/>
      <c r="E64" s="95"/>
      <c r="F64" s="95"/>
      <c r="G64" s="95"/>
      <c r="H64" s="95"/>
      <c r="I64" s="95"/>
      <c r="J64" s="95"/>
    </row>
    <row r="65" spans="1:10" s="2" customFormat="1" ht="23.1" customHeight="1">
      <c r="A65" s="96" t="s">
        <v>41</v>
      </c>
      <c r="B65" s="96"/>
      <c r="C65" s="96"/>
      <c r="D65" s="96"/>
      <c r="E65" s="96"/>
      <c r="F65" s="96"/>
      <c r="G65" s="96"/>
      <c r="H65" s="96"/>
      <c r="I65" s="96"/>
      <c r="J65" s="96"/>
    </row>
    <row r="66" spans="1:10" s="2" customFormat="1" ht="23.1" customHeight="1">
      <c r="A66" s="97" t="s">
        <v>206</v>
      </c>
      <c r="B66" s="97"/>
      <c r="C66" s="97"/>
      <c r="D66" s="97"/>
      <c r="E66" s="97"/>
      <c r="F66" s="97"/>
      <c r="G66" s="97"/>
      <c r="H66" s="97"/>
      <c r="I66" s="97"/>
      <c r="J66" s="97"/>
    </row>
    <row r="67" spans="1:10" s="2" customFormat="1" ht="23.1" customHeight="1">
      <c r="B67" s="67"/>
      <c r="C67" s="67"/>
      <c r="D67" s="4"/>
      <c r="E67" s="3"/>
      <c r="F67" s="9"/>
      <c r="G67" s="12"/>
      <c r="H67" s="4"/>
      <c r="I67" s="4"/>
      <c r="J67" s="5" t="s">
        <v>84</v>
      </c>
    </row>
    <row r="68" spans="1:10" s="2" customFormat="1" ht="23.1" customHeight="1">
      <c r="B68" s="67"/>
      <c r="C68" s="67"/>
      <c r="D68" s="25"/>
      <c r="E68" s="25" t="s">
        <v>1</v>
      </c>
      <c r="F68" s="7"/>
      <c r="G68" s="12"/>
      <c r="H68" s="68"/>
      <c r="I68" s="68" t="s">
        <v>2</v>
      </c>
      <c r="J68" s="69"/>
    </row>
    <row r="69" spans="1:10" s="2" customFormat="1" ht="23.1" customHeight="1">
      <c r="B69" s="10"/>
      <c r="D69" s="70">
        <v>2569</v>
      </c>
      <c r="E69" s="12"/>
      <c r="F69" s="70">
        <v>2568</v>
      </c>
      <c r="G69" s="12"/>
      <c r="H69" s="70">
        <v>2569</v>
      </c>
      <c r="I69" s="12"/>
      <c r="J69" s="70">
        <v>2568</v>
      </c>
    </row>
    <row r="70" spans="1:10" s="2" customFormat="1" ht="23.1" customHeight="1">
      <c r="A70" s="66" t="s">
        <v>42</v>
      </c>
      <c r="C70" s="11"/>
      <c r="D70" s="4"/>
      <c r="E70" s="14"/>
      <c r="F70" s="14"/>
      <c r="H70" s="14"/>
      <c r="I70" s="14"/>
      <c r="J70" s="14"/>
    </row>
    <row r="71" spans="1:10" s="2" customFormat="1" ht="23.1" customHeight="1">
      <c r="A71" s="2" t="s">
        <v>68</v>
      </c>
      <c r="C71" s="12"/>
      <c r="D71" s="16">
        <f>SUM(D34)</f>
        <v>252165</v>
      </c>
      <c r="E71" s="16"/>
      <c r="F71" s="16">
        <f>SUM(F34)</f>
        <v>181966</v>
      </c>
      <c r="G71" s="17"/>
      <c r="H71" s="16">
        <f>SUM(H34)</f>
        <v>236205</v>
      </c>
      <c r="I71" s="16"/>
      <c r="J71" s="16">
        <f>SUM(J34)</f>
        <v>170353</v>
      </c>
    </row>
    <row r="72" spans="1:10" s="2" customFormat="1" ht="23.1" customHeight="1">
      <c r="A72" s="87" t="s">
        <v>69</v>
      </c>
      <c r="C72" s="12"/>
      <c r="D72" s="16"/>
      <c r="E72" s="16"/>
      <c r="F72" s="16"/>
      <c r="G72" s="17"/>
      <c r="H72" s="17"/>
      <c r="I72" s="17"/>
      <c r="J72" s="17"/>
    </row>
    <row r="73" spans="1:10" s="2" customFormat="1" ht="23.1" customHeight="1">
      <c r="A73" s="87" t="s">
        <v>43</v>
      </c>
      <c r="C73" s="12"/>
      <c r="D73" s="16"/>
      <c r="E73" s="16"/>
      <c r="F73" s="16"/>
      <c r="G73" s="17"/>
      <c r="H73" s="17"/>
      <c r="I73" s="17"/>
      <c r="J73" s="17"/>
    </row>
    <row r="74" spans="1:10" s="2" customFormat="1" ht="23.1" customHeight="1">
      <c r="A74" s="71" t="s">
        <v>184</v>
      </c>
      <c r="C74" s="12"/>
      <c r="D74" s="16"/>
      <c r="E74" s="16"/>
      <c r="F74" s="16"/>
      <c r="G74" s="17"/>
      <c r="H74" s="17"/>
      <c r="I74" s="17"/>
      <c r="J74" s="17"/>
    </row>
    <row r="75" spans="1:10" s="2" customFormat="1" ht="23.1" customHeight="1">
      <c r="A75" s="71" t="s">
        <v>185</v>
      </c>
      <c r="C75" s="12"/>
      <c r="D75" s="16">
        <v>308749</v>
      </c>
      <c r="E75" s="16"/>
      <c r="F75" s="16">
        <v>409690</v>
      </c>
      <c r="G75" s="17"/>
      <c r="H75" s="17">
        <v>240062</v>
      </c>
      <c r="I75" s="17"/>
      <c r="J75" s="17">
        <v>324716</v>
      </c>
    </row>
    <row r="76" spans="1:10" s="2" customFormat="1" ht="23.1" customHeight="1">
      <c r="A76" s="71" t="s">
        <v>90</v>
      </c>
      <c r="C76" s="12"/>
      <c r="D76" s="16">
        <v>28810</v>
      </c>
      <c r="E76" s="16"/>
      <c r="F76" s="16">
        <v>30228</v>
      </c>
      <c r="G76" s="17"/>
      <c r="H76" s="17">
        <v>10320</v>
      </c>
      <c r="I76" s="17"/>
      <c r="J76" s="17">
        <v>10979</v>
      </c>
    </row>
    <row r="77" spans="1:10" s="2" customFormat="1" ht="23.1" customHeight="1">
      <c r="A77" s="71" t="s">
        <v>104</v>
      </c>
      <c r="C77" s="12"/>
      <c r="D77" s="16">
        <v>19327</v>
      </c>
      <c r="E77" s="16"/>
      <c r="F77" s="16">
        <v>19419</v>
      </c>
      <c r="G77" s="17"/>
      <c r="H77" s="17">
        <v>12213</v>
      </c>
      <c r="I77" s="17"/>
      <c r="J77" s="17">
        <v>12305</v>
      </c>
    </row>
    <row r="78" spans="1:10" s="2" customFormat="1" ht="23.1" customHeight="1">
      <c r="A78" s="71" t="s">
        <v>44</v>
      </c>
      <c r="C78" s="12"/>
      <c r="D78" s="16">
        <v>777</v>
      </c>
      <c r="E78" s="16"/>
      <c r="F78" s="16">
        <v>863</v>
      </c>
      <c r="G78" s="17"/>
      <c r="H78" s="17">
        <v>669</v>
      </c>
      <c r="I78" s="17"/>
      <c r="J78" s="17">
        <v>710</v>
      </c>
    </row>
    <row r="79" spans="1:10" s="2" customFormat="1" ht="23.1" customHeight="1">
      <c r="A79" s="71" t="s">
        <v>152</v>
      </c>
      <c r="C79" s="12"/>
      <c r="D79" s="16">
        <v>0</v>
      </c>
      <c r="E79" s="16"/>
      <c r="F79" s="16">
        <v>11</v>
      </c>
      <c r="G79" s="17"/>
      <c r="H79" s="16">
        <v>0</v>
      </c>
      <c r="I79" s="17"/>
      <c r="J79" s="17">
        <v>9</v>
      </c>
    </row>
    <row r="80" spans="1:10" s="2" customFormat="1" ht="23.1" customHeight="1">
      <c r="A80" s="71" t="s">
        <v>138</v>
      </c>
      <c r="C80" s="12"/>
      <c r="D80" s="16">
        <v>0</v>
      </c>
      <c r="E80" s="18"/>
      <c r="F80" s="16">
        <v>-494</v>
      </c>
      <c r="G80" s="17"/>
      <c r="H80" s="17">
        <v>0</v>
      </c>
      <c r="I80" s="17"/>
      <c r="J80" s="17">
        <v>-494</v>
      </c>
    </row>
    <row r="81" spans="1:10" s="2" customFormat="1" ht="23.1" customHeight="1">
      <c r="A81" s="71" t="s">
        <v>180</v>
      </c>
      <c r="C81" s="12"/>
      <c r="D81" s="16">
        <v>-322</v>
      </c>
      <c r="E81" s="18"/>
      <c r="F81" s="16">
        <v>2048</v>
      </c>
      <c r="G81" s="17"/>
      <c r="H81" s="17">
        <v>-322</v>
      </c>
      <c r="I81" s="17"/>
      <c r="J81" s="17">
        <v>2048</v>
      </c>
    </row>
    <row r="82" spans="1:10" s="2" customFormat="1" ht="23.1" customHeight="1">
      <c r="A82" s="71" t="s">
        <v>165</v>
      </c>
      <c r="C82" s="12"/>
      <c r="D82" s="16">
        <v>0</v>
      </c>
      <c r="E82" s="18"/>
      <c r="F82" s="16">
        <v>0</v>
      </c>
      <c r="G82" s="17"/>
      <c r="H82" s="17">
        <v>-58181</v>
      </c>
      <c r="I82" s="17"/>
      <c r="J82" s="17">
        <v>-50155</v>
      </c>
    </row>
    <row r="83" spans="1:10" s="2" customFormat="1" ht="23.1" customHeight="1">
      <c r="A83" s="71" t="s">
        <v>186</v>
      </c>
      <c r="C83" s="12"/>
      <c r="D83" s="16">
        <v>5096</v>
      </c>
      <c r="E83" s="16"/>
      <c r="F83" s="16">
        <v>4131</v>
      </c>
      <c r="G83" s="16"/>
      <c r="H83" s="16">
        <v>3712</v>
      </c>
      <c r="I83" s="17"/>
      <c r="J83" s="17">
        <v>3051</v>
      </c>
    </row>
    <row r="84" spans="1:10" s="2" customFormat="1" ht="23.1" customHeight="1">
      <c r="A84" s="71" t="s">
        <v>45</v>
      </c>
      <c r="C84" s="12"/>
      <c r="D84" s="16">
        <v>-1108964</v>
      </c>
      <c r="E84" s="18"/>
      <c r="F84" s="16">
        <v>-1279242</v>
      </c>
      <c r="G84" s="17"/>
      <c r="H84" s="17">
        <v>-896704</v>
      </c>
      <c r="I84" s="17"/>
      <c r="J84" s="17">
        <v>-1059218</v>
      </c>
    </row>
    <row r="85" spans="1:10" s="2" customFormat="1" ht="23.1" customHeight="1">
      <c r="A85" s="71" t="s">
        <v>162</v>
      </c>
      <c r="C85" s="12"/>
      <c r="D85" s="19">
        <v>400467</v>
      </c>
      <c r="E85" s="18"/>
      <c r="F85" s="19">
        <v>510167</v>
      </c>
      <c r="G85" s="17"/>
      <c r="H85" s="88">
        <v>348460</v>
      </c>
      <c r="I85" s="17"/>
      <c r="J85" s="88">
        <v>460675</v>
      </c>
    </row>
    <row r="86" spans="1:10" s="2" customFormat="1" ht="23.1" customHeight="1">
      <c r="A86" s="71" t="s">
        <v>46</v>
      </c>
      <c r="C86" s="12"/>
      <c r="D86" s="18"/>
      <c r="E86" s="16"/>
      <c r="F86" s="18"/>
      <c r="G86" s="17"/>
      <c r="H86" s="17"/>
      <c r="I86" s="17"/>
      <c r="J86" s="17"/>
    </row>
    <row r="87" spans="1:10" s="2" customFormat="1" ht="23.1" customHeight="1">
      <c r="A87" s="71" t="s">
        <v>47</v>
      </c>
      <c r="C87" s="12"/>
      <c r="D87" s="17">
        <f>SUM(D71:D85)</f>
        <v>-93895</v>
      </c>
      <c r="E87" s="16"/>
      <c r="F87" s="17">
        <f>SUM(F71:F85)</f>
        <v>-121213</v>
      </c>
      <c r="G87" s="17"/>
      <c r="H87" s="17">
        <f>SUM(H71:H85)</f>
        <v>-103566</v>
      </c>
      <c r="I87" s="17"/>
      <c r="J87" s="17">
        <f>SUM(J71:J85)</f>
        <v>-125021</v>
      </c>
    </row>
    <row r="88" spans="1:10" s="2" customFormat="1" ht="23.1" customHeight="1">
      <c r="A88" s="71" t="s">
        <v>173</v>
      </c>
      <c r="C88" s="12"/>
      <c r="D88" s="16"/>
      <c r="E88" s="16"/>
      <c r="F88" s="16"/>
      <c r="G88" s="17"/>
      <c r="H88" s="17"/>
      <c r="I88" s="17"/>
      <c r="J88" s="17"/>
    </row>
    <row r="89" spans="1:10" s="2" customFormat="1" ht="23.1" customHeight="1">
      <c r="A89" s="71" t="s">
        <v>97</v>
      </c>
      <c r="C89" s="12"/>
      <c r="D89" s="16">
        <v>-7433</v>
      </c>
      <c r="E89" s="16"/>
      <c r="F89" s="16">
        <v>-17352</v>
      </c>
      <c r="G89" s="16"/>
      <c r="H89" s="16">
        <v>0</v>
      </c>
      <c r="I89" s="17"/>
      <c r="J89" s="16">
        <v>0</v>
      </c>
    </row>
    <row r="90" spans="1:10" s="2" customFormat="1" ht="23.1" customHeight="1">
      <c r="A90" s="71" t="s">
        <v>48</v>
      </c>
      <c r="C90" s="12"/>
      <c r="D90" s="16">
        <v>472316</v>
      </c>
      <c r="E90" s="16"/>
      <c r="F90" s="16">
        <v>1282489</v>
      </c>
      <c r="G90" s="16"/>
      <c r="H90" s="16">
        <v>504212</v>
      </c>
      <c r="I90" s="17"/>
      <c r="J90" s="16">
        <v>1356765</v>
      </c>
    </row>
    <row r="91" spans="1:10" s="2" customFormat="1" ht="23.1" customHeight="1">
      <c r="A91" s="71" t="s">
        <v>49</v>
      </c>
      <c r="C91" s="12"/>
      <c r="D91" s="16">
        <v>-55279</v>
      </c>
      <c r="E91" s="16"/>
      <c r="F91" s="16">
        <v>16459</v>
      </c>
      <c r="G91" s="16"/>
      <c r="H91" s="16">
        <v>-4509</v>
      </c>
      <c r="I91" s="17"/>
      <c r="J91" s="16">
        <v>-2421</v>
      </c>
    </row>
    <row r="92" spans="1:10" s="2" customFormat="1" ht="23.1" customHeight="1">
      <c r="A92" s="71" t="s">
        <v>105</v>
      </c>
      <c r="C92" s="12"/>
      <c r="D92" s="16">
        <v>-66043</v>
      </c>
      <c r="E92" s="16"/>
      <c r="F92" s="16">
        <v>176417</v>
      </c>
      <c r="G92" s="16"/>
      <c r="H92" s="16">
        <v>71003</v>
      </c>
      <c r="I92" s="17"/>
      <c r="J92" s="16">
        <v>3879</v>
      </c>
    </row>
    <row r="93" spans="1:10" s="2" customFormat="1" ht="23.1" customHeight="1">
      <c r="A93" s="71" t="s">
        <v>71</v>
      </c>
      <c r="C93" s="12"/>
      <c r="D93" s="16">
        <v>0</v>
      </c>
      <c r="E93" s="16"/>
      <c r="F93" s="16">
        <v>0</v>
      </c>
      <c r="G93" s="16"/>
      <c r="H93" s="16">
        <v>610000</v>
      </c>
      <c r="I93" s="17"/>
      <c r="J93" s="16">
        <v>-190000</v>
      </c>
    </row>
    <row r="94" spans="1:10" s="2" customFormat="1" ht="23.1" customHeight="1">
      <c r="A94" s="71" t="s">
        <v>174</v>
      </c>
      <c r="C94" s="12"/>
      <c r="D94" s="16">
        <v>0</v>
      </c>
      <c r="E94" s="16"/>
      <c r="F94" s="16">
        <v>0</v>
      </c>
      <c r="G94" s="16"/>
      <c r="H94" s="16">
        <v>-700000</v>
      </c>
      <c r="I94" s="17"/>
      <c r="J94" s="16">
        <v>1000000</v>
      </c>
    </row>
    <row r="95" spans="1:10" s="2" customFormat="1" ht="23.1" customHeight="1">
      <c r="A95" s="71" t="s">
        <v>50</v>
      </c>
      <c r="C95" s="12"/>
      <c r="D95" s="16">
        <v>589291</v>
      </c>
      <c r="E95" s="16"/>
      <c r="F95" s="16">
        <v>396718</v>
      </c>
      <c r="G95" s="16"/>
      <c r="H95" s="16">
        <v>580276</v>
      </c>
      <c r="I95" s="17"/>
      <c r="J95" s="16">
        <v>396412</v>
      </c>
    </row>
    <row r="96" spans="1:10" s="2" customFormat="1" ht="23.1" customHeight="1">
      <c r="A96" s="71" t="s">
        <v>51</v>
      </c>
      <c r="C96" s="12"/>
      <c r="D96" s="16">
        <v>-55841</v>
      </c>
      <c r="E96" s="16"/>
      <c r="F96" s="16">
        <v>-19315</v>
      </c>
      <c r="G96" s="16"/>
      <c r="H96" s="16">
        <v>-6151</v>
      </c>
      <c r="I96" s="17"/>
      <c r="J96" s="17">
        <v>-45668</v>
      </c>
    </row>
    <row r="97" spans="1:11" s="2" customFormat="1" ht="23.1" customHeight="1">
      <c r="A97" s="71" t="s">
        <v>52</v>
      </c>
      <c r="C97" s="12"/>
      <c r="D97" s="16">
        <v>-1342</v>
      </c>
      <c r="E97" s="16"/>
      <c r="F97" s="16">
        <v>-8336</v>
      </c>
      <c r="G97" s="16"/>
      <c r="H97" s="16">
        <v>-1342</v>
      </c>
      <c r="I97" s="17"/>
      <c r="J97" s="17">
        <v>-8336</v>
      </c>
    </row>
    <row r="98" spans="1:11" s="2" customFormat="1" ht="23.1" customHeight="1">
      <c r="C98" s="12"/>
      <c r="D98" s="4"/>
      <c r="E98" s="9"/>
      <c r="F98" s="4"/>
      <c r="H98" s="89"/>
      <c r="I98" s="89"/>
      <c r="J98" s="90"/>
    </row>
    <row r="99" spans="1:11" s="2" customFormat="1" ht="23.1" customHeight="1">
      <c r="A99" s="87" t="s">
        <v>15</v>
      </c>
      <c r="C99" s="12"/>
      <c r="D99" s="9"/>
      <c r="E99" s="9"/>
      <c r="F99" s="1"/>
      <c r="H99" s="9"/>
      <c r="I99" s="9"/>
      <c r="J99" s="1"/>
    </row>
    <row r="100" spans="1:11" s="2" customFormat="1" ht="20.45" customHeight="1">
      <c r="A100" s="87"/>
      <c r="C100" s="12"/>
      <c r="D100" s="9"/>
      <c r="E100" s="9"/>
      <c r="F100" s="1"/>
      <c r="H100" s="9"/>
      <c r="I100" s="9"/>
      <c r="J100" s="5" t="s">
        <v>89</v>
      </c>
    </row>
    <row r="101" spans="1:11" s="2" customFormat="1" ht="20.45" customHeight="1">
      <c r="A101" s="95" t="s">
        <v>0</v>
      </c>
      <c r="B101" s="95"/>
      <c r="C101" s="95"/>
      <c r="D101" s="95"/>
      <c r="E101" s="95"/>
      <c r="F101" s="95"/>
      <c r="G101" s="95"/>
      <c r="H101" s="95"/>
      <c r="I101" s="95"/>
      <c r="J101" s="95"/>
    </row>
    <row r="102" spans="1:11" s="2" customFormat="1" ht="20.45" customHeight="1">
      <c r="A102" s="96" t="s">
        <v>53</v>
      </c>
      <c r="B102" s="96"/>
      <c r="C102" s="96"/>
      <c r="D102" s="96"/>
      <c r="E102" s="96"/>
      <c r="F102" s="96"/>
      <c r="G102" s="96"/>
      <c r="H102" s="96"/>
      <c r="I102" s="96"/>
      <c r="J102" s="96"/>
    </row>
    <row r="103" spans="1:11" s="2" customFormat="1" ht="20.45" customHeight="1">
      <c r="A103" s="97" t="s">
        <v>206</v>
      </c>
      <c r="B103" s="97"/>
      <c r="C103" s="97"/>
      <c r="D103" s="97"/>
      <c r="E103" s="97"/>
      <c r="F103" s="97"/>
      <c r="G103" s="97"/>
      <c r="H103" s="97"/>
      <c r="I103" s="97"/>
      <c r="J103" s="97"/>
    </row>
    <row r="104" spans="1:11" s="2" customFormat="1" ht="20.45" customHeight="1">
      <c r="B104" s="67"/>
      <c r="C104" s="67"/>
      <c r="D104" s="4"/>
      <c r="E104" s="3"/>
      <c r="F104" s="9"/>
      <c r="G104" s="12"/>
      <c r="H104" s="4"/>
      <c r="I104" s="4"/>
      <c r="J104" s="5" t="s">
        <v>84</v>
      </c>
    </row>
    <row r="105" spans="1:11" s="2" customFormat="1" ht="20.45" customHeight="1">
      <c r="B105" s="67"/>
      <c r="C105" s="67"/>
      <c r="D105" s="25"/>
      <c r="E105" s="25" t="s">
        <v>1</v>
      </c>
      <c r="F105" s="7"/>
      <c r="G105" s="12"/>
      <c r="H105" s="68"/>
      <c r="I105" s="68" t="s">
        <v>2</v>
      </c>
      <c r="J105" s="69"/>
    </row>
    <row r="106" spans="1:11" s="2" customFormat="1" ht="20.45" customHeight="1">
      <c r="B106" s="10"/>
      <c r="D106" s="70">
        <v>2569</v>
      </c>
      <c r="E106" s="12"/>
      <c r="F106" s="70">
        <v>2568</v>
      </c>
      <c r="G106" s="12"/>
      <c r="H106" s="70">
        <v>2569</v>
      </c>
      <c r="I106" s="12"/>
      <c r="J106" s="70">
        <v>2568</v>
      </c>
    </row>
    <row r="107" spans="1:11" s="2" customFormat="1" ht="20.45" customHeight="1">
      <c r="A107" s="71" t="s">
        <v>98</v>
      </c>
      <c r="C107" s="12"/>
      <c r="D107" s="16"/>
      <c r="E107" s="16"/>
      <c r="F107" s="9"/>
      <c r="G107" s="17"/>
      <c r="H107" s="17"/>
      <c r="I107" s="17"/>
      <c r="J107" s="17"/>
    </row>
    <row r="108" spans="1:11" s="2" customFormat="1" ht="20.45" customHeight="1">
      <c r="A108" s="71" t="s">
        <v>91</v>
      </c>
      <c r="C108" s="12"/>
      <c r="D108" s="16">
        <f>451+159</f>
        <v>610</v>
      </c>
      <c r="E108" s="16"/>
      <c r="F108" s="16">
        <v>250</v>
      </c>
      <c r="G108" s="16"/>
      <c r="H108" s="16">
        <v>2420</v>
      </c>
      <c r="I108" s="17"/>
      <c r="J108" s="16">
        <v>832</v>
      </c>
      <c r="K108" s="17"/>
    </row>
    <row r="109" spans="1:11" s="2" customFormat="1" ht="20.45" customHeight="1">
      <c r="A109" s="71" t="s">
        <v>115</v>
      </c>
      <c r="C109" s="12"/>
      <c r="D109" s="16">
        <v>-6138</v>
      </c>
      <c r="F109" s="16">
        <v>-11877</v>
      </c>
      <c r="H109" s="16">
        <v>0</v>
      </c>
      <c r="J109" s="16">
        <v>0</v>
      </c>
      <c r="K109" s="16"/>
    </row>
    <row r="110" spans="1:11" s="2" customFormat="1" ht="20.45" customHeight="1">
      <c r="A110" s="71" t="s">
        <v>54</v>
      </c>
      <c r="C110" s="12"/>
      <c r="D110" s="16">
        <v>25635</v>
      </c>
      <c r="F110" s="16">
        <v>70830</v>
      </c>
      <c r="H110" s="16">
        <v>-11175</v>
      </c>
      <c r="J110" s="16">
        <v>61437</v>
      </c>
      <c r="K110" s="16"/>
    </row>
    <row r="111" spans="1:11" s="2" customFormat="1" ht="20.45" customHeight="1">
      <c r="A111" s="71" t="s">
        <v>167</v>
      </c>
      <c r="C111" s="12"/>
      <c r="D111" s="19">
        <v>187</v>
      </c>
      <c r="F111" s="19">
        <v>0</v>
      </c>
      <c r="H111" s="19">
        <v>187</v>
      </c>
      <c r="J111" s="19">
        <v>0</v>
      </c>
      <c r="K111" s="16"/>
    </row>
    <row r="112" spans="1:11" s="2" customFormat="1" ht="20.45" customHeight="1">
      <c r="A112" s="71" t="s">
        <v>197</v>
      </c>
      <c r="C112" s="11"/>
      <c r="D112" s="16">
        <f>SUM(D108:D111,D87:D97)</f>
        <v>802068</v>
      </c>
      <c r="E112" s="16"/>
      <c r="F112" s="16">
        <f>SUM(F108:F111,F87:F97)</f>
        <v>1765070</v>
      </c>
      <c r="G112" s="17"/>
      <c r="H112" s="16">
        <f>SUM(H108:H111,H87:H97)</f>
        <v>941355</v>
      </c>
      <c r="I112" s="16"/>
      <c r="J112" s="16">
        <f>SUM(J108:J111,J87:J97)</f>
        <v>2447879</v>
      </c>
    </row>
    <row r="113" spans="1:10" s="2" customFormat="1" ht="20.45" customHeight="1">
      <c r="A113" s="71" t="s">
        <v>188</v>
      </c>
      <c r="C113" s="11"/>
      <c r="D113" s="16"/>
      <c r="E113" s="16"/>
      <c r="F113" s="16"/>
      <c r="G113" s="17"/>
      <c r="H113" s="16"/>
      <c r="I113" s="16"/>
      <c r="J113" s="16"/>
    </row>
    <row r="114" spans="1:10" s="2" customFormat="1" ht="20.45" customHeight="1">
      <c r="A114" s="71" t="s">
        <v>189</v>
      </c>
      <c r="C114" s="11"/>
      <c r="D114" s="16">
        <v>-23518</v>
      </c>
      <c r="E114" s="16"/>
      <c r="F114" s="16">
        <v>-2546</v>
      </c>
      <c r="G114" s="16"/>
      <c r="H114" s="16">
        <v>-21505</v>
      </c>
      <c r="I114" s="17"/>
      <c r="J114" s="16">
        <v>-923</v>
      </c>
    </row>
    <row r="115" spans="1:10" s="2" customFormat="1" ht="20.45" customHeight="1">
      <c r="A115" s="71" t="s">
        <v>95</v>
      </c>
      <c r="C115" s="11"/>
      <c r="D115" s="16">
        <v>6403</v>
      </c>
      <c r="E115" s="16"/>
      <c r="F115" s="16">
        <v>4091</v>
      </c>
      <c r="G115" s="16"/>
      <c r="H115" s="16">
        <v>6287</v>
      </c>
      <c r="I115" s="17"/>
      <c r="J115" s="16">
        <v>3628</v>
      </c>
    </row>
    <row r="116" spans="1:10" s="2" customFormat="1" ht="20.45" customHeight="1">
      <c r="A116" s="2" t="s">
        <v>80</v>
      </c>
      <c r="C116" s="11"/>
      <c r="D116" s="16">
        <v>84000</v>
      </c>
      <c r="E116" s="16"/>
      <c r="F116" s="16">
        <v>101761</v>
      </c>
      <c r="G116" s="16"/>
      <c r="H116" s="16">
        <v>49833</v>
      </c>
      <c r="I116" s="17"/>
      <c r="J116" s="16">
        <v>81239</v>
      </c>
    </row>
    <row r="117" spans="1:10" s="2" customFormat="1" ht="20.45" customHeight="1">
      <c r="A117" s="71" t="s">
        <v>99</v>
      </c>
      <c r="C117" s="11"/>
      <c r="D117" s="16">
        <v>1151706</v>
      </c>
      <c r="E117" s="16"/>
      <c r="F117" s="16">
        <v>1345291</v>
      </c>
      <c r="G117" s="16"/>
      <c r="H117" s="16">
        <v>932941</v>
      </c>
      <c r="I117" s="17"/>
      <c r="J117" s="16">
        <v>1124508</v>
      </c>
    </row>
    <row r="118" spans="1:10" s="2" customFormat="1" ht="20.45" customHeight="1">
      <c r="A118" s="71" t="s">
        <v>163</v>
      </c>
      <c r="C118" s="11"/>
      <c r="D118" s="16">
        <v>-372068</v>
      </c>
      <c r="E118" s="16"/>
      <c r="F118" s="16">
        <v>-494068</v>
      </c>
      <c r="G118" s="16"/>
      <c r="H118" s="16">
        <v>-319860</v>
      </c>
      <c r="I118" s="17"/>
      <c r="J118" s="16">
        <v>-444265</v>
      </c>
    </row>
    <row r="119" spans="1:10" s="2" customFormat="1" ht="20.45" customHeight="1">
      <c r="A119" s="71" t="s">
        <v>55</v>
      </c>
      <c r="C119" s="11"/>
      <c r="D119" s="19">
        <v>-12991</v>
      </c>
      <c r="E119" s="16"/>
      <c r="F119" s="19">
        <v>-14549</v>
      </c>
      <c r="G119" s="16"/>
      <c r="H119" s="19">
        <v>-1569</v>
      </c>
      <c r="I119" s="17"/>
      <c r="J119" s="19">
        <v>-811</v>
      </c>
    </row>
    <row r="120" spans="1:10" s="2" customFormat="1" ht="20.45" customHeight="1">
      <c r="A120" s="65" t="s">
        <v>198</v>
      </c>
      <c r="C120" s="12"/>
      <c r="D120" s="88">
        <f>SUM(D112:D119)</f>
        <v>1635600</v>
      </c>
      <c r="E120" s="16"/>
      <c r="F120" s="88">
        <f>SUM(F112:F119)</f>
        <v>2705050</v>
      </c>
      <c r="G120" s="17"/>
      <c r="H120" s="88">
        <f>SUM(H112:H119)</f>
        <v>1587482</v>
      </c>
      <c r="I120" s="17"/>
      <c r="J120" s="88">
        <f>SUM(J112:J119)</f>
        <v>3211255</v>
      </c>
    </row>
    <row r="121" spans="1:10" s="2" customFormat="1" ht="20.45" customHeight="1">
      <c r="A121" s="66" t="s">
        <v>56</v>
      </c>
      <c r="C121" s="11"/>
      <c r="D121" s="91"/>
      <c r="E121" s="18"/>
      <c r="F121" s="91"/>
      <c r="G121" s="17"/>
      <c r="H121" s="17"/>
      <c r="I121" s="17"/>
      <c r="J121" s="17"/>
    </row>
    <row r="122" spans="1:10" s="2" customFormat="1" ht="20.45" customHeight="1">
      <c r="A122" s="71" t="s">
        <v>200</v>
      </c>
      <c r="C122" s="12"/>
      <c r="D122" s="16">
        <v>-637</v>
      </c>
      <c r="E122" s="16"/>
      <c r="F122" s="16">
        <v>-104613</v>
      </c>
      <c r="G122" s="17"/>
      <c r="H122" s="16">
        <v>-637</v>
      </c>
      <c r="I122" s="16"/>
      <c r="J122" s="16">
        <v>-15894</v>
      </c>
    </row>
    <row r="123" spans="1:10" s="2" customFormat="1" ht="20.45" customHeight="1">
      <c r="A123" s="71" t="s">
        <v>147</v>
      </c>
      <c r="C123" s="12"/>
      <c r="D123" s="16">
        <v>-390</v>
      </c>
      <c r="E123" s="16"/>
      <c r="F123" s="16">
        <v>-235</v>
      </c>
      <c r="G123" s="17"/>
      <c r="H123" s="16">
        <v>-390</v>
      </c>
      <c r="I123" s="16"/>
      <c r="J123" s="16">
        <v>-235</v>
      </c>
    </row>
    <row r="124" spans="1:10" s="2" customFormat="1" ht="20.45" customHeight="1">
      <c r="A124" s="71" t="s">
        <v>214</v>
      </c>
      <c r="C124" s="12"/>
      <c r="D124" s="16">
        <v>0</v>
      </c>
      <c r="E124" s="16"/>
      <c r="F124" s="16">
        <v>494</v>
      </c>
      <c r="G124" s="17"/>
      <c r="H124" s="16">
        <v>0</v>
      </c>
      <c r="I124" s="16"/>
      <c r="J124" s="16">
        <v>494</v>
      </c>
    </row>
    <row r="125" spans="1:10" s="2" customFormat="1" ht="20.45" customHeight="1">
      <c r="A125" s="65" t="s">
        <v>210</v>
      </c>
      <c r="C125" s="12"/>
      <c r="D125" s="20">
        <f>SUM(D122:D124)</f>
        <v>-1027</v>
      </c>
      <c r="E125" s="16"/>
      <c r="F125" s="20">
        <f>SUM(F122:F124)</f>
        <v>-104354</v>
      </c>
      <c r="G125" s="17"/>
      <c r="H125" s="20">
        <f>SUM(H122:H124)</f>
        <v>-1027</v>
      </c>
      <c r="I125" s="16"/>
      <c r="J125" s="20">
        <f>SUM(J122:J124)</f>
        <v>-15635</v>
      </c>
    </row>
    <row r="126" spans="1:10" s="2" customFormat="1" ht="20.45" customHeight="1">
      <c r="A126" s="66" t="s">
        <v>57</v>
      </c>
      <c r="C126" s="12"/>
      <c r="D126" s="16"/>
      <c r="E126" s="16"/>
      <c r="F126" s="16"/>
      <c r="G126" s="17"/>
      <c r="H126" s="16"/>
      <c r="I126" s="16"/>
      <c r="J126" s="16"/>
    </row>
    <row r="127" spans="1:10" s="2" customFormat="1" ht="20.45" customHeight="1">
      <c r="A127" s="71" t="s">
        <v>199</v>
      </c>
      <c r="C127" s="12"/>
      <c r="D127" s="16">
        <v>-1750000</v>
      </c>
      <c r="E127" s="16"/>
      <c r="F127" s="16">
        <v>260000</v>
      </c>
      <c r="G127" s="17"/>
      <c r="H127" s="16">
        <v>-1750000</v>
      </c>
      <c r="I127" s="16"/>
      <c r="J127" s="16">
        <v>260000</v>
      </c>
    </row>
    <row r="128" spans="1:10" s="2" customFormat="1" ht="20.45" customHeight="1">
      <c r="A128" s="71" t="s">
        <v>194</v>
      </c>
      <c r="C128" s="12"/>
      <c r="D128" s="16">
        <v>-850000</v>
      </c>
      <c r="E128" s="16"/>
      <c r="F128" s="16">
        <v>2080000</v>
      </c>
      <c r="G128" s="17"/>
      <c r="H128" s="16">
        <v>-850000</v>
      </c>
      <c r="I128" s="16"/>
      <c r="J128" s="16">
        <v>2080000</v>
      </c>
    </row>
    <row r="129" spans="1:11" s="2" customFormat="1" ht="20.45" customHeight="1">
      <c r="A129" s="71" t="s">
        <v>153</v>
      </c>
      <c r="C129" s="12"/>
      <c r="D129" s="16">
        <v>1708020</v>
      </c>
      <c r="E129" s="16"/>
      <c r="F129" s="16">
        <v>3000000</v>
      </c>
      <c r="G129" s="17"/>
      <c r="H129" s="16">
        <v>1708020</v>
      </c>
      <c r="I129" s="16"/>
      <c r="J129" s="16">
        <v>2000000</v>
      </c>
    </row>
    <row r="130" spans="1:11" s="2" customFormat="1" ht="20.45" customHeight="1">
      <c r="A130" s="71" t="s">
        <v>151</v>
      </c>
      <c r="D130" s="16">
        <v>-356500</v>
      </c>
      <c r="E130" s="17"/>
      <c r="F130" s="16">
        <v>-5244400</v>
      </c>
      <c r="G130" s="17"/>
      <c r="H130" s="16">
        <v>-356500</v>
      </c>
      <c r="I130" s="17"/>
      <c r="J130" s="16">
        <v>-4874400</v>
      </c>
    </row>
    <row r="131" spans="1:11" s="2" customFormat="1" ht="20.45" customHeight="1">
      <c r="A131" s="71" t="s">
        <v>146</v>
      </c>
      <c r="C131" s="12"/>
      <c r="D131" s="16">
        <v>-400000</v>
      </c>
      <c r="E131" s="16"/>
      <c r="F131" s="16">
        <v>-3250000</v>
      </c>
      <c r="G131" s="17"/>
      <c r="H131" s="16">
        <v>-400000</v>
      </c>
      <c r="I131" s="16"/>
      <c r="J131" s="16">
        <v>-3250000</v>
      </c>
    </row>
    <row r="132" spans="1:11" s="2" customFormat="1" ht="20.45" customHeight="1">
      <c r="A132" s="2" t="s">
        <v>113</v>
      </c>
      <c r="C132" s="12"/>
      <c r="D132" s="19">
        <v>-11478</v>
      </c>
      <c r="E132" s="16"/>
      <c r="F132" s="19">
        <v>-11071</v>
      </c>
      <c r="G132" s="17"/>
      <c r="H132" s="19">
        <v>-7100</v>
      </c>
      <c r="I132" s="16"/>
      <c r="J132" s="19">
        <v>-6849</v>
      </c>
    </row>
    <row r="133" spans="1:11" s="2" customFormat="1" ht="20.45" customHeight="1">
      <c r="A133" s="65" t="s">
        <v>195</v>
      </c>
      <c r="C133" s="12"/>
      <c r="D133" s="19">
        <f>SUM(D127:D132)</f>
        <v>-1659958</v>
      </c>
      <c r="E133" s="16"/>
      <c r="F133" s="19">
        <f>SUM(F127:F132)</f>
        <v>-3165471</v>
      </c>
      <c r="G133" s="17"/>
      <c r="H133" s="19">
        <f>SUM(H127:H132)</f>
        <v>-1655580</v>
      </c>
      <c r="I133" s="16"/>
      <c r="J133" s="19">
        <f>SUM(J127:J132)</f>
        <v>-3791249</v>
      </c>
    </row>
    <row r="134" spans="1:11" s="2" customFormat="1" ht="20.45" customHeight="1">
      <c r="A134" s="66" t="s">
        <v>211</v>
      </c>
      <c r="C134" s="12"/>
      <c r="D134" s="16">
        <f>SUM(D120+D125+D133)</f>
        <v>-25385</v>
      </c>
      <c r="E134" s="16"/>
      <c r="F134" s="16">
        <f>SUM(F120+F125+F133)</f>
        <v>-564775</v>
      </c>
      <c r="G134" s="17"/>
      <c r="H134" s="16">
        <f>SUM(H120+H125+H133)</f>
        <v>-69125</v>
      </c>
      <c r="I134" s="16"/>
      <c r="J134" s="16">
        <f>SUM(J120+J125+J133)</f>
        <v>-595629</v>
      </c>
    </row>
    <row r="135" spans="1:11" s="2" customFormat="1" ht="20.45" customHeight="1">
      <c r="A135" s="71" t="s">
        <v>88</v>
      </c>
      <c r="C135" s="12"/>
      <c r="D135" s="19">
        <f>BS!F11</f>
        <v>326516</v>
      </c>
      <c r="E135" s="16"/>
      <c r="F135" s="19">
        <v>976536</v>
      </c>
      <c r="G135" s="16"/>
      <c r="H135" s="19">
        <v>232554</v>
      </c>
      <c r="I135" s="17"/>
      <c r="J135" s="19">
        <v>876183</v>
      </c>
    </row>
    <row r="136" spans="1:11" s="2" customFormat="1" ht="20.45" customHeight="1" thickBot="1">
      <c r="A136" s="64" t="s">
        <v>100</v>
      </c>
      <c r="C136" s="12"/>
      <c r="D136" s="21">
        <f>SUM(D134:D135)</f>
        <v>301131</v>
      </c>
      <c r="E136" s="16"/>
      <c r="F136" s="21">
        <f>SUM(F134:F135)</f>
        <v>411761</v>
      </c>
      <c r="G136" s="17"/>
      <c r="H136" s="83">
        <f>SUM(H134:H135)</f>
        <v>163429</v>
      </c>
      <c r="I136" s="16"/>
      <c r="J136" s="83">
        <f>SUM(J134:J135)</f>
        <v>280554</v>
      </c>
    </row>
    <row r="137" spans="1:11" s="2" customFormat="1" ht="20.45" customHeight="1" thickTop="1">
      <c r="C137" s="12"/>
      <c r="D137" s="16">
        <f>D136-BS!D11</f>
        <v>0</v>
      </c>
      <c r="E137" s="16"/>
      <c r="F137" s="16"/>
      <c r="G137" s="16"/>
      <c r="H137" s="16">
        <f>H136-BS!H11</f>
        <v>0</v>
      </c>
      <c r="I137" s="89"/>
      <c r="J137" s="9"/>
    </row>
    <row r="138" spans="1:11" s="2" customFormat="1" ht="20.45" customHeight="1">
      <c r="A138" s="66" t="s">
        <v>102</v>
      </c>
      <c r="C138" s="12"/>
      <c r="D138" s="9"/>
      <c r="E138" s="9"/>
      <c r="F138" s="9"/>
      <c r="H138" s="89"/>
      <c r="I138" s="89"/>
      <c r="J138" s="89"/>
    </row>
    <row r="139" spans="1:11" s="2" customFormat="1" ht="20.45" customHeight="1">
      <c r="A139" s="2" t="s">
        <v>103</v>
      </c>
      <c r="C139" s="12"/>
      <c r="D139" s="9"/>
      <c r="E139" s="9"/>
      <c r="F139" s="9"/>
      <c r="H139" s="89"/>
      <c r="I139" s="89"/>
      <c r="J139" s="89"/>
    </row>
    <row r="140" spans="1:11" s="2" customFormat="1" ht="20.45" customHeight="1">
      <c r="A140" s="2" t="s">
        <v>201</v>
      </c>
      <c r="C140" s="57"/>
      <c r="D140" s="16">
        <v>-334</v>
      </c>
      <c r="E140" s="16"/>
      <c r="F140" s="16">
        <v>16043</v>
      </c>
      <c r="G140" s="16"/>
      <c r="H140" s="16">
        <v>-589</v>
      </c>
      <c r="I140" s="16"/>
      <c r="J140" s="16">
        <v>7360</v>
      </c>
    </row>
    <row r="141" spans="1:11" s="2" customFormat="1" ht="20.45" customHeight="1">
      <c r="A141" s="2" t="s">
        <v>187</v>
      </c>
      <c r="C141" s="12"/>
      <c r="D141" s="16">
        <v>0</v>
      </c>
      <c r="E141" s="16"/>
      <c r="F141" s="16">
        <v>827</v>
      </c>
      <c r="G141" s="16"/>
      <c r="H141" s="16">
        <v>0</v>
      </c>
      <c r="I141" s="16"/>
      <c r="J141" s="16">
        <v>827</v>
      </c>
    </row>
    <row r="142" spans="1:11" s="2" customFormat="1" ht="20.45" customHeight="1">
      <c r="C142" s="12"/>
      <c r="D142" s="16"/>
      <c r="E142" s="16"/>
      <c r="F142" s="16"/>
      <c r="G142" s="17"/>
      <c r="I142" s="16"/>
      <c r="J142" s="16"/>
    </row>
    <row r="143" spans="1:11" s="2" customFormat="1" ht="20.45" customHeight="1">
      <c r="A143" s="87" t="s">
        <v>15</v>
      </c>
      <c r="C143" s="12"/>
      <c r="D143" s="4"/>
      <c r="E143" s="9"/>
      <c r="F143" s="1"/>
      <c r="H143" s="9"/>
      <c r="I143" s="9"/>
      <c r="J143" s="1"/>
    </row>
    <row r="144" spans="1:11" s="2" customFormat="1" ht="23.1" customHeight="1">
      <c r="A144" s="1"/>
      <c r="B144" s="1"/>
      <c r="C144" s="1"/>
      <c r="D144" s="1"/>
      <c r="E144" s="1"/>
      <c r="F144" s="1"/>
      <c r="G144" s="9"/>
      <c r="H144" s="1"/>
      <c r="I144" s="1"/>
      <c r="J144" s="1"/>
      <c r="K144" s="1"/>
    </row>
  </sheetData>
  <mergeCells count="12">
    <mergeCell ref="A2:J2"/>
    <mergeCell ref="A3:J3"/>
    <mergeCell ref="A4:J4"/>
    <mergeCell ref="A103:J103"/>
    <mergeCell ref="A64:J64"/>
    <mergeCell ref="A65:J65"/>
    <mergeCell ref="A66:J66"/>
    <mergeCell ref="A101:J101"/>
    <mergeCell ref="A102:J102"/>
    <mergeCell ref="A40:J40"/>
    <mergeCell ref="A41:J41"/>
    <mergeCell ref="A42:J42"/>
  </mergeCells>
  <pageMargins left="0.78740157480314965" right="0.31496062992125984" top="0.78740157480314965" bottom="7.874015748031496E-2" header="0.19685039370078741" footer="0.19685039370078741"/>
  <pageSetup paperSize="9" scale="87" orientation="portrait" r:id="rId1"/>
  <rowBreaks count="3" manualBreakCount="3">
    <brk id="38" max="10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5"/>
  <sheetViews>
    <sheetView showGridLines="0" view="pageBreakPreview" zoomScale="55" zoomScaleSheetLayoutView="55" workbookViewId="0">
      <selection activeCell="Z1" sqref="Z1"/>
    </sheetView>
  </sheetViews>
  <sheetFormatPr defaultColWidth="9.42578125" defaultRowHeight="22.5" customHeight="1"/>
  <cols>
    <col min="1" max="1" width="32.42578125" style="26" customWidth="1"/>
    <col min="2" max="2" width="0.5703125" style="26" customWidth="1"/>
    <col min="3" max="3" width="0.42578125" style="26" hidden="1" customWidth="1"/>
    <col min="4" max="4" width="16.85546875" style="27" customWidth="1"/>
    <col min="5" max="5" width="1" style="26" customWidth="1"/>
    <col min="6" max="6" width="16.85546875" style="27" customWidth="1"/>
    <col min="7" max="7" width="1" style="26" customWidth="1"/>
    <col min="8" max="8" width="16.85546875" style="27" customWidth="1"/>
    <col min="9" max="9" width="1" style="26" customWidth="1"/>
    <col min="10" max="10" width="16.85546875" style="27" customWidth="1"/>
    <col min="11" max="11" width="1" style="26" customWidth="1"/>
    <col min="12" max="12" width="16.85546875" style="27" customWidth="1"/>
    <col min="13" max="13" width="1" style="27" customWidth="1"/>
    <col min="14" max="14" width="16.85546875" style="27" customWidth="1"/>
    <col min="15" max="15" width="1" style="27" customWidth="1"/>
    <col min="16" max="16" width="16.85546875" style="27" customWidth="1"/>
    <col min="17" max="17" width="1" style="27" customWidth="1"/>
    <col min="18" max="18" width="16.85546875" style="27" customWidth="1"/>
    <col min="19" max="19" width="1" style="27" customWidth="1"/>
    <col min="20" max="20" width="16.85546875" style="27" customWidth="1"/>
    <col min="21" max="21" width="1" style="27" customWidth="1"/>
    <col min="22" max="22" width="16.85546875" style="27" customWidth="1"/>
    <col min="23" max="23" width="1" style="26" customWidth="1"/>
    <col min="24" max="16384" width="9.42578125" style="26"/>
  </cols>
  <sheetData>
    <row r="1" spans="1:22" ht="22.5" customHeight="1">
      <c r="V1" s="28" t="s">
        <v>89</v>
      </c>
    </row>
    <row r="2" spans="1:22" ht="22.5" customHeight="1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</row>
    <row r="3" spans="1:22" ht="22.5" customHeight="1">
      <c r="A3" s="98" t="s">
        <v>170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</row>
    <row r="4" spans="1:22" ht="22.5" customHeight="1">
      <c r="A4" s="98" t="s">
        <v>206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</row>
    <row r="5" spans="1:22" ht="22.5" customHeight="1">
      <c r="V5" s="28" t="s">
        <v>84</v>
      </c>
    </row>
    <row r="6" spans="1:22" ht="22.5" customHeight="1">
      <c r="D6" s="99" t="s">
        <v>1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</row>
    <row r="7" spans="1:22" ht="22.5" customHeight="1">
      <c r="D7" s="29"/>
      <c r="E7" s="29"/>
      <c r="F7" s="29"/>
      <c r="G7" s="29"/>
      <c r="H7" s="29"/>
      <c r="I7" s="29"/>
      <c r="J7" s="29"/>
      <c r="K7" s="29"/>
      <c r="L7" s="29"/>
      <c r="M7" s="29"/>
      <c r="N7" s="100" t="s">
        <v>122</v>
      </c>
      <c r="O7" s="100"/>
      <c r="P7" s="100"/>
      <c r="Q7" s="100"/>
      <c r="R7" s="100"/>
      <c r="S7" s="100"/>
      <c r="T7" s="100"/>
      <c r="U7" s="29"/>
      <c r="V7" s="29"/>
    </row>
    <row r="8" spans="1:22" ht="22.5" customHeight="1">
      <c r="I8" s="30"/>
      <c r="N8" s="101" t="s">
        <v>119</v>
      </c>
      <c r="O8" s="101"/>
      <c r="P8" s="101"/>
      <c r="Q8" s="101"/>
      <c r="R8" s="101"/>
      <c r="S8" s="52"/>
      <c r="T8" s="53"/>
      <c r="V8" s="28"/>
    </row>
    <row r="9" spans="1:22" s="30" customFormat="1" ht="22.5" customHeight="1">
      <c r="H9" s="29" t="s">
        <v>65</v>
      </c>
      <c r="J9" s="99" t="s">
        <v>29</v>
      </c>
      <c r="K9" s="99"/>
      <c r="L9" s="99"/>
      <c r="M9" s="29"/>
      <c r="O9" s="29"/>
      <c r="P9" s="29" t="s">
        <v>129</v>
      </c>
      <c r="Q9" s="29"/>
      <c r="R9" s="29" t="s">
        <v>120</v>
      </c>
      <c r="S9" s="29"/>
      <c r="T9" s="29" t="s">
        <v>64</v>
      </c>
      <c r="U9" s="29"/>
      <c r="V9" s="32"/>
    </row>
    <row r="10" spans="1:22" s="30" customFormat="1" ht="22.5" customHeight="1">
      <c r="D10" s="29" t="s">
        <v>58</v>
      </c>
      <c r="F10" s="29" t="s">
        <v>59</v>
      </c>
      <c r="H10" s="29" t="s">
        <v>66</v>
      </c>
      <c r="J10" s="31" t="s">
        <v>60</v>
      </c>
      <c r="M10" s="29"/>
      <c r="N10" s="29" t="s">
        <v>120</v>
      </c>
      <c r="O10" s="29"/>
      <c r="P10" s="29" t="s">
        <v>130</v>
      </c>
      <c r="Q10" s="29"/>
      <c r="R10" s="58" t="s">
        <v>131</v>
      </c>
      <c r="S10" s="29"/>
      <c r="T10" s="58" t="s">
        <v>134</v>
      </c>
      <c r="U10" s="29"/>
      <c r="V10" s="32"/>
    </row>
    <row r="11" spans="1:22" s="30" customFormat="1" ht="22.5" customHeight="1">
      <c r="B11" s="33"/>
      <c r="C11" s="33"/>
      <c r="D11" s="51" t="s">
        <v>61</v>
      </c>
      <c r="F11" s="51" t="s">
        <v>139</v>
      </c>
      <c r="H11" s="51" t="s">
        <v>67</v>
      </c>
      <c r="J11" s="51" t="s">
        <v>62</v>
      </c>
      <c r="L11" s="51" t="s">
        <v>63</v>
      </c>
      <c r="M11" s="29"/>
      <c r="N11" s="51" t="s">
        <v>121</v>
      </c>
      <c r="O11" s="29"/>
      <c r="P11" s="51" t="s">
        <v>132</v>
      </c>
      <c r="Q11" s="29"/>
      <c r="R11" s="59" t="s">
        <v>133</v>
      </c>
      <c r="S11" s="29"/>
      <c r="T11" s="59" t="s">
        <v>24</v>
      </c>
      <c r="U11" s="29"/>
      <c r="V11" s="51" t="s">
        <v>64</v>
      </c>
    </row>
    <row r="12" spans="1:22" s="30" customFormat="1" ht="22.5" customHeight="1">
      <c r="A12" s="50" t="s">
        <v>177</v>
      </c>
      <c r="B12" s="35"/>
      <c r="C12" s="34"/>
      <c r="D12" s="36">
        <v>2639217</v>
      </c>
      <c r="E12" s="36"/>
      <c r="F12" s="36">
        <v>2824819</v>
      </c>
      <c r="G12" s="37"/>
      <c r="H12" s="36">
        <v>4188</v>
      </c>
      <c r="I12" s="37"/>
      <c r="J12" s="36">
        <v>263922</v>
      </c>
      <c r="K12" s="36"/>
      <c r="L12" s="36">
        <v>4630070</v>
      </c>
      <c r="M12" s="36"/>
      <c r="N12" s="36">
        <v>-5403</v>
      </c>
      <c r="O12" s="36"/>
      <c r="P12" s="36">
        <v>26951</v>
      </c>
      <c r="Q12" s="36"/>
      <c r="R12" s="36">
        <v>-58932</v>
      </c>
      <c r="S12" s="36"/>
      <c r="T12" s="36">
        <f>SUM(N12:R12)</f>
        <v>-37384</v>
      </c>
      <c r="U12" s="36"/>
      <c r="V12" s="36">
        <f>SUM(D12:L12,T12)</f>
        <v>10324832</v>
      </c>
    </row>
    <row r="13" spans="1:22" s="30" customFormat="1" ht="22.5" customHeight="1">
      <c r="A13" s="26" t="s">
        <v>85</v>
      </c>
      <c r="B13" s="35"/>
      <c r="C13" s="34"/>
      <c r="D13" s="36">
        <v>0</v>
      </c>
      <c r="E13" s="36"/>
      <c r="F13" s="36">
        <v>0</v>
      </c>
      <c r="G13" s="37"/>
      <c r="H13" s="36">
        <v>0</v>
      </c>
      <c r="I13" s="37"/>
      <c r="J13" s="36">
        <v>0</v>
      </c>
      <c r="K13" s="36"/>
      <c r="L13" s="48">
        <f>PL!F36</f>
        <v>145529</v>
      </c>
      <c r="M13" s="36"/>
      <c r="N13" s="48">
        <v>0</v>
      </c>
      <c r="O13" s="36"/>
      <c r="P13" s="36">
        <v>0</v>
      </c>
      <c r="Q13" s="36"/>
      <c r="R13" s="36">
        <v>0</v>
      </c>
      <c r="S13" s="36"/>
      <c r="T13" s="36">
        <f>SUM(N13:R13)</f>
        <v>0</v>
      </c>
      <c r="U13" s="36"/>
      <c r="V13" s="36">
        <f>SUM(D13:L13,T13)</f>
        <v>145529</v>
      </c>
    </row>
    <row r="14" spans="1:22" s="30" customFormat="1" ht="22.5" customHeight="1">
      <c r="A14" s="26" t="s">
        <v>86</v>
      </c>
      <c r="B14" s="35"/>
      <c r="C14" s="34"/>
      <c r="D14" s="41">
        <v>0</v>
      </c>
      <c r="E14" s="36"/>
      <c r="F14" s="41">
        <v>0</v>
      </c>
      <c r="G14" s="37"/>
      <c r="H14" s="41">
        <v>0</v>
      </c>
      <c r="I14" s="37"/>
      <c r="J14" s="41">
        <v>0</v>
      </c>
      <c r="K14" s="36"/>
      <c r="L14" s="47">
        <v>0</v>
      </c>
      <c r="M14" s="36"/>
      <c r="N14" s="46">
        <v>0</v>
      </c>
      <c r="O14" s="36"/>
      <c r="P14" s="41">
        <f>PL!F49</f>
        <v>-69937</v>
      </c>
      <c r="Q14" s="36"/>
      <c r="R14" s="41">
        <f>PL!F51</f>
        <v>33570</v>
      </c>
      <c r="S14" s="36"/>
      <c r="T14" s="41">
        <f>SUM(N14:R14)</f>
        <v>-36367</v>
      </c>
      <c r="U14" s="36"/>
      <c r="V14" s="41">
        <f>SUM(D14:L14,T14)</f>
        <v>-36367</v>
      </c>
    </row>
    <row r="15" spans="1:22" ht="22.5" customHeight="1">
      <c r="A15" s="26" t="s">
        <v>87</v>
      </c>
      <c r="D15" s="37">
        <f>SUM(D13:D14)</f>
        <v>0</v>
      </c>
      <c r="E15" s="36"/>
      <c r="F15" s="37">
        <f>SUM(F13:F14)</f>
        <v>0</v>
      </c>
      <c r="G15" s="36"/>
      <c r="H15" s="37">
        <f>SUM(H13:H14)</f>
        <v>0</v>
      </c>
      <c r="I15" s="36"/>
      <c r="J15" s="37">
        <f>SUM(J13:J14)</f>
        <v>0</v>
      </c>
      <c r="K15" s="36"/>
      <c r="L15" s="37">
        <f>SUM(L13:L14)</f>
        <v>145529</v>
      </c>
      <c r="M15" s="36"/>
      <c r="N15" s="37">
        <f>SUM(N13:N14)</f>
        <v>0</v>
      </c>
      <c r="O15" s="36"/>
      <c r="P15" s="37">
        <f>SUM(P13:P14)</f>
        <v>-69937</v>
      </c>
      <c r="Q15" s="36"/>
      <c r="R15" s="37">
        <f>SUM(R13:R14)</f>
        <v>33570</v>
      </c>
      <c r="S15" s="36"/>
      <c r="T15" s="37">
        <f>SUM(T13:T14)</f>
        <v>-36367</v>
      </c>
      <c r="U15" s="36"/>
      <c r="V15" s="37">
        <f>SUM(V13:V14)</f>
        <v>109162</v>
      </c>
    </row>
    <row r="16" spans="1:22" ht="22.5" customHeight="1" thickBot="1">
      <c r="A16" s="34" t="s">
        <v>207</v>
      </c>
      <c r="B16" s="34"/>
      <c r="C16" s="34"/>
      <c r="D16" s="38">
        <f>SUM(D12,D15:D15)</f>
        <v>2639217</v>
      </c>
      <c r="E16" s="36"/>
      <c r="F16" s="38">
        <f>SUM(F12,F15:F15)</f>
        <v>2824819</v>
      </c>
      <c r="G16" s="37"/>
      <c r="H16" s="38">
        <f>SUM(H12,H15:H15)</f>
        <v>4188</v>
      </c>
      <c r="I16" s="37"/>
      <c r="J16" s="38">
        <f>SUM(J12,J15:J15)</f>
        <v>263922</v>
      </c>
      <c r="K16" s="36"/>
      <c r="L16" s="38">
        <f>SUM(L12,L15:L15)</f>
        <v>4775599</v>
      </c>
      <c r="M16" s="36"/>
      <c r="N16" s="38">
        <f>SUM(N12,N15:N15)</f>
        <v>-5403</v>
      </c>
      <c r="O16" s="36"/>
      <c r="P16" s="38">
        <f>SUM(P12,P15:P15)</f>
        <v>-42986</v>
      </c>
      <c r="Q16" s="36"/>
      <c r="R16" s="38">
        <f>SUM(R12,R15:R15)</f>
        <v>-25362</v>
      </c>
      <c r="S16" s="36"/>
      <c r="T16" s="38">
        <f>SUM(T12,T15:T15)</f>
        <v>-73751</v>
      </c>
      <c r="U16" s="36"/>
      <c r="V16" s="38">
        <f>SUM(V12,V15:V15)</f>
        <v>10433994</v>
      </c>
    </row>
    <row r="17" spans="1:22" ht="22.5" customHeight="1" thickTop="1">
      <c r="A17" s="34"/>
      <c r="B17" s="34"/>
      <c r="C17" s="34"/>
      <c r="D17" s="36"/>
      <c r="E17" s="36"/>
      <c r="F17" s="36"/>
      <c r="G17" s="37"/>
      <c r="H17" s="36"/>
      <c r="I17" s="37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</row>
    <row r="18" spans="1:22" ht="22.5" customHeight="1">
      <c r="A18" s="50" t="s">
        <v>202</v>
      </c>
      <c r="B18" s="35"/>
      <c r="C18" s="34"/>
      <c r="D18" s="36">
        <v>3518956</v>
      </c>
      <c r="E18" s="36"/>
      <c r="F18" s="36">
        <v>3175464</v>
      </c>
      <c r="G18" s="37"/>
      <c r="H18" s="36">
        <v>4188</v>
      </c>
      <c r="I18" s="36"/>
      <c r="J18" s="36">
        <v>290499</v>
      </c>
      <c r="L18" s="36">
        <v>4957334</v>
      </c>
      <c r="M18" s="36"/>
      <c r="N18" s="36">
        <v>-5534</v>
      </c>
      <c r="O18" s="36"/>
      <c r="P18" s="36">
        <v>-104139</v>
      </c>
      <c r="Q18" s="36"/>
      <c r="R18" s="36">
        <v>17301</v>
      </c>
      <c r="S18" s="36"/>
      <c r="T18" s="36">
        <f>SUM(N18:R18)</f>
        <v>-92372</v>
      </c>
      <c r="U18" s="36"/>
      <c r="V18" s="36">
        <f>SUM(D18:L18)+T18</f>
        <v>11854069</v>
      </c>
    </row>
    <row r="19" spans="1:22" ht="22.5" customHeight="1">
      <c r="A19" s="26" t="s">
        <v>85</v>
      </c>
      <c r="D19" s="37">
        <v>0</v>
      </c>
      <c r="E19" s="36"/>
      <c r="F19" s="37">
        <v>0</v>
      </c>
      <c r="G19" s="36"/>
      <c r="H19" s="37">
        <v>0</v>
      </c>
      <c r="I19" s="36"/>
      <c r="J19" s="37">
        <v>0</v>
      </c>
      <c r="K19" s="36"/>
      <c r="L19" s="48">
        <f>PL!D36</f>
        <v>201593</v>
      </c>
      <c r="M19" s="36"/>
      <c r="N19" s="48">
        <v>0</v>
      </c>
      <c r="O19" s="36"/>
      <c r="P19" s="36">
        <v>0</v>
      </c>
      <c r="Q19" s="36"/>
      <c r="R19" s="36">
        <v>0</v>
      </c>
      <c r="S19" s="36"/>
      <c r="T19" s="36">
        <f>SUM(N19:R19)</f>
        <v>0</v>
      </c>
      <c r="U19" s="36"/>
      <c r="V19" s="36">
        <f>SUM(D19:L19)+T19</f>
        <v>201593</v>
      </c>
    </row>
    <row r="20" spans="1:22" s="30" customFormat="1" ht="22.5" customHeight="1">
      <c r="A20" s="26" t="s">
        <v>86</v>
      </c>
      <c r="B20" s="35"/>
      <c r="C20" s="34"/>
      <c r="D20" s="41">
        <v>0</v>
      </c>
      <c r="E20" s="36"/>
      <c r="F20" s="41">
        <v>0</v>
      </c>
      <c r="G20" s="37"/>
      <c r="H20" s="41">
        <v>0</v>
      </c>
      <c r="I20" s="37"/>
      <c r="J20" s="41">
        <v>0</v>
      </c>
      <c r="K20" s="36"/>
      <c r="L20" s="47">
        <v>0</v>
      </c>
      <c r="M20" s="36"/>
      <c r="N20" s="46">
        <v>0</v>
      </c>
      <c r="O20" s="36"/>
      <c r="P20" s="41">
        <f>PL!D49</f>
        <v>14392</v>
      </c>
      <c r="Q20" s="36"/>
      <c r="R20" s="41">
        <f>PL!D51</f>
        <v>531</v>
      </c>
      <c r="S20" s="36"/>
      <c r="T20" s="41">
        <f>SUM(N20:R20)</f>
        <v>14923</v>
      </c>
      <c r="U20" s="36"/>
      <c r="V20" s="41">
        <f>SUM(D20:L20)+T20</f>
        <v>14923</v>
      </c>
    </row>
    <row r="21" spans="1:22" ht="22.5" customHeight="1">
      <c r="A21" s="26" t="s">
        <v>87</v>
      </c>
      <c r="D21" s="37">
        <f>SUM(D19:D20)</f>
        <v>0</v>
      </c>
      <c r="E21" s="36"/>
      <c r="F21" s="37">
        <f>SUM(F19:F20)</f>
        <v>0</v>
      </c>
      <c r="G21" s="36"/>
      <c r="H21" s="37">
        <f>SUM(H19:H20)</f>
        <v>0</v>
      </c>
      <c r="I21" s="36"/>
      <c r="J21" s="37">
        <f>SUM(J19:J20)</f>
        <v>0</v>
      </c>
      <c r="K21" s="36"/>
      <c r="L21" s="37">
        <f>SUM(L19:L20)</f>
        <v>201593</v>
      </c>
      <c r="M21" s="36"/>
      <c r="N21" s="37">
        <f>SUM(N19:N20)</f>
        <v>0</v>
      </c>
      <c r="O21" s="36"/>
      <c r="P21" s="37">
        <f>SUM(P19:P20)</f>
        <v>14392</v>
      </c>
      <c r="Q21" s="36"/>
      <c r="R21" s="37">
        <f>SUM(R19:R20)</f>
        <v>531</v>
      </c>
      <c r="S21" s="36"/>
      <c r="T21" s="37">
        <f>SUM(T19:T20)</f>
        <v>14923</v>
      </c>
      <c r="U21" s="36"/>
      <c r="V21" s="37">
        <f>SUM(V19:V20)</f>
        <v>216516</v>
      </c>
    </row>
    <row r="22" spans="1:22" ht="22.5" customHeight="1" thickBot="1">
      <c r="A22" s="34" t="s">
        <v>208</v>
      </c>
      <c r="B22" s="34"/>
      <c r="C22" s="34"/>
      <c r="D22" s="38">
        <f>SUM(D18,D21:D21)</f>
        <v>3518956</v>
      </c>
      <c r="E22" s="36"/>
      <c r="F22" s="38">
        <f>SUM(F18,F21:F21)</f>
        <v>3175464</v>
      </c>
      <c r="G22" s="37"/>
      <c r="H22" s="38">
        <f>SUM(H18,H21:H21)</f>
        <v>4188</v>
      </c>
      <c r="I22" s="37"/>
      <c r="J22" s="38">
        <f>SUM(J18,J21:J21)</f>
        <v>290499</v>
      </c>
      <c r="K22" s="36"/>
      <c r="L22" s="38">
        <f>SUM(L18,L21:L21)</f>
        <v>5158927</v>
      </c>
      <c r="M22" s="36"/>
      <c r="N22" s="38">
        <f>SUM(N18,N21:N21)</f>
        <v>-5534</v>
      </c>
      <c r="O22" s="36"/>
      <c r="P22" s="38">
        <f>SUM(P18,P21:P21)</f>
        <v>-89747</v>
      </c>
      <c r="Q22" s="36"/>
      <c r="R22" s="38">
        <f>SUM(R18,R21:R21)</f>
        <v>17832</v>
      </c>
      <c r="S22" s="36"/>
      <c r="T22" s="38">
        <f>SUM(T18,T21:T21)</f>
        <v>-77449</v>
      </c>
      <c r="U22" s="36"/>
      <c r="V22" s="38">
        <f>SUM(V18,V21:V21)</f>
        <v>12070585</v>
      </c>
    </row>
    <row r="23" spans="1:22" ht="22.5" customHeight="1" thickTop="1">
      <c r="A23" s="34"/>
      <c r="B23" s="34"/>
      <c r="C23" s="34"/>
      <c r="D23" s="36">
        <f>D18-BS!F86</f>
        <v>0</v>
      </c>
      <c r="E23" s="36"/>
      <c r="F23" s="36">
        <f>F18-BS!F87</f>
        <v>0</v>
      </c>
      <c r="G23" s="37"/>
      <c r="H23" s="36">
        <f>H18-BS!F88</f>
        <v>0</v>
      </c>
      <c r="I23" s="37"/>
      <c r="J23" s="36">
        <f>J18-BS!F90</f>
        <v>0</v>
      </c>
      <c r="K23" s="36"/>
      <c r="L23" s="36">
        <f>L18-BS!F91</f>
        <v>0</v>
      </c>
      <c r="M23" s="36"/>
      <c r="N23" s="36"/>
      <c r="O23" s="36"/>
      <c r="P23" s="36"/>
      <c r="Q23" s="36"/>
      <c r="R23" s="36"/>
      <c r="S23" s="36"/>
      <c r="T23" s="36">
        <f>T18-BS!F92</f>
        <v>0</v>
      </c>
      <c r="U23" s="36"/>
      <c r="V23" s="36">
        <f>V18-BS!F93</f>
        <v>0</v>
      </c>
    </row>
    <row r="24" spans="1:22" ht="22.5" customHeight="1">
      <c r="A24" s="34"/>
      <c r="B24" s="34"/>
      <c r="C24" s="34"/>
      <c r="D24" s="36">
        <f>D22-BS!D86</f>
        <v>0</v>
      </c>
      <c r="E24" s="36"/>
      <c r="F24" s="36">
        <f>F22-BS!D87</f>
        <v>0</v>
      </c>
      <c r="G24" s="37"/>
      <c r="H24" s="36">
        <f>H22-BS!D88</f>
        <v>0</v>
      </c>
      <c r="I24" s="37"/>
      <c r="J24" s="36">
        <f>J22-BS!D90</f>
        <v>0</v>
      </c>
      <c r="K24" s="36"/>
      <c r="L24" s="36">
        <f>L22-BS!D91</f>
        <v>0</v>
      </c>
      <c r="M24" s="36"/>
      <c r="N24" s="36"/>
      <c r="O24" s="36"/>
      <c r="P24" s="36"/>
      <c r="Q24" s="36"/>
      <c r="R24" s="36"/>
      <c r="S24" s="36"/>
      <c r="T24" s="36">
        <f>T22-BS!D92</f>
        <v>0</v>
      </c>
      <c r="U24" s="36"/>
      <c r="V24" s="36">
        <f>V22-BS!D93</f>
        <v>0</v>
      </c>
    </row>
    <row r="25" spans="1:22" ht="22.5" customHeight="1">
      <c r="A25" s="26" t="s">
        <v>15</v>
      </c>
      <c r="B25" s="34"/>
      <c r="C25" s="34"/>
      <c r="D25" s="39"/>
      <c r="E25" s="39"/>
      <c r="F25" s="39"/>
      <c r="G25" s="40"/>
      <c r="H25" s="39"/>
      <c r="I25" s="40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</row>
  </sheetData>
  <mergeCells count="7">
    <mergeCell ref="A2:V2"/>
    <mergeCell ref="A3:V3"/>
    <mergeCell ref="A4:V4"/>
    <mergeCell ref="D6:V6"/>
    <mergeCell ref="J9:L9"/>
    <mergeCell ref="N7:T7"/>
    <mergeCell ref="N8:R8"/>
  </mergeCells>
  <pageMargins left="0.78740157480314965" right="0.19685039370078741" top="0.78740157480314965" bottom="0.39370078740157483" header="0.19685039370078741" footer="0.19685039370078741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6"/>
  <sheetViews>
    <sheetView showGridLines="0" view="pageBreakPreview" zoomScale="85" zoomScaleNormal="100" zoomScaleSheetLayoutView="85" workbookViewId="0">
      <selection activeCell="W1" sqref="W1"/>
    </sheetView>
  </sheetViews>
  <sheetFormatPr defaultColWidth="9.42578125" defaultRowHeight="23.1" customHeight="1"/>
  <cols>
    <col min="1" max="1" width="31" style="26" customWidth="1"/>
    <col min="2" max="2" width="1.5703125" style="26" customWidth="1"/>
    <col min="3" max="3" width="1.42578125" style="26" customWidth="1"/>
    <col min="4" max="4" width="16.5703125" style="27" customWidth="1"/>
    <col min="5" max="5" width="1.42578125" style="26" customWidth="1"/>
    <col min="6" max="6" width="16.5703125" style="27" customWidth="1"/>
    <col min="7" max="7" width="1.42578125" style="26" customWidth="1"/>
    <col min="8" max="8" width="16.5703125" style="27" customWidth="1"/>
    <col min="9" max="9" width="1.42578125" style="26" customWidth="1"/>
    <col min="10" max="10" width="16.5703125" style="27" customWidth="1"/>
    <col min="11" max="11" width="1.42578125" style="27" customWidth="1"/>
    <col min="12" max="12" width="16.5703125" style="27" customWidth="1"/>
    <col min="13" max="13" width="1.42578125" style="27" customWidth="1"/>
    <col min="14" max="14" width="16.5703125" style="27" customWidth="1"/>
    <col min="15" max="15" width="1.42578125" style="27" customWidth="1"/>
    <col min="16" max="16" width="16.5703125" style="27" customWidth="1"/>
    <col min="17" max="17" width="1.42578125" style="27" customWidth="1"/>
    <col min="18" max="18" width="16.5703125" style="27" customWidth="1"/>
    <col min="19" max="19" width="1.42578125" style="27" customWidth="1"/>
    <col min="20" max="20" width="16.5703125" style="27" customWidth="1"/>
    <col min="21" max="21" width="1.42578125" style="26" customWidth="1"/>
    <col min="22" max="16384" width="9.42578125" style="26"/>
  </cols>
  <sheetData>
    <row r="1" spans="1:21" ht="23.1" customHeight="1">
      <c r="T1" s="28" t="s">
        <v>89</v>
      </c>
    </row>
    <row r="2" spans="1:21" ht="23.1" customHeight="1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</row>
    <row r="3" spans="1:21" ht="23.1" customHeight="1">
      <c r="A3" s="98" t="s">
        <v>171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</row>
    <row r="4" spans="1:21" ht="23.1" customHeight="1">
      <c r="A4" s="98" t="s">
        <v>206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2"/>
    </row>
    <row r="5" spans="1:21" ht="23.1" customHeight="1">
      <c r="K5" s="26"/>
      <c r="L5" s="26"/>
      <c r="M5" s="26"/>
      <c r="N5" s="26"/>
      <c r="O5" s="26"/>
      <c r="P5" s="26"/>
      <c r="Q5" s="26"/>
      <c r="R5" s="26"/>
      <c r="S5" s="26"/>
      <c r="T5" s="28" t="s">
        <v>84</v>
      </c>
      <c r="U5" s="27"/>
    </row>
    <row r="6" spans="1:21" ht="23.1" customHeight="1">
      <c r="D6" s="99" t="s">
        <v>2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</row>
    <row r="7" spans="1:21" ht="23.1" customHeight="1">
      <c r="D7" s="29"/>
      <c r="E7" s="29"/>
      <c r="F7" s="29"/>
      <c r="G7" s="29"/>
      <c r="H7" s="29"/>
      <c r="I7" s="29"/>
      <c r="J7" s="29"/>
      <c r="K7" s="29"/>
      <c r="L7" s="100" t="s">
        <v>122</v>
      </c>
      <c r="M7" s="100"/>
      <c r="N7" s="100"/>
      <c r="O7" s="100"/>
      <c r="P7" s="100"/>
      <c r="Q7" s="100"/>
      <c r="R7" s="100"/>
      <c r="S7" s="29"/>
      <c r="T7" s="29"/>
    </row>
    <row r="8" spans="1:21" ht="23.1" customHeight="1">
      <c r="L8" s="101" t="s">
        <v>119</v>
      </c>
      <c r="M8" s="101"/>
      <c r="N8" s="101"/>
      <c r="O8" s="101"/>
      <c r="P8" s="101"/>
      <c r="Q8" s="52"/>
      <c r="R8" s="53"/>
      <c r="T8" s="28"/>
    </row>
    <row r="9" spans="1:21" s="30" customFormat="1" ht="23.1" customHeight="1">
      <c r="D9" s="27"/>
      <c r="E9" s="26"/>
      <c r="F9" s="27"/>
      <c r="G9" s="26"/>
      <c r="H9" s="99" t="s">
        <v>29</v>
      </c>
      <c r="I9" s="99"/>
      <c r="J9" s="99"/>
      <c r="K9" s="29"/>
      <c r="L9" s="29"/>
      <c r="M9" s="29"/>
      <c r="N9" s="29" t="s">
        <v>129</v>
      </c>
      <c r="O9" s="29"/>
      <c r="P9" s="29" t="s">
        <v>120</v>
      </c>
      <c r="Q9" s="29"/>
      <c r="R9" s="29" t="s">
        <v>64</v>
      </c>
      <c r="S9" s="29"/>
      <c r="T9" s="32"/>
    </row>
    <row r="10" spans="1:21" s="30" customFormat="1" ht="23.1" customHeight="1">
      <c r="D10" s="29" t="s">
        <v>58</v>
      </c>
      <c r="F10" s="29" t="s">
        <v>59</v>
      </c>
      <c r="H10" s="31" t="s">
        <v>60</v>
      </c>
      <c r="K10" s="29"/>
      <c r="L10" s="29" t="s">
        <v>120</v>
      </c>
      <c r="M10" s="29"/>
      <c r="N10" s="29" t="s">
        <v>130</v>
      </c>
      <c r="O10" s="29"/>
      <c r="P10" s="58" t="s">
        <v>131</v>
      </c>
      <c r="Q10" s="29"/>
      <c r="R10" s="58" t="s">
        <v>134</v>
      </c>
      <c r="S10" s="29"/>
      <c r="T10" s="32"/>
    </row>
    <row r="11" spans="1:21" s="30" customFormat="1" ht="23.1" customHeight="1">
      <c r="B11" s="33"/>
      <c r="C11" s="33"/>
      <c r="D11" s="51" t="s">
        <v>61</v>
      </c>
      <c r="F11" s="51" t="s">
        <v>139</v>
      </c>
      <c r="H11" s="51" t="s">
        <v>62</v>
      </c>
      <c r="J11" s="51" t="s">
        <v>63</v>
      </c>
      <c r="K11" s="29"/>
      <c r="L11" s="51" t="s">
        <v>121</v>
      </c>
      <c r="M11" s="29"/>
      <c r="N11" s="51" t="s">
        <v>132</v>
      </c>
      <c r="O11" s="29"/>
      <c r="P11" s="59" t="s">
        <v>133</v>
      </c>
      <c r="Q11" s="29"/>
      <c r="R11" s="59" t="s">
        <v>24</v>
      </c>
      <c r="S11" s="29"/>
      <c r="T11" s="51" t="s">
        <v>64</v>
      </c>
    </row>
    <row r="12" spans="1:21" s="30" customFormat="1" ht="23.1" customHeight="1">
      <c r="A12" s="34" t="s">
        <v>177</v>
      </c>
      <c r="B12" s="33"/>
      <c r="C12" s="33"/>
      <c r="D12" s="36">
        <v>2639217</v>
      </c>
      <c r="E12" s="36"/>
      <c r="F12" s="36">
        <v>2824819</v>
      </c>
      <c r="G12" s="37"/>
      <c r="H12" s="36">
        <v>263922</v>
      </c>
      <c r="I12" s="36"/>
      <c r="J12" s="36">
        <v>4634182</v>
      </c>
      <c r="K12" s="42"/>
      <c r="L12" s="36">
        <v>-5327</v>
      </c>
      <c r="M12" s="42"/>
      <c r="N12" s="36">
        <v>26951</v>
      </c>
      <c r="O12" s="36"/>
      <c r="P12" s="36">
        <v>-58932</v>
      </c>
      <c r="Q12" s="36"/>
      <c r="R12" s="60">
        <f>SUM(L12:P12)</f>
        <v>-37308</v>
      </c>
      <c r="S12" s="42"/>
      <c r="T12" s="36">
        <f>SUM(B12:J12,R12)</f>
        <v>10324832</v>
      </c>
    </row>
    <row r="13" spans="1:21" s="30" customFormat="1" ht="23.1" customHeight="1">
      <c r="A13" s="26" t="s">
        <v>85</v>
      </c>
      <c r="B13" s="33"/>
      <c r="C13" s="33"/>
      <c r="D13" s="37">
        <v>0</v>
      </c>
      <c r="E13" s="36"/>
      <c r="F13" s="37">
        <v>0</v>
      </c>
      <c r="G13" s="36"/>
      <c r="H13" s="37">
        <v>0</v>
      </c>
      <c r="I13" s="36"/>
      <c r="J13" s="37">
        <f>PL!J36</f>
        <v>145529</v>
      </c>
      <c r="K13" s="36"/>
      <c r="L13" s="48">
        <v>0</v>
      </c>
      <c r="M13" s="36"/>
      <c r="N13" s="36">
        <v>0</v>
      </c>
      <c r="O13" s="36"/>
      <c r="P13" s="36">
        <v>0</v>
      </c>
      <c r="Q13" s="36"/>
      <c r="R13" s="36">
        <f>SUM(L13:P13)</f>
        <v>0</v>
      </c>
      <c r="S13" s="36"/>
      <c r="T13" s="36">
        <f>SUM(B13:J13,R13)</f>
        <v>145529</v>
      </c>
    </row>
    <row r="14" spans="1:21" s="30" customFormat="1" ht="23.1" customHeight="1">
      <c r="A14" s="26" t="s">
        <v>164</v>
      </c>
      <c r="B14" s="33"/>
      <c r="C14" s="33"/>
      <c r="D14" s="46">
        <v>0</v>
      </c>
      <c r="E14" s="36"/>
      <c r="F14" s="46">
        <v>0</v>
      </c>
      <c r="G14" s="36"/>
      <c r="H14" s="46">
        <v>0</v>
      </c>
      <c r="I14" s="36"/>
      <c r="J14" s="46">
        <v>0</v>
      </c>
      <c r="K14" s="36"/>
      <c r="L14" s="46">
        <v>0</v>
      </c>
      <c r="M14" s="36"/>
      <c r="N14" s="41">
        <f>PL!J49</f>
        <v>-69937</v>
      </c>
      <c r="O14" s="36"/>
      <c r="P14" s="41">
        <f>PL!J51</f>
        <v>33570</v>
      </c>
      <c r="Q14" s="36"/>
      <c r="R14" s="36">
        <f>SUM(L14:P14)</f>
        <v>-36367</v>
      </c>
      <c r="S14" s="36"/>
      <c r="T14" s="41">
        <f>SUM(B14:J14,R14)</f>
        <v>-36367</v>
      </c>
    </row>
    <row r="15" spans="1:21" ht="23.1" customHeight="1">
      <c r="A15" s="26" t="s">
        <v>172</v>
      </c>
      <c r="D15" s="63">
        <f>SUM(D13:D14)</f>
        <v>0</v>
      </c>
      <c r="E15" s="36"/>
      <c r="F15" s="63">
        <f>SUM(F13:F14)</f>
        <v>0</v>
      </c>
      <c r="G15" s="36"/>
      <c r="H15" s="63">
        <f>SUM(H13:H14)</f>
        <v>0</v>
      </c>
      <c r="I15" s="36"/>
      <c r="J15" s="63">
        <f>SUM(J13:J14)</f>
        <v>145529</v>
      </c>
      <c r="K15" s="36"/>
      <c r="L15" s="63">
        <f>SUM(L13:L14)</f>
        <v>0</v>
      </c>
      <c r="M15" s="36"/>
      <c r="N15" s="63">
        <f>SUM(N13:N14)</f>
        <v>-69937</v>
      </c>
      <c r="O15" s="36"/>
      <c r="P15" s="63">
        <f>SUM(P13:P14)</f>
        <v>33570</v>
      </c>
      <c r="Q15" s="36"/>
      <c r="R15" s="63">
        <f>SUM(R13:R14)</f>
        <v>-36367</v>
      </c>
      <c r="S15" s="36"/>
      <c r="T15" s="63">
        <f>SUM(T13:T14)</f>
        <v>109162</v>
      </c>
    </row>
    <row r="16" spans="1:21" ht="23.1" customHeight="1" thickBot="1">
      <c r="A16" s="34" t="s">
        <v>207</v>
      </c>
      <c r="B16" s="34"/>
      <c r="C16" s="34"/>
      <c r="D16" s="55">
        <f>SUM(D12,D15:D15)</f>
        <v>2639217</v>
      </c>
      <c r="E16" s="36"/>
      <c r="F16" s="55">
        <f>SUM(F12,F15:F15)</f>
        <v>2824819</v>
      </c>
      <c r="G16" s="37"/>
      <c r="H16" s="55">
        <f>SUM(H12,H15:H15)</f>
        <v>263922</v>
      </c>
      <c r="I16" s="36"/>
      <c r="J16" s="55">
        <f>SUM(J12,J15:J15)</f>
        <v>4779711</v>
      </c>
      <c r="K16" s="36"/>
      <c r="L16" s="55">
        <f>SUM(L12,L15:L15)</f>
        <v>-5327</v>
      </c>
      <c r="M16" s="36"/>
      <c r="N16" s="55">
        <f>SUM(N12,N15:N15)</f>
        <v>-42986</v>
      </c>
      <c r="O16" s="36"/>
      <c r="P16" s="55">
        <f>SUM(P12,P15:P15)</f>
        <v>-25362</v>
      </c>
      <c r="Q16" s="36"/>
      <c r="R16" s="55">
        <f>SUM(R12,R15:R15)</f>
        <v>-73675</v>
      </c>
      <c r="S16" s="36"/>
      <c r="T16" s="55">
        <f>SUM(T12,T15:T15)</f>
        <v>10433994</v>
      </c>
    </row>
    <row r="17" spans="1:20" ht="23.1" customHeight="1" thickTop="1">
      <c r="A17" s="34"/>
      <c r="B17" s="34"/>
      <c r="C17" s="34"/>
      <c r="D17" s="36"/>
      <c r="E17" s="36"/>
      <c r="F17" s="36"/>
      <c r="G17" s="37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</row>
    <row r="18" spans="1:20" ht="23.1" customHeight="1">
      <c r="A18" s="34" t="s">
        <v>202</v>
      </c>
      <c r="B18" s="35"/>
      <c r="C18" s="34"/>
      <c r="D18" s="36">
        <v>3518956</v>
      </c>
      <c r="E18" s="36"/>
      <c r="F18" s="36">
        <v>3175464</v>
      </c>
      <c r="G18" s="37"/>
      <c r="H18" s="36">
        <v>290499</v>
      </c>
      <c r="I18" s="36"/>
      <c r="J18" s="36">
        <v>4961408</v>
      </c>
      <c r="K18" s="36"/>
      <c r="L18" s="36">
        <v>-5420</v>
      </c>
      <c r="M18" s="36"/>
      <c r="N18" s="36">
        <v>-104139</v>
      </c>
      <c r="O18" s="36"/>
      <c r="P18" s="36">
        <v>17301</v>
      </c>
      <c r="Q18" s="36"/>
      <c r="R18" s="36">
        <f>SUM(L18:P18)</f>
        <v>-92258</v>
      </c>
      <c r="S18" s="42"/>
      <c r="T18" s="36">
        <f>SUM(B18:J18,R18)</f>
        <v>11854069</v>
      </c>
    </row>
    <row r="19" spans="1:20" ht="23.1" customHeight="1">
      <c r="A19" s="26" t="s">
        <v>85</v>
      </c>
      <c r="B19" s="35"/>
      <c r="C19" s="34"/>
      <c r="D19" s="36">
        <v>0</v>
      </c>
      <c r="E19" s="36"/>
      <c r="F19" s="36">
        <v>0</v>
      </c>
      <c r="G19" s="37"/>
      <c r="H19" s="36">
        <v>0</v>
      </c>
      <c r="I19" s="36"/>
      <c r="J19" s="48">
        <f>PL!H36</f>
        <v>201593</v>
      </c>
      <c r="K19" s="36"/>
      <c r="L19" s="48">
        <v>0</v>
      </c>
      <c r="M19" s="36"/>
      <c r="N19" s="36">
        <v>0</v>
      </c>
      <c r="O19" s="36"/>
      <c r="P19" s="36">
        <v>0</v>
      </c>
      <c r="Q19" s="36"/>
      <c r="R19" s="36">
        <f>SUM(L19:P19)</f>
        <v>0</v>
      </c>
      <c r="S19" s="36"/>
      <c r="T19" s="36">
        <f>SUM(B19:J19)+R19</f>
        <v>201593</v>
      </c>
    </row>
    <row r="20" spans="1:20" s="30" customFormat="1" ht="23.1" customHeight="1">
      <c r="A20" s="26" t="s">
        <v>86</v>
      </c>
      <c r="B20" s="33"/>
      <c r="C20" s="33"/>
      <c r="D20" s="46">
        <v>0</v>
      </c>
      <c r="E20" s="36"/>
      <c r="F20" s="46">
        <v>0</v>
      </c>
      <c r="G20" s="36"/>
      <c r="H20" s="46">
        <v>0</v>
      </c>
      <c r="I20" s="36"/>
      <c r="J20" s="46">
        <v>0</v>
      </c>
      <c r="K20" s="36"/>
      <c r="L20" s="46">
        <v>0</v>
      </c>
      <c r="M20" s="36"/>
      <c r="N20" s="41">
        <f>PL!H49</f>
        <v>14392</v>
      </c>
      <c r="O20" s="36"/>
      <c r="P20" s="41">
        <f>PL!H51</f>
        <v>531</v>
      </c>
      <c r="Q20" s="36"/>
      <c r="R20" s="41">
        <f>SUM(L20:P20)</f>
        <v>14923</v>
      </c>
      <c r="S20" s="36"/>
      <c r="T20" s="46">
        <f>SUM(B20:J20)+R20</f>
        <v>14923</v>
      </c>
    </row>
    <row r="21" spans="1:20" ht="23.1" customHeight="1">
      <c r="A21" s="26" t="s">
        <v>87</v>
      </c>
      <c r="D21" s="63">
        <f>SUM(D19:D20)</f>
        <v>0</v>
      </c>
      <c r="E21" s="36"/>
      <c r="F21" s="63">
        <f>SUM(F19:F20)</f>
        <v>0</v>
      </c>
      <c r="G21" s="36"/>
      <c r="H21" s="63">
        <f>SUM(H19:H20)</f>
        <v>0</v>
      </c>
      <c r="I21" s="36"/>
      <c r="J21" s="63">
        <f>SUM(J19:J20)</f>
        <v>201593</v>
      </c>
      <c r="K21" s="36"/>
      <c r="L21" s="63">
        <f>SUM(L19:L20)</f>
        <v>0</v>
      </c>
      <c r="M21" s="36"/>
      <c r="N21" s="63">
        <f>SUM(N19:N20)</f>
        <v>14392</v>
      </c>
      <c r="O21" s="36"/>
      <c r="P21" s="63">
        <f>SUM(P19:P20)</f>
        <v>531</v>
      </c>
      <c r="Q21" s="36"/>
      <c r="R21" s="63">
        <f>SUM(R19:R20)</f>
        <v>14923</v>
      </c>
      <c r="S21" s="36"/>
      <c r="T21" s="63">
        <f>SUM(T19:T20)</f>
        <v>216516</v>
      </c>
    </row>
    <row r="22" spans="1:20" ht="23.1" customHeight="1" thickBot="1">
      <c r="A22" s="34" t="s">
        <v>208</v>
      </c>
      <c r="B22" s="34"/>
      <c r="C22" s="34"/>
      <c r="D22" s="55">
        <f>SUM(D18,D21:D21)</f>
        <v>3518956</v>
      </c>
      <c r="E22" s="36"/>
      <c r="F22" s="55">
        <f>SUM(F18,F21:F21)</f>
        <v>3175464</v>
      </c>
      <c r="G22" s="37"/>
      <c r="H22" s="55">
        <f>SUM(H18,H21:H21)</f>
        <v>290499</v>
      </c>
      <c r="I22" s="36"/>
      <c r="J22" s="55">
        <f>SUM(J18,J21:J21)</f>
        <v>5163001</v>
      </c>
      <c r="K22" s="36"/>
      <c r="L22" s="55">
        <f>SUM(L18,L21:L21)</f>
        <v>-5420</v>
      </c>
      <c r="M22" s="36"/>
      <c r="N22" s="55">
        <f>SUM(N18,N21:N21)</f>
        <v>-89747</v>
      </c>
      <c r="O22" s="36"/>
      <c r="P22" s="55">
        <f>SUM(P18,P21:P21)</f>
        <v>17832</v>
      </c>
      <c r="Q22" s="36"/>
      <c r="R22" s="55">
        <f>SUM(R18,R21:R21)</f>
        <v>-77335</v>
      </c>
      <c r="S22" s="36"/>
      <c r="T22" s="55">
        <f>SUM(T18,T21:T21)</f>
        <v>12070585</v>
      </c>
    </row>
    <row r="23" spans="1:20" ht="23.1" customHeight="1" thickTop="1">
      <c r="A23" s="34"/>
      <c r="B23" s="34"/>
      <c r="C23" s="34"/>
      <c r="D23" s="43">
        <f>SUM(D18-BS!J86)</f>
        <v>0</v>
      </c>
      <c r="E23" s="43"/>
      <c r="F23" s="43">
        <f>SUM(F18-BS!J87)</f>
        <v>0</v>
      </c>
      <c r="G23" s="43"/>
      <c r="H23" s="43">
        <f>SUM(H18-BS!J90)</f>
        <v>0</v>
      </c>
      <c r="I23" s="43"/>
      <c r="J23" s="43">
        <f>SUM(J18-BS!J91)</f>
        <v>0</v>
      </c>
      <c r="K23" s="43"/>
      <c r="L23" s="43"/>
      <c r="M23" s="43"/>
      <c r="N23" s="43"/>
      <c r="O23" s="43"/>
      <c r="P23" s="43"/>
      <c r="Q23" s="43"/>
      <c r="R23" s="43">
        <f>R18-BS!J92</f>
        <v>0</v>
      </c>
      <c r="S23" s="43"/>
      <c r="T23" s="43">
        <f>T18-BS!J93</f>
        <v>0</v>
      </c>
    </row>
    <row r="24" spans="1:20" ht="23.1" customHeight="1">
      <c r="D24" s="43">
        <f>SUM(D22-BS!H86)</f>
        <v>0</v>
      </c>
      <c r="E24" s="43"/>
      <c r="F24" s="43">
        <f>SUM(F22-BS!H87)</f>
        <v>0</v>
      </c>
      <c r="G24" s="43"/>
      <c r="H24" s="43">
        <f>SUM(H22-BS!H90)</f>
        <v>0</v>
      </c>
      <c r="I24" s="43"/>
      <c r="J24" s="43">
        <f>SUM(J22-BS!H91)</f>
        <v>0</v>
      </c>
      <c r="K24" s="43"/>
      <c r="L24" s="43"/>
      <c r="M24" s="43"/>
      <c r="N24" s="43"/>
      <c r="O24" s="43"/>
      <c r="P24" s="43"/>
      <c r="Q24" s="43"/>
      <c r="R24" s="43">
        <f>R22-BS!H92</f>
        <v>0</v>
      </c>
      <c r="S24" s="43"/>
      <c r="T24" s="43">
        <f>SUM(T22-BS!H93)</f>
        <v>0</v>
      </c>
    </row>
    <row r="25" spans="1:20" ht="23.1" customHeight="1">
      <c r="A25" s="26" t="s">
        <v>15</v>
      </c>
    </row>
    <row r="32" spans="1:20" ht="23.1" customHeight="1">
      <c r="D32" s="26"/>
      <c r="F32" s="26"/>
      <c r="H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</row>
    <row r="33" s="26" customFormat="1" ht="23.1" customHeight="1"/>
    <row r="34" s="26" customFormat="1" ht="23.1" customHeight="1"/>
    <row r="35" s="26" customFormat="1" ht="23.1" customHeight="1"/>
    <row r="36" s="26" customFormat="1" ht="23.1" customHeight="1"/>
    <row r="37" s="26" customFormat="1" ht="23.1" customHeight="1"/>
    <row r="38" s="26" customFormat="1" ht="23.1" customHeight="1"/>
    <row r="39" s="26" customFormat="1" ht="23.1" customHeight="1"/>
    <row r="40" s="26" customFormat="1" ht="23.1" customHeight="1"/>
    <row r="41" s="26" customFormat="1" ht="23.1" customHeight="1"/>
    <row r="42" s="26" customFormat="1" ht="23.1" customHeight="1"/>
    <row r="43" s="26" customFormat="1" ht="23.1" customHeight="1"/>
    <row r="44" s="26" customFormat="1" ht="23.1" customHeight="1"/>
    <row r="45" s="26" customFormat="1" ht="23.1" customHeight="1"/>
    <row r="46" s="26" customFormat="1" ht="23.1" customHeight="1"/>
  </sheetData>
  <mergeCells count="7">
    <mergeCell ref="A2:T2"/>
    <mergeCell ref="A3:T3"/>
    <mergeCell ref="D6:T6"/>
    <mergeCell ref="H9:J9"/>
    <mergeCell ref="L7:R7"/>
    <mergeCell ref="L8:P8"/>
    <mergeCell ref="A4:T4"/>
  </mergeCells>
  <pageMargins left="0.78740157480314965" right="0.31496062992125984" top="0.78740157480314965" bottom="0.39370078740157483" header="0.19685039370078741" footer="0.19685039370078741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76ca96a-c1bb-4a33-9bb1-0e36a4ca189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F19A6A8D0C6AB47A2F180BC59635290" ma:contentTypeVersion="12" ma:contentTypeDescription="สร้างเอกสารใหม่" ma:contentTypeScope="" ma:versionID="4a695eb047c9ccd72ac928fd7bfa1678">
  <xsd:schema xmlns:xsd="http://www.w3.org/2001/XMLSchema" xmlns:xs="http://www.w3.org/2001/XMLSchema" xmlns:p="http://schemas.microsoft.com/office/2006/metadata/properties" xmlns:ns2="476ca96a-c1bb-4a33-9bb1-0e36a4ca1895" xmlns:ns3="50c908b1-f277-4340-90a9-4611d0b0f078" targetNamespace="http://schemas.microsoft.com/office/2006/metadata/properties" ma:root="true" ma:fieldsID="59c7a9a5bc7903a350cb00cd83f0df66" ns2:_="" ns3:_="">
    <xsd:import namespace="476ca96a-c1bb-4a33-9bb1-0e36a4ca189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f33820-fbed-47a7-8818-2d4525e939ff}" ma:internalName="TaxCatchAll" ma:showField="CatchAllData" ma:web="bc08fc23-5d45-424a-b1ff-a80e52dee2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906FDD-A41C-4E6A-BE20-94F0557E438E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476ca96a-c1bb-4a33-9bb1-0e36a4ca1895"/>
    <ds:schemaRef ds:uri="50c908b1-f277-4340-90a9-4611d0b0f078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3455FBB-2445-4E8F-8C69-E24D6B4338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1DA16D-D148-49B7-90D7-2107457C36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</vt:lpstr>
      <vt:lpstr>company only</vt:lpstr>
      <vt:lpstr>BS!Print_Area</vt:lpstr>
      <vt:lpstr>'company only'!Print_Area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Rinlita Niranariya</cp:lastModifiedBy>
  <cp:lastPrinted>2026-05-05T07:27:44Z</cp:lastPrinted>
  <dcterms:created xsi:type="dcterms:W3CDTF">2011-09-23T07:54:47Z</dcterms:created>
  <dcterms:modified xsi:type="dcterms:W3CDTF">2026-05-06T06:17:51Z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0x010100EF19A6A8D0C6AB47A2F180BC59635290</vt:lpwstr>
  </property>
  <property fmtid="{D5CDD505-2E9C-101B-9397-08002B2CF9AE}" pid="3" name="MediaServiceImageTags">
    <vt:lpwstr/>
  </property>
</Properties>
</file>