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ื-2569\United Paper (UTP)_2569\UTP-Q1 Mar'69\"/>
    </mc:Choice>
  </mc:AlternateContent>
  <xr:revisionPtr revIDLastSave="0" documentId="13_ncr:1_{66462501-5616-4B87-A2FF-60DBD0C6A000}" xr6:coauthVersionLast="47" xr6:coauthVersionMax="47" xr10:uidLastSave="{00000000-0000-0000-0000-000000000000}"/>
  <bookViews>
    <workbookView xWindow="-120" yWindow="-120" windowWidth="29040" windowHeight="15720" tabRatio="707" firstSheet="1" activeTab="4" xr2:uid="{00000000-000D-0000-FFFF-FFFF00000000}"/>
  </bookViews>
  <sheets>
    <sheet name="0000" sheetId="5" state="veryHidden" r:id="rId1"/>
    <sheet name="BS" sheetId="12" r:id="rId2"/>
    <sheet name="PL" sheetId="13" r:id="rId3"/>
    <sheet name="SE" sheetId="6" r:id="rId4"/>
    <sheet name="CF" sheetId="14" r:id="rId5"/>
  </sheets>
  <definedNames>
    <definedName name="_xlnm.Print_Area" localSheetId="4">CF!$A$1:$G$73</definedName>
    <definedName name="t" localSheetId="4">CF!$A$1:$F$73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4" l="1"/>
  <c r="F23" i="12"/>
  <c r="D23" i="12"/>
  <c r="D62" i="14"/>
  <c r="A42" i="14" l="1"/>
  <c r="D55" i="14" l="1"/>
  <c r="D59" i="14"/>
  <c r="L16" i="6" l="1"/>
  <c r="D15" i="12"/>
  <c r="D24" i="12" s="1"/>
  <c r="D51" i="12" l="1"/>
  <c r="D44" i="12"/>
  <c r="D52" i="12" l="1"/>
  <c r="F59" i="14" l="1"/>
  <c r="H18" i="6"/>
  <c r="F18" i="6"/>
  <c r="D18" i="6"/>
  <c r="D14" i="6"/>
  <c r="F14" i="6"/>
  <c r="H14" i="6"/>
  <c r="F15" i="12" l="1"/>
  <c r="F24" i="12" s="1"/>
  <c r="F76" i="12" l="1"/>
  <c r="F73" i="12"/>
  <c r="F72" i="12"/>
  <c r="F78" i="12" l="1"/>
  <c r="F55" i="14"/>
  <c r="D73" i="12" l="1"/>
  <c r="D72" i="12"/>
  <c r="L12" i="6"/>
  <c r="A41" i="14"/>
  <c r="F11" i="13"/>
  <c r="A61" i="12"/>
  <c r="F44" i="12"/>
  <c r="A33" i="12"/>
  <c r="F51" i="12"/>
  <c r="F70" i="12"/>
  <c r="D70" i="12"/>
  <c r="F17" i="13" l="1"/>
  <c r="F20" i="13" s="1"/>
  <c r="F22" i="13" s="1"/>
  <c r="D76" i="12"/>
  <c r="F52" i="12"/>
  <c r="F27" i="13" l="1"/>
  <c r="F25" i="13"/>
  <c r="J13" i="6" s="1"/>
  <c r="J14" i="6" s="1"/>
  <c r="F9" i="14"/>
  <c r="F32" i="14" s="1"/>
  <c r="F49" i="14" s="1"/>
  <c r="F61" i="14" s="1"/>
  <c r="F63" i="14" l="1"/>
  <c r="L13" i="6"/>
  <c r="L14" i="6" s="1"/>
  <c r="F79" i="12" l="1"/>
  <c r="D11" i="13" l="1"/>
  <c r="D17" i="13" l="1"/>
  <c r="D20" i="13" l="1"/>
  <c r="D22" i="13" l="1"/>
  <c r="D27" i="13" s="1"/>
  <c r="D9" i="14" l="1"/>
  <c r="D25" i="13"/>
  <c r="J17" i="6" s="1"/>
  <c r="D23" i="14" l="1"/>
  <c r="D32" i="14" s="1"/>
  <c r="J18" i="6"/>
  <c r="L17" i="6"/>
  <c r="D49" i="14" l="1"/>
  <c r="L18" i="6"/>
  <c r="D77" i="12"/>
  <c r="D78" i="12" s="1"/>
  <c r="D61" i="14" l="1"/>
  <c r="D63" i="14" s="1"/>
  <c r="D75" i="14" s="1"/>
  <c r="D79" i="12"/>
</calcChain>
</file>

<file path=xl/sharedStrings.xml><?xml version="1.0" encoding="utf-8"?>
<sst xmlns="http://schemas.openxmlformats.org/spreadsheetml/2006/main" count="182" uniqueCount="134">
  <si>
    <t>บริษัท  ยูไนเต็ด  เปเปอร์  จำกัด  (มหาชน)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</si>
  <si>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</si>
  <si>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</si>
  <si>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</si>
  <si>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</si>
  <si>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</si>
  <si>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</si>
  <si>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</si>
  <si>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</si>
  <si>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</si>
  <si>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</si>
  <si>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</si>
  <si>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</si>
  <si>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</si>
  <si>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</si>
  <si>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</si>
  <si>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</si>
  <si>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</si>
  <si>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</si>
  <si>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</si>
  <si>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</si>
  <si>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</si>
  <si>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</si>
  <si>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</si>
  <si>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</si>
  <si>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</si>
  <si>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</si>
  <si>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</si>
  <si>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</si>
  <si>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</si>
  <si>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</si>
  <si>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</si>
  <si>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</si>
  <si>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</si>
  <si>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</si>
  <si>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</si>
  <si>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</si>
  <si>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</si>
  <si>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</si>
  <si>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</si>
  <si>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</si>
  <si>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</si>
  <si>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</si>
  <si>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</si>
  <si>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</si>
  <si>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</si>
  <si>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</si>
  <si>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</si>
  <si>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</si>
  <si>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</si>
  <si>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</si>
  <si>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</si>
  <si>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</si>
  <si>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</si>
  <si>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</si>
  <si>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</si>
  <si>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</si>
  <si>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</si>
  <si>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</si>
  <si>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</si>
  <si>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</si>
  <si>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</si>
  <si>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</si>
  <si>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</si>
  <si>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</si>
  <si>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</si>
  <si>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</si>
  <si>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</si>
  <si>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</si>
  <si>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</si>
  <si>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</si>
  <si>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</si>
  <si>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</si>
  <si>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</si>
  <si>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</si>
  <si>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</si>
  <si>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</si>
  <si>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</si>
  <si>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     รายได้ทางการเงิน</t>
  </si>
  <si>
    <t xml:space="preserve">     รับรายได้ทางการเงิน</t>
  </si>
  <si>
    <t xml:space="preserve">ต้นทุนขาย </t>
  </si>
  <si>
    <t xml:space="preserve">รายได้จากการขาย </t>
  </si>
  <si>
    <t xml:space="preserve">     สินทรัพย์ทางการเงินหมุนเวียนอื่น</t>
  </si>
  <si>
    <t xml:space="preserve">     (กำไร) ขาดทุนที่ยังไม่เกิดขึ้นจริงจากอัตราแลกเปลี่ยน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</si>
  <si>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</si>
  <si>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ขาดทุนจากการลดมูลค่าของพัสดุและอะไหล่คงคลัง (โอนกลับ)</t>
  </si>
  <si>
    <t xml:space="preserve">     ขาดทุนจากการลดมูลค่าของสินค้าคงเหลือ (โอนกลับ)</t>
  </si>
  <si>
    <t xml:space="preserve">     ชำระหนี้สินตามสัญญาเช่า</t>
  </si>
  <si>
    <t xml:space="preserve">     จ่ายลงทุนในเงินฝากประจำ</t>
  </si>
  <si>
    <t xml:space="preserve">(หน่วย : บาท) </t>
  </si>
  <si>
    <t>งบฐานะการเงิน</t>
  </si>
  <si>
    <t>งบฐานะการเงิน  (ต่อ)</t>
  </si>
  <si>
    <t>งบการเปลี่ยนแปลงส่วนของผู้ถือหุ้น</t>
  </si>
  <si>
    <t xml:space="preserve">                          รวมสินทรัพย์หมุนเวียน</t>
  </si>
  <si>
    <t xml:space="preserve">   กิจกรรมดำเนินงาน </t>
  </si>
  <si>
    <t xml:space="preserve">     ค่าใช้จ่าย (รายได้) ภาษีเงินได้</t>
  </si>
  <si>
    <t>เงินสดรับ (จ่าย) อื่นจากกิจกรรมดำเนินงาน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</si>
  <si>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</si>
  <si>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</si>
  <si>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</si>
  <si>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</si>
  <si>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หนี้สินจากการดำเนินงานเพิ่มขึ้น (ลดลง)</t>
  </si>
  <si>
    <t>สินทรัพย์จากการดำเนินงาน (เพิ่มขึ้น) ลดลง</t>
  </si>
  <si>
    <t xml:space="preserve">รายการปรับกระทบกำไรเป็นเงินสดสุทธิได้มาจาก (ใช้ไปใน) </t>
  </si>
  <si>
    <t xml:space="preserve">     เงินฝากธนาคารที่มีภาระผูกพัน</t>
  </si>
  <si>
    <t xml:space="preserve">     ภาษีเงินได้นิติบุคคลค้างจ่าย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</si>
  <si>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</si>
  <si>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</si>
  <si>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</si>
  <si>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(ยังไม่ได้ตรวจสอบ/สอบทานแล้ว)</t>
  </si>
  <si>
    <t>2568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</si>
  <si>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</si>
  <si>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กำไรสำหรับงวด</t>
  </si>
  <si>
    <t>กำไรเบ็ดเสร็จรวมสำหรับงวด</t>
  </si>
  <si>
    <t>กำไร (ขาดทุน) เบ็ดเสร็จอื่นสำหรับงวด</t>
  </si>
  <si>
    <t>ยอดคงเหลือ ณ วันที่ 31 มีนาคม 2568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</si>
  <si>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</si>
  <si>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</si>
  <si>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</si>
  <si>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</si>
  <si>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</si>
  <si>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</si>
  <si>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2569</t>
  </si>
  <si>
    <t>ยอดคงเหลือ ณ วันที่  31 ธันวาคม 2567</t>
  </si>
  <si>
    <t>ยอดคงเหลือ ณ วันที่ 31 ธันวาคม 2568</t>
  </si>
  <si>
    <t>ยอดคงเหลือ ณ วันที่ 31 มีนาคม 2569</t>
  </si>
  <si>
    <t>4, 13</t>
  </si>
  <si>
    <t>10, 13</t>
  </si>
  <si>
    <t xml:space="preserve">     ตัดจ่ายพัสดุอะไหล่ที่สำคัญเป็นค่าใช้จ่าย</t>
  </si>
  <si>
    <t>ข้อมูลกระแสเงินสดเปิดเผยเพิ่มเติม</t>
  </si>
  <si>
    <t>รายการที่ไม่ใช่เงินสด</t>
  </si>
  <si>
    <t xml:space="preserve">          เจ้าหนี้จากการซื้อทรัพย์สิน </t>
  </si>
  <si>
    <t xml:space="preserve">          การได้มาซึ่งสินทรัพย์สิทธิการใช้ภายใต้สัญญาเช่า </t>
  </si>
  <si>
    <t xml:space="preserve">          โอนวัสดุคงคลังไปที่ดิน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</si>
</sst>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.000000_);[Blue]\(#,##0.000000\)"/>
    <numFmt numFmtId="193" formatCode="#,##0.000000000_);[Blue]\(#,##0.000000000\)"/>
    <numFmt numFmtId="194" formatCode="0.0000000000000000"/>
    <numFmt numFmtId="195" formatCode="0.00000000000000000"/>
  </numFmts>
  <fonts count="40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rgb="FF00000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MS Sans Serif"/>
      <family val="2"/>
    </font>
    <font>
      <sz val="10"/>
      <name val="MS Sans Serif"/>
    </font>
    <font>
      <sz val="10"/>
      <name val="MS Sans Serif"/>
      <family val="2"/>
      <charset val="222"/>
    </font>
    <font>
      <u/>
      <sz val="10"/>
      <color theme="10"/>
      <name val="MS Sans Serif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2">
    <xf numFmtId="0" fontId="0" fillId="0" borderId="0"/>
    <xf numFmtId="18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5" fillId="0" borderId="0"/>
    <xf numFmtId="43" fontId="3" fillId="0" borderId="0" applyFont="0" applyFill="0" applyBorder="0" applyAlignment="0" applyProtection="0"/>
    <xf numFmtId="39" fontId="4" fillId="0" borderId="0"/>
    <xf numFmtId="0" fontId="14" fillId="0" borderId="0" applyNumberFormat="0" applyFill="0" applyBorder="0" applyAlignment="0" applyProtection="0"/>
    <xf numFmtId="0" fontId="15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8" applyNumberFormat="0" applyAlignment="0" applyProtection="0"/>
    <xf numFmtId="0" fontId="21" fillId="7" borderId="11" applyNumberFormat="0" applyAlignment="0" applyProtection="0"/>
    <xf numFmtId="43" fontId="15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8" applyNumberFormat="0" applyAlignment="0" applyProtection="0"/>
    <xf numFmtId="0" fontId="28" fillId="0" borderId="10" applyNumberFormat="0" applyFill="0" applyAlignment="0" applyProtection="0"/>
    <xf numFmtId="0" fontId="29" fillId="4" borderId="0" applyNumberFormat="0" applyBorder="0" applyAlignment="0" applyProtection="0"/>
    <xf numFmtId="0" fontId="3" fillId="0" borderId="0"/>
    <xf numFmtId="0" fontId="16" fillId="0" borderId="0"/>
    <xf numFmtId="0" fontId="12" fillId="0" borderId="0"/>
    <xf numFmtId="0" fontId="17" fillId="8" borderId="12" applyNumberFormat="0" applyFont="0" applyAlignment="0" applyProtection="0"/>
    <xf numFmtId="0" fontId="30" fillId="6" borderId="9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187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6" fillId="0" borderId="0"/>
    <xf numFmtId="43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38" fillId="0" borderId="0"/>
    <xf numFmtId="0" fontId="6" fillId="0" borderId="0"/>
    <xf numFmtId="0" fontId="12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0" fontId="6" fillId="0" borderId="0"/>
    <xf numFmtId="44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</cellStyleXfs>
  <cellXfs count="150">
    <xf numFmtId="0" fontId="0" fillId="0" borderId="0" xfId="0"/>
    <xf numFmtId="188" fontId="8" fillId="0" borderId="0" xfId="4" applyNumberFormat="1" applyFont="1" applyFill="1" applyAlignment="1" applyProtection="1"/>
    <xf numFmtId="188" fontId="8" fillId="0" borderId="0" xfId="1" applyNumberFormat="1" applyFont="1" applyFill="1" applyBorder="1"/>
    <xf numFmtId="43" fontId="8" fillId="0" borderId="0" xfId="7" applyFont="1" applyFill="1"/>
    <xf numFmtId="43" fontId="8" fillId="0" borderId="0" xfId="3" applyFont="1" applyFill="1" applyAlignment="1" applyProtection="1"/>
    <xf numFmtId="43" fontId="8" fillId="0" borderId="0" xfId="3" applyFont="1" applyFill="1" applyBorder="1" applyAlignment="1"/>
    <xf numFmtId="43" fontId="8" fillId="0" borderId="0" xfId="3" quotePrefix="1" applyFont="1" applyFill="1" applyAlignment="1" applyProtection="1"/>
    <xf numFmtId="43" fontId="8" fillId="0" borderId="0" xfId="3" applyFont="1" applyFill="1" applyAlignment="1" applyProtection="1">
      <alignment horizontal="right"/>
    </xf>
    <xf numFmtId="43" fontId="8" fillId="0" borderId="0" xfId="3" applyFont="1" applyFill="1"/>
    <xf numFmtId="43" fontId="8" fillId="0" borderId="0" xfId="3" applyFont="1" applyFill="1" applyAlignment="1">
      <alignment horizontal="right"/>
    </xf>
    <xf numFmtId="43" fontId="8" fillId="0" borderId="0" xfId="3" applyFont="1" applyFill="1" applyAlignment="1"/>
    <xf numFmtId="43" fontId="8" fillId="0" borderId="0" xfId="3" applyFont="1" applyFill="1" applyBorder="1" applyAlignment="1" applyProtection="1">
      <alignment horizontal="right"/>
    </xf>
    <xf numFmtId="43" fontId="8" fillId="0" borderId="0" xfId="3" applyFont="1" applyFill="1" applyBorder="1" applyAlignment="1">
      <alignment horizontal="right"/>
    </xf>
    <xf numFmtId="187" fontId="8" fillId="0" borderId="0" xfId="3" applyNumberFormat="1" applyFont="1" applyFill="1" applyBorder="1" applyAlignment="1"/>
    <xf numFmtId="188" fontId="8" fillId="0" borderId="0" xfId="3" applyNumberFormat="1" applyFont="1" applyFill="1" applyBorder="1" applyAlignment="1"/>
    <xf numFmtId="187" fontId="8" fillId="0" borderId="0" xfId="3" applyNumberFormat="1" applyFont="1" applyFill="1" applyBorder="1" applyAlignment="1" applyProtection="1">
      <alignment horizontal="right"/>
    </xf>
    <xf numFmtId="187" fontId="8" fillId="0" borderId="0" xfId="3" applyNumberFormat="1" applyFont="1" applyFill="1" applyAlignment="1" applyProtection="1">
      <alignment horizontal="right"/>
    </xf>
    <xf numFmtId="43" fontId="8" fillId="0" borderId="0" xfId="3" applyFont="1" applyFill="1" applyAlignment="1">
      <alignment horizontal="left"/>
    </xf>
    <xf numFmtId="188" fontId="10" fillId="0" borderId="0" xfId="8" applyNumberFormat="1" applyFont="1" applyAlignment="1">
      <alignment horizontal="center"/>
    </xf>
    <xf numFmtId="188" fontId="10" fillId="0" borderId="0" xfId="8" applyNumberFormat="1" applyFont="1"/>
    <xf numFmtId="188" fontId="8" fillId="0" borderId="0" xfId="0" applyNumberFormat="1" applyFont="1"/>
    <xf numFmtId="188" fontId="10" fillId="0" borderId="0" xfId="0" applyNumberFormat="1" applyFont="1"/>
    <xf numFmtId="188" fontId="11" fillId="0" borderId="0" xfId="8" applyNumberFormat="1" applyFont="1" applyAlignment="1">
      <alignment horizontal="center"/>
    </xf>
    <xf numFmtId="188" fontId="9" fillId="0" borderId="0" xfId="0" applyNumberFormat="1" applyFont="1"/>
    <xf numFmtId="191" fontId="8" fillId="0" borderId="0" xfId="0" applyNumberFormat="1" applyFont="1" applyAlignment="1" applyProtection="1">
      <alignment horizontal="right"/>
      <protection hidden="1"/>
    </xf>
    <xf numFmtId="188" fontId="9" fillId="0" borderId="0" xfId="8" applyNumberFormat="1" applyFont="1" applyAlignment="1">
      <alignment horizontal="center"/>
    </xf>
    <xf numFmtId="188" fontId="8" fillId="0" borderId="0" xfId="8" applyNumberFormat="1" applyFont="1"/>
    <xf numFmtId="190" fontId="8" fillId="0" borderId="0" xfId="0" quotePrefix="1" applyNumberFormat="1" applyFont="1" applyAlignment="1">
      <alignment horizontal="center"/>
    </xf>
    <xf numFmtId="188" fontId="9" fillId="0" borderId="0" xfId="8" applyNumberFormat="1" applyFont="1"/>
    <xf numFmtId="0" fontId="8" fillId="0" borderId="0" xfId="8" applyNumberFormat="1" applyFont="1" applyAlignment="1">
      <alignment horizontal="center"/>
    </xf>
    <xf numFmtId="0" fontId="9" fillId="0" borderId="0" xfId="8" applyNumberFormat="1" applyFont="1" applyAlignment="1">
      <alignment horizontal="center"/>
    </xf>
    <xf numFmtId="0" fontId="8" fillId="0" borderId="0" xfId="8" quotePrefix="1" applyNumberFormat="1" applyFont="1"/>
    <xf numFmtId="0" fontId="8" fillId="0" borderId="0" xfId="8" applyNumberFormat="1" applyFont="1"/>
    <xf numFmtId="188" fontId="10" fillId="0" borderId="0" xfId="8" applyNumberFormat="1" applyFont="1" applyAlignment="1">
      <alignment horizontal="left"/>
    </xf>
    <xf numFmtId="0" fontId="9" fillId="0" borderId="0" xfId="8" applyNumberFormat="1" applyFont="1"/>
    <xf numFmtId="49" fontId="8" fillId="0" borderId="0" xfId="0" applyNumberFormat="1" applyFont="1"/>
    <xf numFmtId="49" fontId="9" fillId="0" borderId="0" xfId="8" applyNumberFormat="1" applyFont="1"/>
    <xf numFmtId="49" fontId="8" fillId="0" borderId="0" xfId="8" applyNumberFormat="1" applyFont="1"/>
    <xf numFmtId="188" fontId="8" fillId="0" borderId="0" xfId="8" applyNumberFormat="1" applyFont="1" applyAlignment="1">
      <alignment horizontal="right"/>
    </xf>
    <xf numFmtId="192" fontId="8" fillId="0" borderId="0" xfId="8" applyNumberFormat="1" applyFont="1"/>
    <xf numFmtId="40" fontId="8" fillId="0" borderId="0" xfId="8" applyNumberFormat="1" applyFont="1" applyAlignment="1">
      <alignment vertical="center"/>
    </xf>
    <xf numFmtId="40" fontId="8" fillId="0" borderId="0" xfId="8" applyNumberFormat="1" applyFont="1"/>
    <xf numFmtId="188" fontId="8" fillId="0" borderId="0" xfId="8" applyNumberFormat="1" applyFont="1" applyAlignment="1">
      <alignment horizontal="center"/>
    </xf>
    <xf numFmtId="49" fontId="10" fillId="0" borderId="0" xfId="8" applyNumberFormat="1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9" fillId="0" borderId="0" xfId="8" quotePrefix="1" applyNumberFormat="1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188" fontId="8" fillId="0" borderId="0" xfId="0" applyNumberFormat="1" applyFont="1" applyAlignment="1">
      <alignment horizontal="right"/>
    </xf>
    <xf numFmtId="49" fontId="8" fillId="0" borderId="0" xfId="8" applyNumberFormat="1" applyFont="1" applyAlignment="1">
      <alignment horizontal="left"/>
    </xf>
    <xf numFmtId="49" fontId="8" fillId="0" borderId="0" xfId="8" quotePrefix="1" applyNumberFormat="1" applyFont="1" applyAlignment="1">
      <alignment horizontal="left"/>
    </xf>
    <xf numFmtId="0" fontId="9" fillId="0" borderId="0" xfId="8" quotePrefix="1" applyNumberFormat="1" applyFont="1"/>
    <xf numFmtId="0" fontId="9" fillId="0" borderId="0" xfId="8" quotePrefix="1" applyNumberFormat="1" applyFont="1" applyAlignment="1">
      <alignment horizontal="right"/>
    </xf>
    <xf numFmtId="0" fontId="8" fillId="0" borderId="0" xfId="8" quotePrefix="1" applyNumberFormat="1" applyFont="1" applyAlignment="1">
      <alignment horizontal="right"/>
    </xf>
    <xf numFmtId="0" fontId="9" fillId="0" borderId="0" xfId="8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0" fontId="9" fillId="0" borderId="0" xfId="8" quotePrefix="1" applyNumberFormat="1" applyFont="1" applyAlignment="1">
      <alignment horizontal="center"/>
    </xf>
    <xf numFmtId="187" fontId="8" fillId="0" borderId="0" xfId="3" applyNumberFormat="1" applyFont="1" applyFill="1" applyAlignment="1">
      <alignment horizontal="right"/>
    </xf>
    <xf numFmtId="188" fontId="10" fillId="0" borderId="0" xfId="8" applyNumberFormat="1" applyFont="1" applyAlignment="1">
      <alignment horizontal="center" vertical="center"/>
    </xf>
    <xf numFmtId="188" fontId="10" fillId="0" borderId="0" xfId="0" applyNumberFormat="1" applyFont="1" applyAlignment="1">
      <alignment vertical="center"/>
    </xf>
    <xf numFmtId="188" fontId="8" fillId="0" borderId="0" xfId="0" applyNumberFormat="1" applyFont="1" applyAlignment="1">
      <alignment vertical="center"/>
    </xf>
    <xf numFmtId="188" fontId="8" fillId="0" borderId="0" xfId="8" applyNumberFormat="1" applyFont="1" applyAlignment="1">
      <alignment horizontal="center" vertical="center"/>
    </xf>
    <xf numFmtId="188" fontId="8" fillId="0" borderId="0" xfId="8" applyNumberFormat="1" applyFont="1" applyAlignment="1">
      <alignment vertical="center"/>
    </xf>
    <xf numFmtId="188" fontId="8" fillId="0" borderId="0" xfId="8" quotePrefix="1" applyNumberFormat="1" applyFont="1" applyAlignment="1">
      <alignment horizontal="center"/>
    </xf>
    <xf numFmtId="188" fontId="8" fillId="0" borderId="0" xfId="8" quotePrefix="1" applyNumberFormat="1" applyFont="1"/>
    <xf numFmtId="187" fontId="8" fillId="0" borderId="0" xfId="8" applyNumberFormat="1" applyFont="1"/>
    <xf numFmtId="188" fontId="8" fillId="0" borderId="0" xfId="4" applyNumberFormat="1" applyFont="1" applyFill="1"/>
    <xf numFmtId="194" fontId="8" fillId="0" borderId="0" xfId="0" applyNumberFormat="1" applyFont="1"/>
    <xf numFmtId="0" fontId="8" fillId="0" borderId="0" xfId="0" applyFont="1"/>
    <xf numFmtId="195" fontId="8" fillId="0" borderId="0" xfId="0" applyNumberFormat="1" applyFont="1"/>
    <xf numFmtId="10" fontId="8" fillId="0" borderId="0" xfId="58" applyNumberFormat="1" applyFont="1" applyFill="1"/>
    <xf numFmtId="43" fontId="8" fillId="0" borderId="0" xfId="7" applyFont="1" applyFill="1" applyBorder="1"/>
    <xf numFmtId="43" fontId="8" fillId="0" borderId="0" xfId="7" applyFont="1" applyFill="1" applyBorder="1" applyAlignment="1">
      <alignment horizontal="right"/>
    </xf>
    <xf numFmtId="188" fontId="9" fillId="0" borderId="0" xfId="0" applyNumberFormat="1" applyFont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188" fontId="8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center" vertical="center"/>
    </xf>
    <xf numFmtId="43" fontId="8" fillId="0" borderId="0" xfId="7" applyFont="1" applyFill="1" applyAlignment="1">
      <alignment horizontal="center"/>
    </xf>
    <xf numFmtId="188" fontId="10" fillId="0" borderId="0" xfId="0" applyNumberFormat="1" applyFont="1" applyAlignment="1">
      <alignment horizontal="right"/>
    </xf>
    <xf numFmtId="43" fontId="8" fillId="0" borderId="1" xfId="7" applyFont="1" applyFill="1" applyBorder="1" applyAlignment="1">
      <alignment horizontal="center"/>
    </xf>
    <xf numFmtId="188" fontId="11" fillId="0" borderId="0" xfId="0" applyNumberFormat="1" applyFont="1" applyAlignment="1">
      <alignment horizontal="center"/>
    </xf>
    <xf numFmtId="188" fontId="9" fillId="0" borderId="0" xfId="0" quotePrefix="1" applyNumberFormat="1" applyFont="1" applyAlignment="1">
      <alignment horizontal="center"/>
    </xf>
    <xf numFmtId="188" fontId="8" fillId="0" borderId="0" xfId="0" quotePrefix="1" applyNumberFormat="1" applyFont="1" applyAlignment="1">
      <alignment horizontal="left"/>
    </xf>
    <xf numFmtId="188" fontId="8" fillId="0" borderId="0" xfId="5" applyNumberFormat="1" applyFont="1"/>
    <xf numFmtId="189" fontId="8" fillId="0" borderId="0" xfId="6" applyNumberFormat="1" applyFont="1"/>
    <xf numFmtId="188" fontId="8" fillId="0" borderId="0" xfId="8" applyNumberFormat="1" applyFont="1" applyAlignment="1">
      <alignment horizontal="left"/>
    </xf>
    <xf numFmtId="0" fontId="9" fillId="0" borderId="0" xfId="0" quotePrefix="1" applyFont="1" applyAlignment="1">
      <alignment horizontal="center"/>
    </xf>
    <xf numFmtId="39" fontId="8" fillId="0" borderId="0" xfId="5" applyNumberFormat="1" applyFont="1"/>
    <xf numFmtId="39" fontId="10" fillId="0" borderId="0" xfId="5" applyNumberFormat="1" applyFont="1"/>
    <xf numFmtId="39" fontId="8" fillId="0" borderId="0" xfId="0" applyNumberFormat="1" applyFont="1" applyAlignment="1">
      <alignment vertical="center"/>
    </xf>
    <xf numFmtId="39" fontId="8" fillId="0" borderId="0" xfId="8" applyFont="1"/>
    <xf numFmtId="189" fontId="8" fillId="0" borderId="0" xfId="8" applyNumberFormat="1" applyFont="1" applyAlignment="1">
      <alignment vertical="center"/>
    </xf>
    <xf numFmtId="189" fontId="8" fillId="0" borderId="0" xfId="6" applyNumberFormat="1" applyFont="1" applyAlignment="1" applyProtection="1">
      <alignment horizontal="right" vertical="center"/>
      <protection hidden="1"/>
    </xf>
    <xf numFmtId="189" fontId="8" fillId="0" borderId="0" xfId="5" applyNumberFormat="1" applyFont="1"/>
    <xf numFmtId="190" fontId="10" fillId="0" borderId="0" xfId="0" quotePrefix="1" applyNumberFormat="1" applyFont="1" applyAlignment="1">
      <alignment horizontal="center"/>
    </xf>
    <xf numFmtId="43" fontId="8" fillId="0" borderId="2" xfId="7" applyFont="1" applyFill="1" applyBorder="1" applyAlignment="1" applyProtection="1">
      <alignment horizontal="right"/>
    </xf>
    <xf numFmtId="43" fontId="8" fillId="0" borderId="2" xfId="3" applyFont="1" applyFill="1" applyBorder="1" applyAlignment="1" applyProtection="1">
      <alignment horizontal="right"/>
    </xf>
    <xf numFmtId="43" fontId="8" fillId="0" borderId="4" xfId="7" applyFont="1" applyFill="1" applyBorder="1" applyAlignment="1" applyProtection="1">
      <alignment horizontal="right"/>
    </xf>
    <xf numFmtId="43" fontId="8" fillId="0" borderId="2" xfId="7" applyFont="1" applyFill="1" applyBorder="1" applyAlignment="1">
      <alignment horizontal="right"/>
    </xf>
    <xf numFmtId="43" fontId="8" fillId="0" borderId="2" xfId="3" applyFont="1" applyFill="1" applyBorder="1" applyAlignment="1">
      <alignment horizontal="right"/>
    </xf>
    <xf numFmtId="188" fontId="8" fillId="0" borderId="3" xfId="8" applyNumberFormat="1" applyFont="1" applyBorder="1"/>
    <xf numFmtId="43" fontId="8" fillId="0" borderId="0" xfId="7" applyFont="1" applyFill="1" applyBorder="1" applyAlignment="1"/>
    <xf numFmtId="193" fontId="8" fillId="0" borderId="0" xfId="3" applyNumberFormat="1" applyFont="1" applyFill="1" applyBorder="1" applyAlignment="1"/>
    <xf numFmtId="43" fontId="8" fillId="0" borderId="2" xfId="7" applyFont="1" applyFill="1" applyBorder="1" applyAlignment="1"/>
    <xf numFmtId="43" fontId="8" fillId="0" borderId="3" xfId="7" applyFont="1" applyFill="1" applyBorder="1" applyAlignment="1"/>
    <xf numFmtId="188" fontId="10" fillId="0" borderId="0" xfId="8" quotePrefix="1" applyNumberFormat="1" applyFont="1" applyAlignment="1">
      <alignment horizontal="center"/>
    </xf>
    <xf numFmtId="187" fontId="8" fillId="0" borderId="1" xfId="8" applyNumberFormat="1" applyFont="1" applyBorder="1"/>
    <xf numFmtId="187" fontId="8" fillId="0" borderId="2" xfId="8" applyNumberFormat="1" applyFont="1" applyBorder="1"/>
    <xf numFmtId="187" fontId="8" fillId="0" borderId="1" xfId="4" applyNumberFormat="1" applyFont="1" applyFill="1" applyBorder="1" applyAlignment="1" applyProtection="1"/>
    <xf numFmtId="187" fontId="8" fillId="0" borderId="3" xfId="4" applyNumberFormat="1" applyFont="1" applyFill="1" applyBorder="1" applyAlignment="1" applyProtection="1"/>
    <xf numFmtId="187" fontId="8" fillId="0" borderId="4" xfId="8" applyNumberFormat="1" applyFont="1" applyBorder="1"/>
    <xf numFmtId="39" fontId="10" fillId="0" borderId="0" xfId="8" applyFont="1" applyAlignment="1">
      <alignment horizontal="left"/>
    </xf>
    <xf numFmtId="39" fontId="8" fillId="0" borderId="0" xfId="8" applyFont="1" applyAlignment="1">
      <alignment horizontal="left"/>
    </xf>
    <xf numFmtId="189" fontId="8" fillId="0" borderId="0" xfId="8" applyNumberFormat="1" applyFont="1"/>
    <xf numFmtId="39" fontId="9" fillId="0" borderId="0" xfId="8" applyFont="1" applyAlignment="1">
      <alignment horizontal="left"/>
    </xf>
    <xf numFmtId="187" fontId="8" fillId="0" borderId="0" xfId="5" applyNumberFormat="1" applyFont="1"/>
    <xf numFmtId="189" fontId="10" fillId="0" borderId="0" xfId="8" quotePrefix="1" applyNumberFormat="1" applyFont="1" applyAlignment="1">
      <alignment horizontal="center" vertical="center"/>
    </xf>
    <xf numFmtId="189" fontId="10" fillId="0" borderId="0" xfId="8" applyNumberFormat="1" applyFont="1" applyAlignment="1">
      <alignment horizontal="center" vertical="center"/>
    </xf>
    <xf numFmtId="187" fontId="8" fillId="0" borderId="1" xfId="5" applyNumberFormat="1" applyFont="1" applyBorder="1"/>
    <xf numFmtId="49" fontId="9" fillId="0" borderId="0" xfId="0" applyNumberFormat="1" applyFont="1"/>
    <xf numFmtId="49" fontId="11" fillId="0" borderId="0" xfId="8" applyNumberFormat="1" applyFont="1"/>
    <xf numFmtId="49" fontId="9" fillId="0" borderId="0" xfId="8" applyNumberFormat="1" applyFont="1" applyAlignment="1">
      <alignment horizontal="center"/>
    </xf>
    <xf numFmtId="188" fontId="9" fillId="0" borderId="0" xfId="8" quotePrefix="1" applyNumberFormat="1" applyFont="1"/>
    <xf numFmtId="43" fontId="8" fillId="0" borderId="0" xfId="7" applyFont="1"/>
    <xf numFmtId="187" fontId="8" fillId="0" borderId="0" xfId="0" applyNumberFormat="1" applyFont="1" applyAlignment="1">
      <alignment horizontal="center"/>
    </xf>
    <xf numFmtId="187" fontId="8" fillId="0" borderId="0" xfId="0" quotePrefix="1" applyNumberFormat="1" applyFont="1" applyAlignment="1">
      <alignment horizontal="center"/>
    </xf>
    <xf numFmtId="187" fontId="8" fillId="0" borderId="2" xfId="0" applyNumberFormat="1" applyFont="1" applyBorder="1" applyAlignment="1">
      <alignment horizontal="center"/>
    </xf>
    <xf numFmtId="187" fontId="8" fillId="0" borderId="4" xfId="0" applyNumberFormat="1" applyFont="1" applyBorder="1" applyAlignment="1">
      <alignment horizontal="center"/>
    </xf>
    <xf numFmtId="187" fontId="8" fillId="0" borderId="2" xfId="3" applyNumberFormat="1" applyFont="1" applyFill="1" applyBorder="1" applyAlignment="1">
      <alignment horizontal="right"/>
    </xf>
    <xf numFmtId="188" fontId="8" fillId="0" borderId="3" xfId="8" applyNumberFormat="1" applyFont="1" applyBorder="1" applyAlignment="1">
      <alignment horizontal="right"/>
    </xf>
    <xf numFmtId="187" fontId="8" fillId="0" borderId="0" xfId="3" applyNumberFormat="1" applyFont="1" applyFill="1" applyBorder="1" applyAlignment="1">
      <alignment horizontal="right"/>
    </xf>
    <xf numFmtId="187" fontId="8" fillId="0" borderId="0" xfId="8" applyNumberFormat="1" applyFont="1" applyAlignment="1">
      <alignment horizontal="right"/>
    </xf>
    <xf numFmtId="187" fontId="8" fillId="0" borderId="2" xfId="8" applyNumberFormat="1" applyFont="1" applyBorder="1" applyAlignment="1">
      <alignment horizontal="right"/>
    </xf>
    <xf numFmtId="188" fontId="8" fillId="0" borderId="4" xfId="8" applyNumberFormat="1" applyFont="1" applyBorder="1" applyAlignment="1">
      <alignment horizontal="right"/>
    </xf>
    <xf numFmtId="187" fontId="8" fillId="0" borderId="1" xfId="4" applyNumberFormat="1" applyFont="1" applyFill="1" applyBorder="1"/>
    <xf numFmtId="187" fontId="8" fillId="0" borderId="3" xfId="4" applyNumberFormat="1" applyFont="1" applyFill="1" applyBorder="1"/>
    <xf numFmtId="189" fontId="8" fillId="0" borderId="0" xfId="1" applyNumberFormat="1" applyFont="1"/>
    <xf numFmtId="187" fontId="8" fillId="0" borderId="4" xfId="3" applyNumberFormat="1" applyFont="1" applyBorder="1" applyAlignment="1">
      <alignment horizontal="right"/>
    </xf>
    <xf numFmtId="187" fontId="8" fillId="0" borderId="0" xfId="3" applyNumberFormat="1" applyFont="1" applyAlignment="1">
      <alignment horizontal="right"/>
    </xf>
    <xf numFmtId="187" fontId="8" fillId="0" borderId="2" xfId="3" applyNumberFormat="1" applyFont="1" applyBorder="1" applyAlignment="1">
      <alignment horizontal="right"/>
    </xf>
    <xf numFmtId="189" fontId="8" fillId="0" borderId="2" xfId="1" applyNumberFormat="1" applyFont="1" applyBorder="1"/>
    <xf numFmtId="43" fontId="8" fillId="0" borderId="0" xfId="3" applyFont="1"/>
    <xf numFmtId="39" fontId="8" fillId="0" borderId="0" xfId="8" applyFont="1" applyAlignment="1">
      <alignment horizontal="center" vertical="center"/>
    </xf>
    <xf numFmtId="39" fontId="10" fillId="0" borderId="0" xfId="8" applyFont="1" applyAlignment="1">
      <alignment horizontal="center" vertical="center"/>
    </xf>
    <xf numFmtId="39" fontId="10" fillId="0" borderId="0" xfId="8" applyFont="1" applyAlignment="1">
      <alignment horizontal="center"/>
    </xf>
    <xf numFmtId="188" fontId="10" fillId="0" borderId="0" xfId="8" applyNumberFormat="1" applyFont="1" applyAlignment="1">
      <alignment horizontal="center"/>
    </xf>
    <xf numFmtId="188" fontId="10" fillId="0" borderId="0" xfId="8" applyNumberFormat="1" applyFont="1" applyAlignment="1">
      <alignment horizontal="center" vertical="center"/>
    </xf>
    <xf numFmtId="188" fontId="8" fillId="0" borderId="0" xfId="8" applyNumberFormat="1" applyFont="1" applyAlignment="1">
      <alignment horizontal="center" vertical="center"/>
    </xf>
    <xf numFmtId="188" fontId="8" fillId="0" borderId="1" xfId="0" applyNumberFormat="1" applyFont="1" applyBorder="1" applyAlignment="1">
      <alignment horizontal="center"/>
    </xf>
  </cellXfs>
  <cellStyles count="122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 11" xfId="70" xr:uid="{00000000-0005-0000-0000-00001C000000}"/>
    <cellStyle name="Comma 2" xfId="1" xr:uid="{00000000-0005-0000-0000-00001D000000}"/>
    <cellStyle name="Comma 2 2" xfId="39" xr:uid="{00000000-0005-0000-0000-00001E000000}"/>
    <cellStyle name="Comma 2 2 2" xfId="71" xr:uid="{00000000-0005-0000-0000-00001F000000}"/>
    <cellStyle name="Comma 2 2 2 2" xfId="83" xr:uid="{00000000-0005-0000-0000-000020000000}"/>
    <cellStyle name="Comma 2 2 3" xfId="82" xr:uid="{00000000-0005-0000-0000-000021000000}"/>
    <cellStyle name="Comma 2 2 4" xfId="77" xr:uid="{00000000-0005-0000-0000-000022000000}"/>
    <cellStyle name="Comma 2 3" xfId="40" xr:uid="{00000000-0005-0000-0000-000023000000}"/>
    <cellStyle name="Comma 2 3 2" xfId="84" xr:uid="{00000000-0005-0000-0000-000024000000}"/>
    <cellStyle name="Comma 2 3 3" xfId="66" xr:uid="{00000000-0005-0000-0000-000025000000}"/>
    <cellStyle name="Comma 2 4" xfId="85" xr:uid="{00000000-0005-0000-0000-000026000000}"/>
    <cellStyle name="Comma 2 5" xfId="81" xr:uid="{00000000-0005-0000-0000-000027000000}"/>
    <cellStyle name="Comma 2 6" xfId="62" xr:uid="{00000000-0005-0000-0000-000028000000}"/>
    <cellStyle name="Comma 3" xfId="2" xr:uid="{00000000-0005-0000-0000-000029000000}"/>
    <cellStyle name="Comma 3 2" xfId="86" xr:uid="{00000000-0005-0000-0000-00002A000000}"/>
    <cellStyle name="Comma 3 3" xfId="72" xr:uid="{00000000-0005-0000-0000-00002B000000}"/>
    <cellStyle name="Comma 3 3 2" xfId="41" xr:uid="{00000000-0005-0000-0000-00002C000000}"/>
    <cellStyle name="Comma 3 4" xfId="114" xr:uid="{85292997-408E-4667-9C3E-AFAF89D004F5}"/>
    <cellStyle name="Comma 4" xfId="3" xr:uid="{00000000-0005-0000-0000-00002D000000}"/>
    <cellStyle name="Comma 4 2" xfId="87" xr:uid="{00000000-0005-0000-0000-00002E000000}"/>
    <cellStyle name="Comma 4 3" xfId="74" xr:uid="{00000000-0005-0000-0000-00002F000000}"/>
    <cellStyle name="Comma 4 4" xfId="115" xr:uid="{1CAB18C6-C553-4218-9025-BC19588913D9}"/>
    <cellStyle name="Comma 5" xfId="4" xr:uid="{00000000-0005-0000-0000-000030000000}"/>
    <cellStyle name="Comma 5 2" xfId="65" xr:uid="{00000000-0005-0000-0000-000031000000}"/>
    <cellStyle name="Comma 5 2 2" xfId="120" xr:uid="{1362C447-7754-49F6-9EE3-223923F866A5}"/>
    <cellStyle name="Comma 5 3" xfId="116" xr:uid="{6EDFB504-CBD1-4794-A3F7-FE7D90B55843}"/>
    <cellStyle name="Comma 6" xfId="38" xr:uid="{00000000-0005-0000-0000-000032000000}"/>
    <cellStyle name="Comma 6 2" xfId="113" xr:uid="{00000000-0005-0000-0000-000033000000}"/>
    <cellStyle name="Comma 7" xfId="60" xr:uid="{00000000-0005-0000-0000-000034000000}"/>
    <cellStyle name="Comma 8" xfId="88" xr:uid="{00000000-0005-0000-0000-000035000000}"/>
    <cellStyle name="Explanatory Text 2" xfId="42" xr:uid="{00000000-0005-0000-0000-000036000000}"/>
    <cellStyle name="Good 2" xfId="43" xr:uid="{00000000-0005-0000-0000-000037000000}"/>
    <cellStyle name="Heading 1 2" xfId="44" xr:uid="{00000000-0005-0000-0000-000038000000}"/>
    <cellStyle name="Heading 2 2" xfId="45" xr:uid="{00000000-0005-0000-0000-000039000000}"/>
    <cellStyle name="Heading 3 2" xfId="46" xr:uid="{00000000-0005-0000-0000-00003A000000}"/>
    <cellStyle name="Heading 4 2" xfId="47" xr:uid="{00000000-0005-0000-0000-00003B000000}"/>
    <cellStyle name="Hyperlink 2" xfId="89" xr:uid="{00000000-0005-0000-0000-00003C000000}"/>
    <cellStyle name="Input 2" xfId="48" xr:uid="{00000000-0005-0000-0000-00003D000000}"/>
    <cellStyle name="Linked Cell 2" xfId="49" xr:uid="{00000000-0005-0000-0000-00003E000000}"/>
    <cellStyle name="Neutral 2" xfId="50" xr:uid="{00000000-0005-0000-0000-00003F000000}"/>
    <cellStyle name="Normal 10" xfId="69" xr:uid="{00000000-0005-0000-0000-000041000000}"/>
    <cellStyle name="Normal 11 2" xfId="51" xr:uid="{00000000-0005-0000-0000-000042000000}"/>
    <cellStyle name="Normal 18 2" xfId="90" xr:uid="{00000000-0005-0000-0000-000043000000}"/>
    <cellStyle name="Normal 2" xfId="5" xr:uid="{00000000-0005-0000-0000-000044000000}"/>
    <cellStyle name="Normal 2 2" xfId="52" xr:uid="{00000000-0005-0000-0000-000045000000}"/>
    <cellStyle name="Normal 2 2 2" xfId="92" xr:uid="{00000000-0005-0000-0000-000046000000}"/>
    <cellStyle name="Normal 2 2 3" xfId="76" xr:uid="{00000000-0005-0000-0000-000047000000}"/>
    <cellStyle name="Normal 2 3" xfId="68" xr:uid="{00000000-0005-0000-0000-000048000000}"/>
    <cellStyle name="Normal 2 3 2" xfId="93" xr:uid="{00000000-0005-0000-0000-000049000000}"/>
    <cellStyle name="Normal 2 4" xfId="94" xr:uid="{00000000-0005-0000-0000-00004A000000}"/>
    <cellStyle name="Normal 2 5" xfId="91" xr:uid="{00000000-0005-0000-0000-00004B000000}"/>
    <cellStyle name="Normal 2 6" xfId="61" xr:uid="{00000000-0005-0000-0000-00004C000000}"/>
    <cellStyle name="Normal 27" xfId="53" xr:uid="{00000000-0005-0000-0000-00004D000000}"/>
    <cellStyle name="Normal 3" xfId="6" xr:uid="{00000000-0005-0000-0000-00004E000000}"/>
    <cellStyle name="Normal 3 2" xfId="95" xr:uid="{00000000-0005-0000-0000-00004F000000}"/>
    <cellStyle name="Normal 3 3" xfId="67" xr:uid="{00000000-0005-0000-0000-000050000000}"/>
    <cellStyle name="Normal 3 3 2" xfId="121" xr:uid="{8835CA12-B96C-478B-9026-3E99A38479A6}"/>
    <cellStyle name="Normal 3 4" xfId="117" xr:uid="{F80B6503-574C-4303-B85B-3DC676E57EA0}"/>
    <cellStyle name="Normal 4" xfId="10" xr:uid="{00000000-0005-0000-0000-000051000000}"/>
    <cellStyle name="Normal 4 2" xfId="97" xr:uid="{00000000-0005-0000-0000-000052000000}"/>
    <cellStyle name="Normal 4 3" xfId="96" xr:uid="{00000000-0005-0000-0000-000053000000}"/>
    <cellStyle name="Normal 4 4" xfId="73" xr:uid="{00000000-0005-0000-0000-000054000000}"/>
    <cellStyle name="Normal 5" xfId="75" xr:uid="{00000000-0005-0000-0000-000055000000}"/>
    <cellStyle name="Normal 5 2" xfId="99" xr:uid="{00000000-0005-0000-0000-000056000000}"/>
    <cellStyle name="Normal 5 3" xfId="98" xr:uid="{00000000-0005-0000-0000-000057000000}"/>
    <cellStyle name="Normal 6" xfId="64" xr:uid="{00000000-0005-0000-0000-000058000000}"/>
    <cellStyle name="Normal 6 2" xfId="100" xr:uid="{00000000-0005-0000-0000-000059000000}"/>
    <cellStyle name="Normal 6 3" xfId="119" xr:uid="{C845972D-BA10-4A70-8DF3-8F0836C2808A}"/>
    <cellStyle name="Normal 7" xfId="112" xr:uid="{00000000-0005-0000-0000-00005A000000}"/>
    <cellStyle name="Normal 8" xfId="59" xr:uid="{00000000-0005-0000-0000-00005B000000}"/>
    <cellStyle name="Note 2" xfId="54" xr:uid="{00000000-0005-0000-0000-00005C000000}"/>
    <cellStyle name="Output 2" xfId="55" xr:uid="{00000000-0005-0000-0000-00005D000000}"/>
    <cellStyle name="Percent 2" xfId="78" xr:uid="{00000000-0005-0000-0000-00005F000000}"/>
    <cellStyle name="Percent 2 2" xfId="103" xr:uid="{00000000-0005-0000-0000-000060000000}"/>
    <cellStyle name="Percent 2 3" xfId="104" xr:uid="{00000000-0005-0000-0000-000061000000}"/>
    <cellStyle name="Percent 2 4" xfId="102" xr:uid="{00000000-0005-0000-0000-000062000000}"/>
    <cellStyle name="Percent 3" xfId="105" xr:uid="{00000000-0005-0000-0000-000063000000}"/>
    <cellStyle name="Percent 4" xfId="63" xr:uid="{00000000-0005-0000-0000-000064000000}"/>
    <cellStyle name="Percent 5" xfId="118" xr:uid="{16A2AC41-0EF9-429F-929C-EBAA24CD1CA0}"/>
    <cellStyle name="Total 2" xfId="56" xr:uid="{00000000-0005-0000-0000-000065000000}"/>
    <cellStyle name="Warning Text 2" xfId="57" xr:uid="{00000000-0005-0000-0000-000066000000}"/>
    <cellStyle name="จุลภาค" xfId="7" builtinId="3"/>
    <cellStyle name="จุลภาค 2" xfId="107" xr:uid="{00000000-0005-0000-0000-000067000000}"/>
    <cellStyle name="จุลภาค 3" xfId="108" xr:uid="{00000000-0005-0000-0000-000068000000}"/>
    <cellStyle name="จุลภาค 4" xfId="80" xr:uid="{00000000-0005-0000-0000-000069000000}"/>
    <cellStyle name="ชื่อเรื่อง" xfId="9" builtinId="15" customBuiltin="1"/>
    <cellStyle name="ปกติ" xfId="0" builtinId="0"/>
    <cellStyle name="ปกติ 2" xfId="109" xr:uid="{00000000-0005-0000-0000-00006B000000}"/>
    <cellStyle name="ปกติ 3" xfId="110" xr:uid="{00000000-0005-0000-0000-00006C000000}"/>
    <cellStyle name="ปกติ 4" xfId="79" xr:uid="{00000000-0005-0000-0000-00006D000000}"/>
    <cellStyle name="ปกติ_Sheet1" xfId="8" xr:uid="{00000000-0005-0000-0000-00006E000000}"/>
    <cellStyle name="เปอร์เซ็นต์" xfId="58" builtinId="5"/>
    <cellStyle name="เปอร์เซ็นต์ 2" xfId="106" xr:uid="{00000000-0005-0000-0000-00006F000000}"/>
    <cellStyle name="เปอร์เซ็นต์ 3" xfId="101" xr:uid="{00000000-0005-0000-0000-000070000000}"/>
    <cellStyle name="สกุลเงิน 2" xfId="111" xr:uid="{00000000-0005-0000-0000-00007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ColWidth="9"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6"/>
  <sheetViews>
    <sheetView view="pageBreakPreview" zoomScale="90" zoomScaleNormal="90" zoomScaleSheetLayoutView="90" workbookViewId="0">
      <selection activeCell="A92" sqref="A92"/>
    </sheetView>
  </sheetViews>
  <sheetFormatPr defaultColWidth="9" defaultRowHeight="24" customHeight="1" x14ac:dyDescent="0.45"/>
  <cols>
    <col min="1" max="1" width="49.42578125" style="20" customWidth="1"/>
    <col min="2" max="2" width="9.7109375" style="23" customWidth="1"/>
    <col min="3" max="3" width="2" style="20" customWidth="1"/>
    <col min="4" max="4" width="19" style="20" bestFit="1" customWidth="1"/>
    <col min="5" max="5" width="1.7109375" style="20" customWidth="1"/>
    <col min="6" max="6" width="17.85546875" style="20" bestFit="1" customWidth="1"/>
    <col min="7" max="7" width="1.7109375" style="20" customWidth="1"/>
    <col min="8" max="8" width="15.5703125" style="20" bestFit="1" customWidth="1"/>
    <col min="9" max="16384" width="9" style="20"/>
  </cols>
  <sheetData>
    <row r="1" spans="1:7" ht="24" customHeight="1" x14ac:dyDescent="0.45">
      <c r="A1" s="146" t="s">
        <v>0</v>
      </c>
      <c r="B1" s="146"/>
      <c r="C1" s="146"/>
      <c r="D1" s="146"/>
      <c r="E1" s="146"/>
      <c r="F1" s="146"/>
      <c r="G1" s="19"/>
    </row>
    <row r="2" spans="1:7" s="21" customFormat="1" ht="24" customHeight="1" x14ac:dyDescent="0.45">
      <c r="A2" s="146" t="s">
        <v>90</v>
      </c>
      <c r="B2" s="146"/>
      <c r="C2" s="146"/>
      <c r="D2" s="146"/>
      <c r="E2" s="146"/>
      <c r="F2" s="146"/>
      <c r="G2" s="19"/>
    </row>
    <row r="3" spans="1:7" ht="24" customHeight="1" x14ac:dyDescent="0.45">
      <c r="A3" s="146" t="s">
        <v>118</v>
      </c>
      <c r="B3" s="146"/>
      <c r="C3" s="146"/>
      <c r="D3" s="146"/>
      <c r="E3" s="146"/>
      <c r="F3" s="146"/>
      <c r="G3" s="19"/>
    </row>
    <row r="4" spans="1:7" ht="24" customHeight="1" x14ac:dyDescent="0.45">
      <c r="A4" s="18"/>
      <c r="B4" s="22"/>
      <c r="C4" s="18"/>
      <c r="D4" s="18"/>
      <c r="E4" s="18"/>
      <c r="F4" s="18"/>
      <c r="G4" s="19"/>
    </row>
    <row r="5" spans="1:7" ht="24" customHeight="1" x14ac:dyDescent="0.45">
      <c r="F5" s="24" t="s">
        <v>1</v>
      </c>
    </row>
    <row r="6" spans="1:7" ht="24" customHeight="1" x14ac:dyDescent="0.45">
      <c r="A6" s="18" t="s">
        <v>2</v>
      </c>
      <c r="B6" s="25" t="s">
        <v>3</v>
      </c>
      <c r="C6" s="18"/>
      <c r="D6" s="95" t="s">
        <v>119</v>
      </c>
      <c r="E6" s="26"/>
      <c r="F6" s="95" t="s">
        <v>120</v>
      </c>
      <c r="G6" s="18"/>
    </row>
    <row r="7" spans="1:7" ht="24" customHeight="1" x14ac:dyDescent="0.45">
      <c r="A7" s="18"/>
      <c r="B7" s="25"/>
      <c r="C7" s="18"/>
      <c r="D7" s="27" t="s">
        <v>106</v>
      </c>
      <c r="E7" s="26"/>
      <c r="F7" s="27" t="s">
        <v>107</v>
      </c>
      <c r="G7" s="18"/>
    </row>
    <row r="8" spans="1:7" ht="24" customHeight="1" x14ac:dyDescent="0.45">
      <c r="A8" s="18"/>
      <c r="B8" s="25"/>
      <c r="C8" s="18"/>
      <c r="D8" s="27" t="s">
        <v>108</v>
      </c>
      <c r="E8" s="26"/>
      <c r="F8" s="27"/>
      <c r="G8" s="18"/>
    </row>
    <row r="9" spans="1:7" ht="24" customHeight="1" x14ac:dyDescent="0.45">
      <c r="A9" s="19" t="s">
        <v>4</v>
      </c>
      <c r="B9" s="28"/>
      <c r="C9" s="26"/>
      <c r="D9" s="27"/>
      <c r="E9" s="26"/>
      <c r="F9" s="26"/>
    </row>
    <row r="10" spans="1:7" ht="24" customHeight="1" x14ac:dyDescent="0.45">
      <c r="A10" s="26" t="s">
        <v>5</v>
      </c>
      <c r="B10" s="30"/>
      <c r="C10" s="29"/>
      <c r="D10" s="125">
        <v>1698576759.7400002</v>
      </c>
      <c r="E10" s="4"/>
      <c r="F10" s="4">
        <v>1574171102.46</v>
      </c>
      <c r="G10" s="5"/>
    </row>
    <row r="11" spans="1:7" ht="24" customHeight="1" x14ac:dyDescent="0.45">
      <c r="A11" s="26" t="s">
        <v>6</v>
      </c>
      <c r="B11" s="30" t="s">
        <v>126</v>
      </c>
      <c r="C11" s="29"/>
      <c r="D11" s="126">
        <v>1086792848.24</v>
      </c>
      <c r="E11" s="6"/>
      <c r="F11" s="7">
        <v>908918834.84000003</v>
      </c>
      <c r="G11" s="5"/>
    </row>
    <row r="12" spans="1:7" ht="24" customHeight="1" x14ac:dyDescent="0.45">
      <c r="A12" s="26" t="s">
        <v>7</v>
      </c>
      <c r="B12" s="30">
        <v>5</v>
      </c>
      <c r="C12" s="29"/>
      <c r="D12" s="126">
        <v>292977112.72000003</v>
      </c>
      <c r="E12" s="4"/>
      <c r="F12" s="7">
        <v>367219129.16000003</v>
      </c>
      <c r="G12" s="5"/>
    </row>
    <row r="13" spans="1:7" ht="24" customHeight="1" x14ac:dyDescent="0.45">
      <c r="A13" s="20" t="s">
        <v>8</v>
      </c>
      <c r="B13" s="30"/>
      <c r="C13" s="31"/>
      <c r="D13" s="126">
        <v>171319645.93999997</v>
      </c>
      <c r="E13" s="4"/>
      <c r="F13" s="7">
        <v>166868282.73999995</v>
      </c>
      <c r="G13" s="5"/>
    </row>
    <row r="14" spans="1:7" ht="24" customHeight="1" x14ac:dyDescent="0.45">
      <c r="A14" s="26" t="s">
        <v>82</v>
      </c>
      <c r="B14" s="30">
        <v>6</v>
      </c>
      <c r="C14" s="32"/>
      <c r="D14" s="126">
        <v>800000000</v>
      </c>
      <c r="E14" s="8"/>
      <c r="F14" s="9">
        <v>700000000</v>
      </c>
      <c r="G14" s="8"/>
    </row>
    <row r="15" spans="1:7" ht="24" customHeight="1" x14ac:dyDescent="0.45">
      <c r="A15" s="33" t="s">
        <v>93</v>
      </c>
      <c r="B15" s="34"/>
      <c r="C15" s="32"/>
      <c r="D15" s="127">
        <f>SUM(D10:D14)</f>
        <v>4049666366.6400008</v>
      </c>
      <c r="E15" s="4"/>
      <c r="F15" s="96">
        <f>SUM(F10:F14)</f>
        <v>3717177349.1999998</v>
      </c>
      <c r="G15" s="10"/>
    </row>
    <row r="16" spans="1:7" ht="10.5" customHeight="1" x14ac:dyDescent="0.45">
      <c r="A16" s="19"/>
      <c r="B16" s="34"/>
      <c r="C16" s="32"/>
      <c r="D16" s="15"/>
      <c r="E16" s="4"/>
      <c r="F16" s="11"/>
      <c r="G16" s="10"/>
    </row>
    <row r="17" spans="1:7" ht="24" customHeight="1" x14ac:dyDescent="0.45">
      <c r="A17" s="19" t="s">
        <v>9</v>
      </c>
      <c r="B17" s="34"/>
      <c r="C17" s="32"/>
      <c r="D17" s="16"/>
      <c r="E17" s="4"/>
      <c r="F17" s="7"/>
      <c r="G17" s="10"/>
    </row>
    <row r="18" spans="1:7" ht="24" customHeight="1" x14ac:dyDescent="0.45">
      <c r="A18" s="26" t="s">
        <v>104</v>
      </c>
      <c r="B18" s="34"/>
      <c r="C18" s="32"/>
      <c r="D18" s="16">
        <v>2500000</v>
      </c>
      <c r="E18" s="4"/>
      <c r="F18" s="7">
        <v>2500000</v>
      </c>
      <c r="G18" s="10"/>
    </row>
    <row r="19" spans="1:7" ht="24" customHeight="1" x14ac:dyDescent="0.45">
      <c r="A19" s="26" t="s">
        <v>10</v>
      </c>
      <c r="B19" s="30">
        <v>7</v>
      </c>
      <c r="C19" s="29"/>
      <c r="D19" s="125">
        <v>1460309179.9300001</v>
      </c>
      <c r="E19" s="6"/>
      <c r="F19" s="7">
        <v>1496644207.6200006</v>
      </c>
      <c r="G19" s="10"/>
    </row>
    <row r="20" spans="1:7" ht="24" customHeight="1" x14ac:dyDescent="0.45">
      <c r="A20" s="26" t="s">
        <v>64</v>
      </c>
      <c r="B20" s="30">
        <v>8</v>
      </c>
      <c r="C20" s="29"/>
      <c r="D20" s="126">
        <v>4143372.41</v>
      </c>
      <c r="E20" s="6"/>
      <c r="F20" s="7">
        <v>4220262.0299999993</v>
      </c>
      <c r="G20" s="10"/>
    </row>
    <row r="21" spans="1:7" ht="24" customHeight="1" x14ac:dyDescent="0.45">
      <c r="A21" s="26" t="s">
        <v>11</v>
      </c>
      <c r="B21" s="30">
        <v>9</v>
      </c>
      <c r="C21" s="29"/>
      <c r="D21" s="126">
        <v>35752499.940000005</v>
      </c>
      <c r="E21" s="6"/>
      <c r="F21" s="7">
        <v>35802938.099999994</v>
      </c>
      <c r="G21" s="10"/>
    </row>
    <row r="22" spans="1:7" ht="24" customHeight="1" x14ac:dyDescent="0.45">
      <c r="A22" s="26" t="s">
        <v>12</v>
      </c>
      <c r="B22" s="120"/>
      <c r="C22" s="35"/>
      <c r="D22" s="126">
        <v>9800</v>
      </c>
      <c r="E22" s="4"/>
      <c r="F22" s="9">
        <v>4800</v>
      </c>
      <c r="G22" s="10"/>
    </row>
    <row r="23" spans="1:7" ht="24" customHeight="1" x14ac:dyDescent="0.45">
      <c r="A23" s="33" t="s">
        <v>59</v>
      </c>
      <c r="B23" s="36"/>
      <c r="C23" s="37"/>
      <c r="D23" s="127">
        <f>SUM(D18:D22)</f>
        <v>1502714852.2800002</v>
      </c>
      <c r="E23" s="4"/>
      <c r="F23" s="97">
        <f>SUM(F18:F22)</f>
        <v>1539172207.7500005</v>
      </c>
      <c r="G23" s="4"/>
    </row>
    <row r="24" spans="1:7" ht="24" customHeight="1" thickBot="1" x14ac:dyDescent="0.5">
      <c r="A24" s="19" t="s">
        <v>13</v>
      </c>
      <c r="B24" s="28"/>
      <c r="C24" s="26"/>
      <c r="D24" s="128">
        <f>+D15+D23</f>
        <v>5552381218.920001</v>
      </c>
      <c r="E24" s="4"/>
      <c r="F24" s="98">
        <f>+F15+F23</f>
        <v>5256349556.9500008</v>
      </c>
      <c r="G24" s="10"/>
    </row>
    <row r="25" spans="1:7" ht="24" customHeight="1" thickTop="1" x14ac:dyDescent="0.45">
      <c r="A25" s="19"/>
      <c r="B25" s="28"/>
      <c r="C25" s="26"/>
      <c r="D25" s="38"/>
      <c r="E25" s="39"/>
      <c r="F25" s="39"/>
      <c r="G25" s="26"/>
    </row>
    <row r="26" spans="1:7" ht="24" customHeight="1" x14ac:dyDescent="0.45">
      <c r="B26" s="28"/>
      <c r="C26" s="26"/>
      <c r="D26" s="26"/>
      <c r="E26" s="26"/>
      <c r="F26" s="26"/>
      <c r="G26" s="26"/>
    </row>
    <row r="27" spans="1:7" ht="24" customHeight="1" x14ac:dyDescent="0.45">
      <c r="B27" s="28"/>
      <c r="C27" s="26"/>
      <c r="D27" s="26"/>
      <c r="E27" s="26"/>
      <c r="F27" s="26"/>
      <c r="G27" s="26"/>
    </row>
    <row r="28" spans="1:7" ht="24" customHeight="1" x14ac:dyDescent="0.45">
      <c r="A28" s="40" t="s">
        <v>111</v>
      </c>
      <c r="B28" s="28"/>
      <c r="C28" s="26"/>
      <c r="D28" s="26"/>
      <c r="E28" s="26"/>
      <c r="G28" s="26"/>
    </row>
    <row r="29" spans="1:7" ht="24" customHeight="1" x14ac:dyDescent="0.45">
      <c r="A29" s="41"/>
      <c r="B29" s="28"/>
      <c r="C29" s="26"/>
      <c r="D29" s="26"/>
      <c r="E29" s="26"/>
      <c r="F29" s="26"/>
      <c r="G29" s="26"/>
    </row>
    <row r="31" spans="1:7" ht="24" customHeight="1" x14ac:dyDescent="0.45">
      <c r="A31" s="146" t="s">
        <v>0</v>
      </c>
      <c r="B31" s="146"/>
      <c r="C31" s="146"/>
      <c r="D31" s="146"/>
      <c r="E31" s="146"/>
      <c r="F31" s="146"/>
      <c r="G31" s="19"/>
    </row>
    <row r="32" spans="1:7" s="21" customFormat="1" ht="24" customHeight="1" x14ac:dyDescent="0.45">
      <c r="A32" s="146" t="s">
        <v>91</v>
      </c>
      <c r="B32" s="146"/>
      <c r="C32" s="146"/>
      <c r="D32" s="146"/>
      <c r="E32" s="146"/>
      <c r="F32" s="146"/>
      <c r="G32" s="19"/>
    </row>
    <row r="33" spans="1:7" ht="24" customHeight="1" x14ac:dyDescent="0.45">
      <c r="A33" s="146" t="str">
        <f>+A3</f>
        <v>ณ วันที่ 31 มีนาคม 2569</v>
      </c>
      <c r="B33" s="146"/>
      <c r="C33" s="146"/>
      <c r="D33" s="146"/>
      <c r="E33" s="146"/>
      <c r="F33" s="146"/>
      <c r="G33" s="19"/>
    </row>
    <row r="34" spans="1:7" ht="24" customHeight="1" x14ac:dyDescent="0.45">
      <c r="A34" s="18"/>
      <c r="B34" s="22"/>
      <c r="C34" s="18"/>
      <c r="D34" s="18"/>
      <c r="E34" s="18"/>
      <c r="F34" s="18"/>
      <c r="G34" s="19"/>
    </row>
    <row r="35" spans="1:7" ht="24" customHeight="1" x14ac:dyDescent="0.45">
      <c r="F35" s="24" t="s">
        <v>1</v>
      </c>
    </row>
    <row r="36" spans="1:7" ht="24" customHeight="1" x14ac:dyDescent="0.45">
      <c r="A36" s="18" t="s">
        <v>14</v>
      </c>
      <c r="B36" s="25" t="s">
        <v>3</v>
      </c>
      <c r="C36" s="18"/>
      <c r="D36" s="95" t="s">
        <v>119</v>
      </c>
      <c r="E36" s="26"/>
      <c r="F36" s="95" t="s">
        <v>120</v>
      </c>
      <c r="G36" s="18"/>
    </row>
    <row r="37" spans="1:7" ht="24" customHeight="1" x14ac:dyDescent="0.45">
      <c r="A37" s="18"/>
      <c r="B37" s="42"/>
      <c r="C37" s="18"/>
      <c r="D37" s="27" t="s">
        <v>106</v>
      </c>
      <c r="E37" s="26"/>
      <c r="F37" s="27" t="s">
        <v>107</v>
      </c>
      <c r="G37" s="18"/>
    </row>
    <row r="38" spans="1:7" ht="24" customHeight="1" x14ac:dyDescent="0.45">
      <c r="A38" s="18"/>
      <c r="B38" s="42"/>
      <c r="C38" s="18"/>
      <c r="D38" s="27" t="s">
        <v>108</v>
      </c>
      <c r="E38" s="26"/>
      <c r="F38" s="27"/>
      <c r="G38" s="18"/>
    </row>
    <row r="39" spans="1:7" ht="24" customHeight="1" x14ac:dyDescent="0.45">
      <c r="A39" s="19" t="s">
        <v>15</v>
      </c>
      <c r="B39" s="121"/>
      <c r="C39" s="43"/>
      <c r="E39" s="26"/>
      <c r="F39" s="27"/>
    </row>
    <row r="40" spans="1:7" ht="24" customHeight="1" x14ac:dyDescent="0.45">
      <c r="A40" s="26" t="s">
        <v>16</v>
      </c>
      <c r="B40" s="30" t="s">
        <v>127</v>
      </c>
      <c r="C40" s="29"/>
      <c r="D40" s="125">
        <v>402171808.85000002</v>
      </c>
      <c r="E40" s="10"/>
      <c r="F40" s="7">
        <v>325255051.54000002</v>
      </c>
      <c r="G40" s="5"/>
    </row>
    <row r="41" spans="1:7" ht="24" customHeight="1" x14ac:dyDescent="0.45">
      <c r="A41" s="26" t="s">
        <v>65</v>
      </c>
      <c r="B41" s="30"/>
      <c r="C41" s="29"/>
      <c r="D41" s="16"/>
      <c r="E41" s="10"/>
      <c r="F41" s="7"/>
      <c r="G41" s="5"/>
    </row>
    <row r="42" spans="1:7" ht="24" customHeight="1" x14ac:dyDescent="0.45">
      <c r="A42" s="26" t="s">
        <v>17</v>
      </c>
      <c r="B42" s="30">
        <v>8</v>
      </c>
      <c r="C42" s="29"/>
      <c r="D42" s="16">
        <v>3284918.47</v>
      </c>
      <c r="E42" s="10"/>
      <c r="F42" s="7">
        <v>3266317.06</v>
      </c>
      <c r="G42" s="5"/>
    </row>
    <row r="43" spans="1:7" ht="24" customHeight="1" x14ac:dyDescent="0.45">
      <c r="A43" s="26" t="s">
        <v>105</v>
      </c>
      <c r="B43" s="44"/>
      <c r="C43" s="45"/>
      <c r="D43" s="58">
        <v>100883051.76000001</v>
      </c>
      <c r="E43" s="10"/>
      <c r="F43" s="9">
        <v>57641726.710000031</v>
      </c>
      <c r="G43" s="5"/>
    </row>
    <row r="44" spans="1:7" ht="24" customHeight="1" x14ac:dyDescent="0.45">
      <c r="A44" s="19" t="s">
        <v>60</v>
      </c>
      <c r="B44" s="44"/>
      <c r="C44" s="45"/>
      <c r="D44" s="129">
        <f>SUM(D40:D43)</f>
        <v>506339779.08000004</v>
      </c>
      <c r="E44" s="10"/>
      <c r="F44" s="99">
        <f>SUM(F40:F43)</f>
        <v>386163095.31000006</v>
      </c>
      <c r="G44" s="10"/>
    </row>
    <row r="45" spans="1:7" ht="10.5" customHeight="1" x14ac:dyDescent="0.45">
      <c r="A45" s="19"/>
      <c r="B45" s="44"/>
      <c r="C45" s="45"/>
      <c r="D45" s="12"/>
      <c r="E45" s="10"/>
      <c r="F45" s="12"/>
      <c r="G45" s="10"/>
    </row>
    <row r="46" spans="1:7" ht="24" customHeight="1" x14ac:dyDescent="0.45">
      <c r="A46" s="19" t="s">
        <v>18</v>
      </c>
      <c r="B46" s="44"/>
      <c r="C46" s="45"/>
      <c r="D46" s="9"/>
      <c r="E46" s="10"/>
      <c r="F46" s="9"/>
      <c r="G46" s="10"/>
    </row>
    <row r="47" spans="1:7" ht="24" customHeight="1" x14ac:dyDescent="0.45">
      <c r="A47" s="26" t="s">
        <v>66</v>
      </c>
      <c r="B47" s="30">
        <v>8</v>
      </c>
      <c r="C47" s="45"/>
      <c r="D47" s="9">
        <v>1343312.78</v>
      </c>
      <c r="E47" s="10"/>
      <c r="F47" s="9">
        <v>1427195.48</v>
      </c>
      <c r="G47" s="10"/>
    </row>
    <row r="48" spans="1:7" ht="24" customHeight="1" x14ac:dyDescent="0.45">
      <c r="A48" s="26" t="s">
        <v>19</v>
      </c>
      <c r="G48" s="5"/>
    </row>
    <row r="49" spans="1:7" ht="24" customHeight="1" x14ac:dyDescent="0.45">
      <c r="A49" s="26" t="s">
        <v>20</v>
      </c>
      <c r="B49" s="30">
        <v>11</v>
      </c>
      <c r="C49" s="29"/>
      <c r="D49" s="7">
        <v>57694389</v>
      </c>
      <c r="E49" s="10"/>
      <c r="F49" s="7">
        <v>56227051</v>
      </c>
      <c r="G49" s="5"/>
    </row>
    <row r="50" spans="1:7" ht="24" customHeight="1" x14ac:dyDescent="0.45">
      <c r="A50" s="26" t="s">
        <v>21</v>
      </c>
      <c r="B50" s="46"/>
      <c r="C50" s="47"/>
      <c r="D50" s="7">
        <v>2187207.33</v>
      </c>
      <c r="E50" s="10"/>
      <c r="F50" s="7">
        <v>2182207.33</v>
      </c>
      <c r="G50" s="5"/>
    </row>
    <row r="51" spans="1:7" ht="24" customHeight="1" x14ac:dyDescent="0.45">
      <c r="A51" s="19" t="s">
        <v>61</v>
      </c>
      <c r="B51" s="122"/>
      <c r="C51" s="48"/>
      <c r="D51" s="100">
        <f>SUM(D47:D50)</f>
        <v>61224909.109999999</v>
      </c>
      <c r="E51" s="8"/>
      <c r="F51" s="100">
        <f>SUM(F47:F50)</f>
        <v>59836453.809999995</v>
      </c>
      <c r="G51" s="8"/>
    </row>
    <row r="52" spans="1:7" ht="24" customHeight="1" x14ac:dyDescent="0.45">
      <c r="A52" s="19" t="s">
        <v>62</v>
      </c>
      <c r="D52" s="100">
        <f>+D44+D51</f>
        <v>567564688.19000006</v>
      </c>
      <c r="E52" s="17"/>
      <c r="F52" s="99">
        <f>+F44+F51</f>
        <v>445999549.12000006</v>
      </c>
      <c r="G52" s="8"/>
    </row>
    <row r="53" spans="1:7" ht="24" customHeight="1" x14ac:dyDescent="0.45">
      <c r="A53" s="19"/>
      <c r="D53" s="9"/>
      <c r="E53" s="17"/>
      <c r="F53" s="9"/>
      <c r="G53" s="8"/>
    </row>
    <row r="54" spans="1:7" ht="24" customHeight="1" x14ac:dyDescent="0.45">
      <c r="A54" s="19"/>
      <c r="D54" s="9"/>
      <c r="E54" s="17"/>
      <c r="F54" s="9"/>
      <c r="G54" s="8"/>
    </row>
    <row r="55" spans="1:7" ht="24" customHeight="1" x14ac:dyDescent="0.45">
      <c r="A55" s="19"/>
      <c r="D55" s="9"/>
      <c r="E55" s="17"/>
      <c r="F55" s="9"/>
      <c r="G55" s="8"/>
    </row>
    <row r="56" spans="1:7" ht="24" customHeight="1" x14ac:dyDescent="0.45">
      <c r="A56" s="40" t="s">
        <v>111</v>
      </c>
      <c r="B56" s="28"/>
      <c r="C56" s="26"/>
      <c r="D56" s="26"/>
      <c r="E56" s="26"/>
      <c r="F56" s="26"/>
      <c r="G56" s="26"/>
    </row>
    <row r="57" spans="1:7" ht="24" customHeight="1" x14ac:dyDescent="0.45">
      <c r="A57" s="41"/>
      <c r="B57" s="28"/>
      <c r="C57" s="26"/>
      <c r="D57" s="26"/>
      <c r="E57" s="26"/>
      <c r="F57" s="26"/>
      <c r="G57" s="26"/>
    </row>
    <row r="58" spans="1:7" ht="24" customHeight="1" x14ac:dyDescent="0.45">
      <c r="A58" s="41"/>
      <c r="B58" s="28"/>
      <c r="C58" s="26"/>
      <c r="D58" s="26"/>
      <c r="E58" s="26"/>
      <c r="F58" s="26"/>
      <c r="G58" s="26"/>
    </row>
    <row r="59" spans="1:7" ht="24" customHeight="1" x14ac:dyDescent="0.45">
      <c r="A59" s="146" t="s">
        <v>0</v>
      </c>
      <c r="B59" s="146"/>
      <c r="C59" s="146"/>
      <c r="D59" s="146"/>
      <c r="E59" s="146"/>
      <c r="F59" s="146"/>
      <c r="G59" s="19"/>
    </row>
    <row r="60" spans="1:7" s="21" customFormat="1" ht="24" customHeight="1" x14ac:dyDescent="0.45">
      <c r="A60" s="146" t="s">
        <v>91</v>
      </c>
      <c r="B60" s="146"/>
      <c r="C60" s="146"/>
      <c r="D60" s="146"/>
      <c r="E60" s="146"/>
      <c r="F60" s="146"/>
      <c r="G60" s="19"/>
    </row>
    <row r="61" spans="1:7" ht="24" customHeight="1" x14ac:dyDescent="0.45">
      <c r="A61" s="146" t="str">
        <f>+A3</f>
        <v>ณ วันที่ 31 มีนาคม 2569</v>
      </c>
      <c r="B61" s="146"/>
      <c r="C61" s="146"/>
      <c r="D61" s="146"/>
      <c r="E61" s="146"/>
      <c r="F61" s="146"/>
      <c r="G61" s="19"/>
    </row>
    <row r="62" spans="1:7" ht="24" customHeight="1" x14ac:dyDescent="0.45">
      <c r="A62" s="18"/>
      <c r="B62" s="22"/>
      <c r="C62" s="18"/>
      <c r="D62" s="18"/>
      <c r="E62" s="18"/>
      <c r="F62" s="18"/>
      <c r="G62" s="19"/>
    </row>
    <row r="63" spans="1:7" ht="24" customHeight="1" x14ac:dyDescent="0.45">
      <c r="B63" s="20"/>
      <c r="F63" s="24" t="s">
        <v>1</v>
      </c>
    </row>
    <row r="64" spans="1:7" ht="24" customHeight="1" x14ac:dyDescent="0.45">
      <c r="A64" s="18" t="s">
        <v>14</v>
      </c>
      <c r="B64" s="25"/>
      <c r="C64" s="18"/>
      <c r="D64" s="95" t="s">
        <v>119</v>
      </c>
      <c r="E64" s="26"/>
      <c r="F64" s="95" t="s">
        <v>120</v>
      </c>
      <c r="G64" s="18"/>
    </row>
    <row r="65" spans="1:7" ht="24" customHeight="1" x14ac:dyDescent="0.45">
      <c r="A65" s="18"/>
      <c r="B65" s="42"/>
      <c r="C65" s="18"/>
      <c r="D65" s="27" t="s">
        <v>106</v>
      </c>
      <c r="E65" s="42"/>
      <c r="F65" s="27" t="s">
        <v>107</v>
      </c>
      <c r="G65" s="18"/>
    </row>
    <row r="66" spans="1:7" ht="24" customHeight="1" x14ac:dyDescent="0.45">
      <c r="A66" s="18"/>
      <c r="B66" s="42"/>
      <c r="C66" s="18"/>
      <c r="D66" s="49" t="s">
        <v>108</v>
      </c>
      <c r="E66" s="42"/>
      <c r="F66" s="27"/>
      <c r="G66" s="18"/>
    </row>
    <row r="67" spans="1:7" ht="24" customHeight="1" x14ac:dyDescent="0.45">
      <c r="A67" s="19" t="s">
        <v>22</v>
      </c>
      <c r="E67" s="50"/>
      <c r="F67" s="49"/>
      <c r="G67" s="26"/>
    </row>
    <row r="68" spans="1:7" ht="24" customHeight="1" x14ac:dyDescent="0.45">
      <c r="A68" s="26" t="s">
        <v>23</v>
      </c>
      <c r="D68" s="49"/>
      <c r="E68" s="50"/>
      <c r="F68" s="26"/>
      <c r="G68" s="26"/>
    </row>
    <row r="69" spans="1:7" ht="24" customHeight="1" x14ac:dyDescent="0.45">
      <c r="A69" s="26" t="s">
        <v>24</v>
      </c>
      <c r="D69" s="49"/>
      <c r="E69" s="50"/>
      <c r="F69" s="26"/>
      <c r="G69" s="26"/>
    </row>
    <row r="70" spans="1:7" ht="24" customHeight="1" thickBot="1" x14ac:dyDescent="0.5">
      <c r="A70" s="26" t="s">
        <v>25</v>
      </c>
      <c r="B70" s="30"/>
      <c r="D70" s="130">
        <f>65000000*10</f>
        <v>650000000</v>
      </c>
      <c r="E70" s="51"/>
      <c r="F70" s="101">
        <f>65000000*10</f>
        <v>650000000</v>
      </c>
    </row>
    <row r="71" spans="1:7" ht="24" customHeight="1" thickTop="1" x14ac:dyDescent="0.45">
      <c r="A71" s="26" t="s">
        <v>26</v>
      </c>
      <c r="B71" s="52"/>
      <c r="C71" s="31"/>
      <c r="D71" s="54"/>
      <c r="E71" s="37"/>
      <c r="F71" s="26"/>
      <c r="G71" s="26"/>
    </row>
    <row r="72" spans="1:7" ht="24" customHeight="1" x14ac:dyDescent="0.45">
      <c r="A72" s="26" t="s">
        <v>25</v>
      </c>
      <c r="B72" s="30"/>
      <c r="C72" s="31"/>
      <c r="D72" s="131">
        <f>SE!D18</f>
        <v>650000000</v>
      </c>
      <c r="E72" s="37"/>
      <c r="F72" s="102">
        <f>SE!D16</f>
        <v>650000000</v>
      </c>
      <c r="G72" s="13"/>
    </row>
    <row r="73" spans="1:7" ht="24" customHeight="1" x14ac:dyDescent="0.45">
      <c r="A73" s="26" t="s">
        <v>27</v>
      </c>
      <c r="B73" s="53"/>
      <c r="C73" s="54"/>
      <c r="D73" s="131">
        <f>SE!F18</f>
        <v>174464850</v>
      </c>
      <c r="E73" s="37"/>
      <c r="F73" s="102">
        <f>SE!F16</f>
        <v>174464850</v>
      </c>
      <c r="G73" s="13"/>
    </row>
    <row r="74" spans="1:7" ht="24" customHeight="1" x14ac:dyDescent="0.45">
      <c r="A74" s="26" t="s">
        <v>28</v>
      </c>
      <c r="B74" s="55"/>
      <c r="C74" s="56"/>
      <c r="D74" s="56"/>
      <c r="F74" s="103"/>
      <c r="G74" s="13"/>
    </row>
    <row r="75" spans="1:7" ht="24" customHeight="1" x14ac:dyDescent="0.45">
      <c r="A75" s="26" t="s">
        <v>29</v>
      </c>
      <c r="B75" s="55"/>
      <c r="C75" s="56"/>
      <c r="D75" s="56"/>
      <c r="F75" s="103"/>
      <c r="G75" s="13"/>
    </row>
    <row r="76" spans="1:7" ht="24" customHeight="1" x14ac:dyDescent="0.45">
      <c r="A76" s="26" t="s">
        <v>30</v>
      </c>
      <c r="B76" s="30"/>
      <c r="C76" s="29"/>
      <c r="D76" s="132">
        <f>+SE!H14</f>
        <v>65000000</v>
      </c>
      <c r="F76" s="102">
        <f>SE!H16</f>
        <v>65000000</v>
      </c>
      <c r="G76" s="13"/>
    </row>
    <row r="77" spans="1:7" ht="24" customHeight="1" x14ac:dyDescent="0.45">
      <c r="A77" s="26" t="s">
        <v>31</v>
      </c>
      <c r="B77" s="30"/>
      <c r="C77" s="29"/>
      <c r="D77" s="132">
        <f>SE!J18</f>
        <v>4095351680.7299981</v>
      </c>
      <c r="E77" s="37"/>
      <c r="F77" s="102">
        <v>3920885157.829998</v>
      </c>
      <c r="G77" s="13"/>
    </row>
    <row r="78" spans="1:7" ht="24" customHeight="1" x14ac:dyDescent="0.45">
      <c r="A78" s="19" t="s">
        <v>63</v>
      </c>
      <c r="B78" s="34"/>
      <c r="C78" s="32"/>
      <c r="D78" s="133">
        <f>SUM(D72:D77)</f>
        <v>4984816530.7299976</v>
      </c>
      <c r="E78" s="37"/>
      <c r="F78" s="104">
        <f>SUM(F72:F77)</f>
        <v>4810350007.829998</v>
      </c>
      <c r="G78" s="26"/>
    </row>
    <row r="79" spans="1:7" ht="24" customHeight="1" thickBot="1" x14ac:dyDescent="0.5">
      <c r="A79" s="19" t="s">
        <v>32</v>
      </c>
      <c r="B79" s="28"/>
      <c r="C79" s="26"/>
      <c r="D79" s="134">
        <f>+D52+D78</f>
        <v>5552381218.9199982</v>
      </c>
      <c r="E79" s="37"/>
      <c r="F79" s="105">
        <f>+F52+F78</f>
        <v>5256349556.9499979</v>
      </c>
      <c r="G79" s="26"/>
    </row>
    <row r="80" spans="1:7" ht="24" customHeight="1" thickTop="1" x14ac:dyDescent="0.45">
      <c r="A80" s="19"/>
      <c r="B80" s="28"/>
      <c r="C80" s="26"/>
      <c r="D80" s="38"/>
      <c r="E80" s="37"/>
      <c r="F80" s="14"/>
      <c r="G80" s="26"/>
    </row>
    <row r="81" spans="1:7" ht="24" customHeight="1" x14ac:dyDescent="0.45">
      <c r="A81" s="19"/>
      <c r="B81" s="28"/>
      <c r="C81" s="26"/>
      <c r="D81" s="38"/>
      <c r="E81" s="37"/>
      <c r="F81" s="14"/>
      <c r="G81" s="26"/>
    </row>
    <row r="82" spans="1:7" ht="24" customHeight="1" x14ac:dyDescent="0.45">
      <c r="A82" s="19"/>
      <c r="B82" s="28"/>
      <c r="C82" s="26"/>
      <c r="D82" s="26"/>
      <c r="E82" s="37"/>
      <c r="F82" s="14"/>
      <c r="G82" s="26"/>
    </row>
    <row r="83" spans="1:7" ht="24" customHeight="1" x14ac:dyDescent="0.45">
      <c r="A83" s="40" t="s">
        <v>111</v>
      </c>
      <c r="B83" s="28"/>
      <c r="C83" s="26"/>
      <c r="D83" s="26"/>
      <c r="E83" s="26"/>
      <c r="F83" s="26"/>
      <c r="G83" s="13"/>
    </row>
    <row r="84" spans="1:7" ht="24" customHeight="1" x14ac:dyDescent="0.45">
      <c r="A84" s="41"/>
      <c r="B84" s="28"/>
      <c r="C84" s="26"/>
      <c r="D84" s="3"/>
      <c r="E84" s="3"/>
      <c r="F84" s="3"/>
      <c r="G84" s="13"/>
    </row>
    <row r="86" spans="1:7" ht="24" customHeight="1" x14ac:dyDescent="0.45">
      <c r="D86" s="3"/>
      <c r="F86" s="3"/>
    </row>
  </sheetData>
  <mergeCells count="9">
    <mergeCell ref="A61:F61"/>
    <mergeCell ref="A3:F3"/>
    <mergeCell ref="A33:F33"/>
    <mergeCell ref="A1:F1"/>
    <mergeCell ref="A2:F2"/>
    <mergeCell ref="A31:F31"/>
    <mergeCell ref="A32:F32"/>
    <mergeCell ref="A59:F59"/>
    <mergeCell ref="A60:F60"/>
  </mergeCells>
  <phoneticPr fontId="0" type="noConversion"/>
  <pageMargins left="0.9055118110236221" right="0.31" top="0.78740157480314965" bottom="0.43" header="0.31496062992125984" footer="0.56999999999999995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30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5"/>
  <sheetViews>
    <sheetView view="pageBreakPreview" zoomScale="95" zoomScaleNormal="94" zoomScaleSheetLayoutView="95" workbookViewId="0">
      <selection activeCell="A25" sqref="A25"/>
    </sheetView>
  </sheetViews>
  <sheetFormatPr defaultColWidth="9" defaultRowHeight="24" customHeight="1" x14ac:dyDescent="0.45"/>
  <cols>
    <col min="1" max="1" width="49.42578125" style="69" customWidth="1"/>
    <col min="2" max="2" width="7.7109375" style="69" customWidth="1"/>
    <col min="3" max="3" width="3" style="69" customWidth="1"/>
    <col min="4" max="4" width="18.28515625" style="69" customWidth="1"/>
    <col min="5" max="5" width="2" style="69" customWidth="1"/>
    <col min="6" max="6" width="17.28515625" style="69" customWidth="1"/>
    <col min="7" max="7" width="1.7109375" style="69" customWidth="1"/>
    <col min="8" max="8" width="7.42578125" style="69" customWidth="1"/>
    <col min="9" max="12" width="17.28515625" style="69" customWidth="1"/>
    <col min="13" max="16384" width="9" style="69"/>
  </cols>
  <sheetData>
    <row r="1" spans="1:6" s="60" customFormat="1" ht="24" customHeight="1" x14ac:dyDescent="0.5">
      <c r="A1" s="147" t="s">
        <v>0</v>
      </c>
      <c r="B1" s="147"/>
      <c r="C1" s="147"/>
      <c r="D1" s="147"/>
      <c r="E1" s="147"/>
      <c r="F1" s="147"/>
    </row>
    <row r="2" spans="1:6" s="60" customFormat="1" ht="24" customHeight="1" x14ac:dyDescent="0.5">
      <c r="A2" s="147" t="s">
        <v>33</v>
      </c>
      <c r="B2" s="147"/>
      <c r="C2" s="147"/>
      <c r="D2" s="147"/>
      <c r="E2" s="147"/>
      <c r="F2" s="147"/>
    </row>
    <row r="3" spans="1:6" s="61" customFormat="1" ht="24" customHeight="1" x14ac:dyDescent="0.5">
      <c r="A3" s="147" t="s">
        <v>121</v>
      </c>
      <c r="B3" s="147"/>
      <c r="C3" s="147"/>
      <c r="D3" s="147"/>
      <c r="E3" s="147"/>
      <c r="F3" s="147"/>
    </row>
    <row r="4" spans="1:6" s="61" customFormat="1" ht="24" customHeight="1" x14ac:dyDescent="0.5">
      <c r="A4" s="148" t="s">
        <v>109</v>
      </c>
      <c r="B4" s="148"/>
      <c r="C4" s="148"/>
      <c r="D4" s="148"/>
      <c r="E4" s="148"/>
      <c r="F4" s="148"/>
    </row>
    <row r="5" spans="1:6" s="61" customFormat="1" ht="24" customHeight="1" x14ac:dyDescent="0.5">
      <c r="A5" s="62"/>
      <c r="B5" s="62"/>
      <c r="C5" s="62"/>
      <c r="D5" s="62"/>
      <c r="E5" s="62"/>
      <c r="F5" s="62"/>
    </row>
    <row r="6" spans="1:6" s="61" customFormat="1" ht="24" customHeight="1" x14ac:dyDescent="0.45">
      <c r="A6" s="63"/>
      <c r="B6" s="63"/>
      <c r="C6" s="63"/>
      <c r="D6" s="63"/>
      <c r="E6" s="63"/>
      <c r="F6" s="24" t="s">
        <v>1</v>
      </c>
    </row>
    <row r="7" spans="1:6" s="61" customFormat="1" ht="24" customHeight="1" x14ac:dyDescent="0.45">
      <c r="A7" s="63"/>
      <c r="B7" s="25" t="s">
        <v>3</v>
      </c>
      <c r="C7" s="59"/>
      <c r="D7" s="106" t="s">
        <v>122</v>
      </c>
      <c r="E7" s="18"/>
      <c r="F7" s="106" t="s">
        <v>110</v>
      </c>
    </row>
    <row r="8" spans="1:6" s="61" customFormat="1" ht="12" customHeight="1" x14ac:dyDescent="0.45">
      <c r="A8" s="63"/>
      <c r="B8" s="25"/>
      <c r="C8" s="59"/>
      <c r="D8" s="106"/>
      <c r="E8" s="18"/>
      <c r="F8" s="64"/>
    </row>
    <row r="9" spans="1:6" s="61" customFormat="1" ht="24" customHeight="1" x14ac:dyDescent="0.45">
      <c r="A9" s="26" t="s">
        <v>81</v>
      </c>
      <c r="B9" s="65"/>
      <c r="C9" s="65"/>
      <c r="D9" s="66">
        <v>1047999942.8</v>
      </c>
      <c r="E9" s="66"/>
      <c r="F9" s="66">
        <v>1002435552.3100001</v>
      </c>
    </row>
    <row r="10" spans="1:6" s="61" customFormat="1" ht="24" customHeight="1" x14ac:dyDescent="0.45">
      <c r="A10" s="26" t="s">
        <v>80</v>
      </c>
      <c r="B10" s="65"/>
      <c r="C10" s="65"/>
      <c r="D10" s="107">
        <v>-818349832.03999996</v>
      </c>
      <c r="E10" s="66"/>
      <c r="F10" s="107">
        <v>-824642693.49999785</v>
      </c>
    </row>
    <row r="11" spans="1:6" s="61" customFormat="1" ht="24" customHeight="1" x14ac:dyDescent="0.45">
      <c r="A11" s="19" t="s">
        <v>34</v>
      </c>
      <c r="B11" s="65"/>
      <c r="C11" s="65"/>
      <c r="D11" s="108">
        <f>SUM(D9:D10)</f>
        <v>229650110.75999999</v>
      </c>
      <c r="E11" s="66"/>
      <c r="F11" s="108">
        <f>SUM(F9:F10)</f>
        <v>177792858.81000221</v>
      </c>
    </row>
    <row r="12" spans="1:6" s="61" customFormat="1" ht="12" customHeight="1" x14ac:dyDescent="0.45">
      <c r="A12" s="19"/>
      <c r="B12" s="65"/>
      <c r="C12" s="65"/>
      <c r="D12" s="71"/>
      <c r="E12" s="71"/>
      <c r="F12" s="71"/>
    </row>
    <row r="13" spans="1:6" s="61" customFormat="1" ht="24" customHeight="1" x14ac:dyDescent="0.45">
      <c r="A13" s="26" t="s">
        <v>35</v>
      </c>
      <c r="B13" s="65"/>
      <c r="C13" s="65"/>
      <c r="D13" s="72">
        <v>2407895</v>
      </c>
      <c r="E13" s="72"/>
      <c r="F13" s="72">
        <v>3998799.3800000027</v>
      </c>
    </row>
    <row r="14" spans="1:6" s="61" customFormat="1" ht="12" customHeight="1" x14ac:dyDescent="0.45">
      <c r="A14" s="19"/>
      <c r="B14" s="65"/>
      <c r="C14" s="65"/>
      <c r="D14" s="66"/>
      <c r="E14" s="66"/>
      <c r="F14" s="66"/>
    </row>
    <row r="15" spans="1:6" s="61" customFormat="1" ht="24" customHeight="1" x14ac:dyDescent="0.45">
      <c r="A15" s="26" t="s">
        <v>36</v>
      </c>
      <c r="B15" s="65"/>
      <c r="C15" s="65"/>
      <c r="D15" s="66">
        <v>-1708635.35</v>
      </c>
      <c r="E15" s="66"/>
      <c r="F15" s="66">
        <v>-1493976.15</v>
      </c>
    </row>
    <row r="16" spans="1:6" s="61" customFormat="1" ht="24" customHeight="1" x14ac:dyDescent="0.45">
      <c r="A16" s="26" t="s">
        <v>37</v>
      </c>
      <c r="B16" s="65"/>
      <c r="C16" s="65"/>
      <c r="D16" s="107">
        <v>-19210936.149999999</v>
      </c>
      <c r="E16" s="66"/>
      <c r="F16" s="107">
        <v>-16811137.809999999</v>
      </c>
    </row>
    <row r="17" spans="1:6" s="61" customFormat="1" ht="24" customHeight="1" x14ac:dyDescent="0.45">
      <c r="A17" s="19" t="s">
        <v>75</v>
      </c>
      <c r="B17" s="65"/>
      <c r="C17" s="65"/>
      <c r="D17" s="66">
        <f>D11+D13+D15+D16</f>
        <v>211138434.25999999</v>
      </c>
      <c r="E17" s="66"/>
      <c r="F17" s="66">
        <f>F11+F13+F15+F16</f>
        <v>163486544.23000219</v>
      </c>
    </row>
    <row r="18" spans="1:6" s="61" customFormat="1" ht="24" customHeight="1" x14ac:dyDescent="0.45">
      <c r="A18" s="26" t="s">
        <v>76</v>
      </c>
      <c r="B18" s="65"/>
      <c r="C18" s="65"/>
      <c r="D18" s="66">
        <v>6774149.620000001</v>
      </c>
      <c r="E18" s="66"/>
      <c r="F18" s="66">
        <v>9348315.1200000048</v>
      </c>
    </row>
    <row r="19" spans="1:6" s="61" customFormat="1" ht="24" customHeight="1" x14ac:dyDescent="0.45">
      <c r="A19" s="26" t="s">
        <v>38</v>
      </c>
      <c r="B19" s="65"/>
      <c r="C19" s="65"/>
      <c r="D19" s="107">
        <v>-59365.359999999986</v>
      </c>
      <c r="E19" s="66"/>
      <c r="F19" s="107">
        <v>-98288.089999999967</v>
      </c>
    </row>
    <row r="20" spans="1:6" s="61" customFormat="1" ht="24" customHeight="1" x14ac:dyDescent="0.45">
      <c r="A20" s="19" t="s">
        <v>77</v>
      </c>
      <c r="B20" s="65"/>
      <c r="C20" s="65"/>
      <c r="D20" s="66">
        <f>SUM(D17:D19)</f>
        <v>217853218.51999998</v>
      </c>
      <c r="E20" s="66"/>
      <c r="F20" s="66">
        <f>SUM(F17:F19)</f>
        <v>172736571.2600022</v>
      </c>
    </row>
    <row r="21" spans="1:6" s="61" customFormat="1" ht="24" customHeight="1" x14ac:dyDescent="0.45">
      <c r="A21" s="26" t="s">
        <v>39</v>
      </c>
      <c r="B21" s="30">
        <v>9</v>
      </c>
      <c r="C21" s="65"/>
      <c r="D21" s="107">
        <v>-43386695.619999997</v>
      </c>
      <c r="E21" s="66"/>
      <c r="F21" s="107">
        <v>-35392809.389999993</v>
      </c>
    </row>
    <row r="22" spans="1:6" s="61" customFormat="1" ht="24" customHeight="1" x14ac:dyDescent="0.45">
      <c r="A22" s="19" t="s">
        <v>112</v>
      </c>
      <c r="B22" s="123"/>
      <c r="C22" s="65"/>
      <c r="D22" s="108">
        <f>SUM(D20:D21)</f>
        <v>174466522.89999998</v>
      </c>
      <c r="E22" s="66"/>
      <c r="F22" s="108">
        <f>SUM(F20:F21)</f>
        <v>137343761.87000221</v>
      </c>
    </row>
    <row r="23" spans="1:6" s="61" customFormat="1" ht="12" customHeight="1" x14ac:dyDescent="0.45">
      <c r="A23" s="19"/>
      <c r="B23" s="123"/>
      <c r="C23" s="65"/>
      <c r="D23" s="66"/>
      <c r="E23" s="66"/>
      <c r="F23" s="66"/>
    </row>
    <row r="24" spans="1:6" s="61" customFormat="1" ht="24" customHeight="1" x14ac:dyDescent="0.45">
      <c r="A24" s="19" t="s">
        <v>114</v>
      </c>
      <c r="B24" s="28"/>
      <c r="C24" s="26"/>
      <c r="D24" s="135">
        <v>0</v>
      </c>
      <c r="E24" s="66"/>
      <c r="F24" s="109">
        <v>0</v>
      </c>
    </row>
    <row r="25" spans="1:6" s="61" customFormat="1" ht="24" customHeight="1" thickBot="1" x14ac:dyDescent="0.5">
      <c r="A25" s="19" t="s">
        <v>113</v>
      </c>
      <c r="B25" s="28"/>
      <c r="C25" s="26"/>
      <c r="D25" s="136">
        <f>D22+D24</f>
        <v>174466522.89999998</v>
      </c>
      <c r="E25" s="66"/>
      <c r="F25" s="110">
        <f>F22+F24</f>
        <v>137343761.87000221</v>
      </c>
    </row>
    <row r="26" spans="1:6" s="61" customFormat="1" ht="24" customHeight="1" thickTop="1" x14ac:dyDescent="0.45">
      <c r="B26" s="28"/>
      <c r="C26" s="26"/>
      <c r="D26" s="20"/>
      <c r="E26" s="20"/>
      <c r="F26" s="20"/>
    </row>
    <row r="27" spans="1:6" s="61" customFormat="1" ht="24" customHeight="1" x14ac:dyDescent="0.45">
      <c r="A27" s="19" t="s">
        <v>40</v>
      </c>
      <c r="B27" s="30">
        <v>12</v>
      </c>
      <c r="C27" s="47"/>
      <c r="D27" s="67">
        <f>+D22/650000000</f>
        <v>0.26841003523076917</v>
      </c>
      <c r="E27" s="26"/>
      <c r="F27" s="1">
        <f>+F22/650000000</f>
        <v>0.21129809518461878</v>
      </c>
    </row>
    <row r="28" spans="1:6" s="61" customFormat="1" ht="24" customHeight="1" x14ac:dyDescent="0.45">
      <c r="A28" s="19"/>
      <c r="B28" s="30"/>
      <c r="C28" s="47"/>
      <c r="D28" s="67"/>
      <c r="E28" s="26"/>
      <c r="F28" s="1"/>
    </row>
    <row r="29" spans="1:6" s="61" customFormat="1" ht="24" customHeight="1" x14ac:dyDescent="0.45">
      <c r="A29" s="19"/>
      <c r="B29" s="30"/>
      <c r="C29" s="47"/>
      <c r="D29" s="67"/>
      <c r="E29" s="26"/>
      <c r="F29" s="1"/>
    </row>
    <row r="30" spans="1:6" s="61" customFormat="1" ht="24" customHeight="1" x14ac:dyDescent="0.45">
      <c r="A30" s="40" t="s">
        <v>111</v>
      </c>
      <c r="B30" s="57"/>
      <c r="C30" s="47"/>
      <c r="D30" s="67"/>
      <c r="E30" s="26"/>
      <c r="F30" s="1"/>
    </row>
    <row r="31" spans="1:6" s="61" customFormat="1" ht="24" customHeight="1" x14ac:dyDescent="0.45">
      <c r="B31" s="46"/>
      <c r="C31" s="47"/>
      <c r="D31" s="67"/>
      <c r="E31" s="26"/>
      <c r="F31" s="1"/>
    </row>
    <row r="32" spans="1:6" s="61" customFormat="1" ht="24" customHeight="1" x14ac:dyDescent="0.45">
      <c r="A32" s="41"/>
    </row>
    <row r="33" spans="1:1" ht="24" customHeight="1" x14ac:dyDescent="0.45">
      <c r="A33" s="68"/>
    </row>
    <row r="35" spans="1:1" ht="24" customHeight="1" x14ac:dyDescent="0.45">
      <c r="A35" s="70"/>
    </row>
  </sheetData>
  <mergeCells count="4">
    <mergeCell ref="A1:F1"/>
    <mergeCell ref="A2:F2"/>
    <mergeCell ref="A3:F3"/>
    <mergeCell ref="A4:F4"/>
  </mergeCells>
  <phoneticPr fontId="0" type="noConversion"/>
  <pageMargins left="0.9055118110236221" right="0.23622047244094491" top="0.78740157480314965" bottom="0.43307086614173229" header="0.31496062992125984" footer="0.55118110236220474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view="pageBreakPreview" zoomScale="81" zoomScaleNormal="95" zoomScaleSheetLayoutView="81" workbookViewId="0">
      <selection activeCell="J16" sqref="J16"/>
    </sheetView>
  </sheetViews>
  <sheetFormatPr defaultColWidth="9" defaultRowHeight="24.75" customHeight="1" x14ac:dyDescent="0.45"/>
  <cols>
    <col min="1" max="1" width="34.28515625" style="20" customWidth="1"/>
    <col min="2" max="2" width="9.42578125" style="74" hidden="1" customWidth="1"/>
    <col min="3" max="3" width="9" style="20" customWidth="1"/>
    <col min="4" max="4" width="16" style="20" customWidth="1"/>
    <col min="5" max="5" width="2" style="20" customWidth="1"/>
    <col min="6" max="6" width="16.42578125" style="20" bestFit="1" customWidth="1"/>
    <col min="7" max="7" width="1.7109375" style="20" customWidth="1"/>
    <col min="8" max="8" width="16.42578125" style="20" customWidth="1"/>
    <col min="9" max="9" width="1.7109375" style="20" customWidth="1"/>
    <col min="10" max="10" width="17.7109375" style="20" bestFit="1" customWidth="1"/>
    <col min="11" max="11" width="1.7109375" style="20" customWidth="1"/>
    <col min="12" max="12" width="17.7109375" style="3" bestFit="1" customWidth="1"/>
    <col min="13" max="13" width="1.7109375" style="20" customWidth="1"/>
    <col min="14" max="14" width="9.28515625" style="20" customWidth="1"/>
    <col min="15" max="16384" width="9" style="20"/>
  </cols>
  <sheetData>
    <row r="1" spans="1:14" ht="24.75" customHeight="1" x14ac:dyDescent="0.4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8"/>
    </row>
    <row r="2" spans="1:14" s="21" customFormat="1" ht="24.75" customHeight="1" x14ac:dyDescent="0.45">
      <c r="A2" s="146" t="s">
        <v>92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8"/>
    </row>
    <row r="3" spans="1:14" s="61" customFormat="1" ht="24.75" customHeight="1" x14ac:dyDescent="0.5">
      <c r="A3" s="147" t="s">
        <v>121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4" ht="24.75" customHeight="1" x14ac:dyDescent="0.45">
      <c r="A4" s="148" t="s">
        <v>109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4" ht="24.75" customHeight="1" x14ac:dyDescent="0.4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1:14" ht="24.75" customHeight="1" x14ac:dyDescent="0.45">
      <c r="A6" s="19"/>
      <c r="B6" s="20"/>
      <c r="C6" s="19"/>
      <c r="D6" s="18"/>
      <c r="E6" s="18"/>
      <c r="F6" s="18"/>
      <c r="G6" s="18"/>
      <c r="H6" s="18"/>
      <c r="I6" s="18"/>
      <c r="J6" s="18"/>
      <c r="K6" s="18"/>
      <c r="L6" s="73" t="s">
        <v>1</v>
      </c>
      <c r="M6" s="18"/>
    </row>
    <row r="7" spans="1:14" ht="24.75" customHeight="1" x14ac:dyDescent="0.45">
      <c r="H7" s="149" t="s">
        <v>41</v>
      </c>
      <c r="I7" s="149"/>
      <c r="J7" s="149"/>
      <c r="K7" s="76"/>
    </row>
    <row r="8" spans="1:14" ht="24.75" customHeight="1" x14ac:dyDescent="0.45">
      <c r="G8" s="76"/>
      <c r="H8" s="76" t="s">
        <v>42</v>
      </c>
      <c r="J8" s="76"/>
      <c r="K8" s="77"/>
    </row>
    <row r="9" spans="1:14" ht="24.75" customHeight="1" x14ac:dyDescent="0.45">
      <c r="D9" s="76" t="s">
        <v>43</v>
      </c>
      <c r="F9" s="76" t="s">
        <v>44</v>
      </c>
      <c r="G9" s="76"/>
      <c r="H9" s="76" t="s">
        <v>45</v>
      </c>
      <c r="J9" s="76"/>
      <c r="K9" s="77"/>
      <c r="L9" s="78" t="s">
        <v>46</v>
      </c>
    </row>
    <row r="10" spans="1:14" ht="24.75" customHeight="1" x14ac:dyDescent="0.45">
      <c r="A10" s="21"/>
      <c r="B10" s="25" t="s">
        <v>3</v>
      </c>
      <c r="C10" s="79"/>
      <c r="D10" s="75" t="s">
        <v>47</v>
      </c>
      <c r="F10" s="75" t="s">
        <v>48</v>
      </c>
      <c r="G10" s="76"/>
      <c r="H10" s="75" t="s">
        <v>49</v>
      </c>
      <c r="J10" s="75" t="s">
        <v>50</v>
      </c>
      <c r="K10" s="77"/>
      <c r="L10" s="80" t="s">
        <v>51</v>
      </c>
    </row>
    <row r="11" spans="1:14" ht="12" customHeight="1" x14ac:dyDescent="0.45">
      <c r="B11" s="81"/>
      <c r="C11" s="79"/>
      <c r="D11" s="76"/>
      <c r="F11" s="76"/>
      <c r="G11" s="76"/>
      <c r="H11" s="76"/>
      <c r="J11" s="76"/>
      <c r="L11" s="78"/>
      <c r="N11" s="3"/>
    </row>
    <row r="12" spans="1:14" ht="24.75" customHeight="1" x14ac:dyDescent="0.45">
      <c r="A12" s="21" t="s">
        <v>123</v>
      </c>
      <c r="B12" s="81"/>
      <c r="C12" s="79"/>
      <c r="D12" s="66">
        <v>650000000</v>
      </c>
      <c r="E12" s="66"/>
      <c r="F12" s="66">
        <v>174464850</v>
      </c>
      <c r="G12" s="66"/>
      <c r="H12" s="66">
        <v>65000000</v>
      </c>
      <c r="I12" s="66"/>
      <c r="J12" s="3">
        <v>3799305963.7699986</v>
      </c>
      <c r="K12" s="66"/>
      <c r="L12" s="3">
        <f>SUM(D12:J12)</f>
        <v>4688770813.7699986</v>
      </c>
      <c r="N12" s="3"/>
    </row>
    <row r="13" spans="1:14" ht="24.75" customHeight="1" x14ac:dyDescent="0.45">
      <c r="A13" s="61" t="s">
        <v>113</v>
      </c>
      <c r="B13" s="82"/>
      <c r="C13" s="83"/>
      <c r="D13" s="66">
        <v>0</v>
      </c>
      <c r="E13" s="66"/>
      <c r="F13" s="66">
        <v>0</v>
      </c>
      <c r="G13" s="66"/>
      <c r="H13" s="66">
        <v>0</v>
      </c>
      <c r="I13" s="66"/>
      <c r="J13" s="66">
        <f>+PL!F25</f>
        <v>137343761.87000221</v>
      </c>
      <c r="K13" s="66"/>
      <c r="L13" s="66">
        <f>SUM(D13:J13)</f>
        <v>137343761.87000221</v>
      </c>
      <c r="N13" s="3"/>
    </row>
    <row r="14" spans="1:14" ht="24.75" customHeight="1" thickBot="1" x14ac:dyDescent="0.5">
      <c r="A14" s="60" t="s">
        <v>115</v>
      </c>
      <c r="B14" s="44"/>
      <c r="D14" s="111">
        <f>SUM(D12:D13)</f>
        <v>650000000</v>
      </c>
      <c r="E14" s="66"/>
      <c r="F14" s="111">
        <f>SUM(F12:F13)</f>
        <v>174464850</v>
      </c>
      <c r="G14" s="66"/>
      <c r="H14" s="111">
        <f>SUM(H12:H13)</f>
        <v>65000000</v>
      </c>
      <c r="I14" s="66"/>
      <c r="J14" s="111">
        <f>SUM(J12:J13)</f>
        <v>3936649725.6400008</v>
      </c>
      <c r="K14" s="66"/>
      <c r="L14" s="111">
        <f>SUM(L12:L13)</f>
        <v>4826114575.6400003</v>
      </c>
      <c r="N14" s="3"/>
    </row>
    <row r="15" spans="1:14" ht="12" customHeight="1" thickTop="1" x14ac:dyDescent="0.45">
      <c r="A15" s="60"/>
      <c r="B15" s="44"/>
      <c r="D15" s="66"/>
      <c r="E15" s="66"/>
      <c r="F15" s="66"/>
      <c r="G15" s="66"/>
      <c r="H15" s="66"/>
      <c r="I15" s="66"/>
      <c r="J15" s="66"/>
      <c r="K15" s="66"/>
      <c r="N15" s="3"/>
    </row>
    <row r="16" spans="1:14" ht="24.75" customHeight="1" x14ac:dyDescent="0.45">
      <c r="A16" s="60" t="s">
        <v>124</v>
      </c>
      <c r="B16" s="44"/>
      <c r="C16" s="76"/>
      <c r="D16" s="66">
        <v>650000000</v>
      </c>
      <c r="E16" s="66"/>
      <c r="F16" s="66">
        <v>174464850</v>
      </c>
      <c r="G16" s="66"/>
      <c r="H16" s="66">
        <v>65000000</v>
      </c>
      <c r="I16" s="66"/>
      <c r="J16" s="66">
        <v>3920885157.829998</v>
      </c>
      <c r="K16" s="66"/>
      <c r="L16" s="66">
        <f>SUM(D16:J16)</f>
        <v>4810350007.829998</v>
      </c>
      <c r="N16" s="3"/>
    </row>
    <row r="17" spans="1:14" ht="24.75" customHeight="1" x14ac:dyDescent="0.45">
      <c r="A17" s="61" t="s">
        <v>113</v>
      </c>
      <c r="B17" s="44"/>
      <c r="D17" s="66">
        <v>0</v>
      </c>
      <c r="E17" s="66"/>
      <c r="F17" s="66">
        <v>0</v>
      </c>
      <c r="G17" s="66"/>
      <c r="H17" s="66">
        <v>0</v>
      </c>
      <c r="I17" s="66"/>
      <c r="J17" s="66">
        <f>PL!D25</f>
        <v>174466522.89999998</v>
      </c>
      <c r="K17" s="66"/>
      <c r="L17" s="66">
        <f>SUM(D17:J17)</f>
        <v>174466522.89999998</v>
      </c>
      <c r="N17" s="3"/>
    </row>
    <row r="18" spans="1:14" ht="24.75" customHeight="1" thickBot="1" x14ac:dyDescent="0.5">
      <c r="A18" s="60" t="s">
        <v>125</v>
      </c>
      <c r="B18" s="87"/>
      <c r="C18" s="83"/>
      <c r="D18" s="111">
        <f>SUM(D16:D17)</f>
        <v>650000000</v>
      </c>
      <c r="E18" s="66"/>
      <c r="F18" s="111">
        <f>SUM(F16:F17)</f>
        <v>174464850</v>
      </c>
      <c r="G18" s="66"/>
      <c r="H18" s="111">
        <f>SUM(H16:H17)</f>
        <v>65000000</v>
      </c>
      <c r="I18" s="66"/>
      <c r="J18" s="111">
        <f>SUM(J16:J17)</f>
        <v>4095351680.7299981</v>
      </c>
      <c r="K18" s="66"/>
      <c r="L18" s="111">
        <f>SUM(D18:J18)</f>
        <v>4984816530.7299976</v>
      </c>
    </row>
    <row r="19" spans="1:14" ht="24.75" customHeight="1" thickTop="1" x14ac:dyDescent="0.45">
      <c r="A19" s="61"/>
      <c r="B19" s="82"/>
      <c r="C19" s="83"/>
      <c r="D19" s="66"/>
      <c r="E19" s="66"/>
      <c r="F19" s="66"/>
      <c r="G19" s="66"/>
      <c r="H19" s="66"/>
      <c r="I19" s="66"/>
      <c r="J19" s="66"/>
      <c r="K19" s="66"/>
    </row>
    <row r="20" spans="1:14" ht="24.75" customHeight="1" x14ac:dyDescent="0.45">
      <c r="A20" s="40" t="s">
        <v>111</v>
      </c>
    </row>
    <row r="21" spans="1:14" ht="24.75" customHeight="1" x14ac:dyDescent="0.45">
      <c r="A21" s="26"/>
    </row>
    <row r="22" spans="1:14" s="84" customFormat="1" ht="24.75" customHeight="1" x14ac:dyDescent="0.45">
      <c r="B22" s="85"/>
      <c r="C22" s="86"/>
      <c r="E22" s="26"/>
      <c r="F22" s="2"/>
      <c r="L22" s="3"/>
    </row>
    <row r="23" spans="1:14" s="84" customFormat="1" ht="24.75" customHeight="1" x14ac:dyDescent="0.45">
      <c r="B23" s="85"/>
      <c r="C23" s="86"/>
      <c r="E23" s="26"/>
      <c r="F23" s="2"/>
      <c r="L23" s="3"/>
    </row>
    <row r="24" spans="1:14" ht="24.75" customHeight="1" x14ac:dyDescent="0.45">
      <c r="B24" s="44"/>
      <c r="C24" s="69"/>
      <c r="D24" s="69"/>
    </row>
  </sheetData>
  <mergeCells count="5">
    <mergeCell ref="A1:L1"/>
    <mergeCell ref="A2:L2"/>
    <mergeCell ref="A3:L3"/>
    <mergeCell ref="H7:J7"/>
    <mergeCell ref="A4:L4"/>
  </mergeCells>
  <phoneticPr fontId="0" type="noConversion"/>
  <printOptions horizontalCentered="1"/>
  <pageMargins left="0.9055118110236221" right="0.51181102362204722" top="0.78740157480314965" bottom="0.86614173228346458" header="0.19685039370078741" footer="0.31496062992125984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5"/>
  <sheetViews>
    <sheetView tabSelected="1" topLeftCell="A55" zoomScale="92" zoomScaleNormal="92" zoomScaleSheetLayoutView="90" workbookViewId="0">
      <selection activeCell="A70" sqref="A70"/>
    </sheetView>
  </sheetViews>
  <sheetFormatPr defaultColWidth="9" defaultRowHeight="21.75" x14ac:dyDescent="0.45"/>
  <cols>
    <col min="1" max="1" width="50" style="88" customWidth="1"/>
    <col min="2" max="2" width="8.28515625" style="88" customWidth="1"/>
    <col min="3" max="3" width="2.7109375" style="88" customWidth="1"/>
    <col min="4" max="4" width="18" style="94" bestFit="1" customWidth="1"/>
    <col min="5" max="5" width="2" style="94" customWidth="1"/>
    <col min="6" max="6" width="18" style="94" bestFit="1" customWidth="1"/>
    <col min="7" max="7" width="2" style="88" customWidth="1"/>
    <col min="8" max="8" width="16.42578125" style="88" bestFit="1" customWidth="1"/>
    <col min="9" max="9" width="10.42578125" style="88" customWidth="1"/>
    <col min="10" max="16384" width="9" style="88"/>
  </cols>
  <sheetData>
    <row r="1" spans="1:6" x14ac:dyDescent="0.45">
      <c r="A1" s="145" t="s">
        <v>0</v>
      </c>
      <c r="B1" s="145"/>
      <c r="C1" s="145"/>
      <c r="D1" s="145"/>
      <c r="E1" s="145"/>
      <c r="F1" s="145"/>
    </row>
    <row r="2" spans="1:6" s="89" customFormat="1" x14ac:dyDescent="0.45">
      <c r="A2" s="145" t="s">
        <v>52</v>
      </c>
      <c r="B2" s="145"/>
      <c r="C2" s="145"/>
      <c r="D2" s="145"/>
      <c r="E2" s="145"/>
      <c r="F2" s="145"/>
    </row>
    <row r="3" spans="1:6" s="90" customFormat="1" x14ac:dyDescent="0.5">
      <c r="A3" s="144" t="s">
        <v>121</v>
      </c>
      <c r="B3" s="144"/>
      <c r="C3" s="144"/>
      <c r="D3" s="144"/>
      <c r="E3" s="144"/>
      <c r="F3" s="144"/>
    </row>
    <row r="4" spans="1:6" s="90" customFormat="1" x14ac:dyDescent="0.5">
      <c r="A4" s="143" t="s">
        <v>109</v>
      </c>
      <c r="B4" s="143"/>
      <c r="C4" s="143"/>
      <c r="D4" s="143"/>
      <c r="E4" s="143"/>
      <c r="F4" s="143"/>
    </row>
    <row r="5" spans="1:6" s="61" customFormat="1" x14ac:dyDescent="0.5">
      <c r="A5" s="62"/>
      <c r="B5" s="62"/>
      <c r="C5" s="62"/>
      <c r="D5" s="62"/>
      <c r="E5" s="62"/>
      <c r="F5" s="62"/>
    </row>
    <row r="6" spans="1:6" x14ac:dyDescent="0.45">
      <c r="A6" s="91"/>
      <c r="B6" s="91"/>
      <c r="C6" s="91"/>
      <c r="D6" s="92"/>
      <c r="E6" s="92"/>
      <c r="F6" s="93" t="s">
        <v>89</v>
      </c>
    </row>
    <row r="7" spans="1:6" x14ac:dyDescent="0.45">
      <c r="A7" s="91"/>
      <c r="B7" s="91"/>
      <c r="C7" s="91"/>
      <c r="D7" s="117" t="s">
        <v>122</v>
      </c>
      <c r="E7" s="118"/>
      <c r="F7" s="117" t="s">
        <v>110</v>
      </c>
    </row>
    <row r="8" spans="1:6" x14ac:dyDescent="0.45">
      <c r="A8" s="112" t="s">
        <v>53</v>
      </c>
      <c r="B8" s="113"/>
      <c r="C8" s="113"/>
      <c r="D8" s="114"/>
      <c r="E8" s="114"/>
      <c r="F8" s="114"/>
    </row>
    <row r="9" spans="1:6" x14ac:dyDescent="0.45">
      <c r="A9" s="113" t="s">
        <v>112</v>
      </c>
      <c r="B9" s="113"/>
      <c r="C9" s="113"/>
      <c r="D9" s="94">
        <f>PL!D22</f>
        <v>174466522.89999998</v>
      </c>
      <c r="F9" s="94">
        <f>+PL!F22</f>
        <v>137343761.87000221</v>
      </c>
    </row>
    <row r="10" spans="1:6" x14ac:dyDescent="0.45">
      <c r="A10" s="115" t="s">
        <v>103</v>
      </c>
      <c r="B10" s="113"/>
      <c r="C10" s="113"/>
    </row>
    <row r="11" spans="1:6" x14ac:dyDescent="0.45">
      <c r="A11" s="115" t="s">
        <v>94</v>
      </c>
      <c r="B11" s="113"/>
      <c r="C11" s="113"/>
      <c r="D11" s="124"/>
      <c r="E11" s="124"/>
      <c r="F11" s="124"/>
    </row>
    <row r="12" spans="1:6" x14ac:dyDescent="0.45">
      <c r="A12" s="113" t="s">
        <v>68</v>
      </c>
      <c r="B12" s="113"/>
      <c r="C12" s="113"/>
      <c r="D12" s="116">
        <v>55016007.229999997</v>
      </c>
      <c r="E12" s="116"/>
      <c r="F12" s="116">
        <v>49017305.289999999</v>
      </c>
    </row>
    <row r="13" spans="1:6" x14ac:dyDescent="0.45">
      <c r="A13" s="113" t="s">
        <v>84</v>
      </c>
      <c r="B13" s="113"/>
      <c r="C13" s="113"/>
      <c r="D13" s="116">
        <v>91097.22</v>
      </c>
      <c r="E13" s="66"/>
      <c r="F13" s="116">
        <v>45226.69</v>
      </c>
    </row>
    <row r="14" spans="1:6" x14ac:dyDescent="0.45">
      <c r="A14" s="113" t="s">
        <v>86</v>
      </c>
      <c r="B14" s="113"/>
      <c r="C14" s="113"/>
      <c r="D14" s="116">
        <v>-216686.46999999956</v>
      </c>
      <c r="E14" s="66"/>
      <c r="F14" s="116">
        <v>-118256.74</v>
      </c>
    </row>
    <row r="15" spans="1:6" x14ac:dyDescent="0.45">
      <c r="A15" s="113" t="s">
        <v>85</v>
      </c>
      <c r="B15" s="113"/>
      <c r="C15" s="113"/>
      <c r="D15" s="116">
        <v>100474.66</v>
      </c>
      <c r="E15" s="66"/>
      <c r="F15" s="116">
        <v>340048.98</v>
      </c>
    </row>
    <row r="16" spans="1:6" x14ac:dyDescent="0.45">
      <c r="A16" s="113" t="s">
        <v>83</v>
      </c>
      <c r="B16" s="113"/>
      <c r="C16" s="113"/>
      <c r="D16" s="116">
        <v>1763639.02</v>
      </c>
      <c r="E16" s="66"/>
      <c r="F16" s="116">
        <v>171053.47</v>
      </c>
    </row>
    <row r="17" spans="1:6" x14ac:dyDescent="0.45">
      <c r="A17" s="113" t="s">
        <v>128</v>
      </c>
      <c r="B17" s="113"/>
      <c r="C17" s="113"/>
      <c r="D17" s="116">
        <v>4341591.1900000004</v>
      </c>
      <c r="E17" s="66"/>
      <c r="F17" s="116">
        <v>0</v>
      </c>
    </row>
    <row r="18" spans="1:6" x14ac:dyDescent="0.45">
      <c r="A18" s="113" t="s">
        <v>69</v>
      </c>
      <c r="B18" s="113"/>
      <c r="C18" s="113"/>
      <c r="D18" s="116">
        <v>1467338</v>
      </c>
      <c r="E18" s="116"/>
      <c r="F18" s="116">
        <v>1927031</v>
      </c>
    </row>
    <row r="19" spans="1:6" x14ac:dyDescent="0.45">
      <c r="A19" s="113" t="s">
        <v>78</v>
      </c>
      <c r="B19" s="113"/>
      <c r="C19" s="113"/>
      <c r="D19" s="116">
        <v>-6774149.620000001</v>
      </c>
      <c r="E19" s="116"/>
      <c r="F19" s="116">
        <v>-9348315.1200000048</v>
      </c>
    </row>
    <row r="20" spans="1:6" x14ac:dyDescent="0.45">
      <c r="A20" s="113" t="s">
        <v>70</v>
      </c>
      <c r="B20" s="113"/>
      <c r="C20" s="113"/>
      <c r="D20" s="116">
        <v>59365.36</v>
      </c>
      <c r="E20" s="116"/>
      <c r="F20" s="116">
        <v>98288.089999999967</v>
      </c>
    </row>
    <row r="21" spans="1:6" x14ac:dyDescent="0.45">
      <c r="A21" s="113" t="s">
        <v>95</v>
      </c>
      <c r="B21" s="113"/>
      <c r="C21" s="113"/>
      <c r="D21" s="119">
        <f>-PL!D21</f>
        <v>43386695.619999997</v>
      </c>
      <c r="E21" s="116"/>
      <c r="F21" s="119">
        <v>35392809.389999993</v>
      </c>
    </row>
    <row r="22" spans="1:6" x14ac:dyDescent="0.45">
      <c r="A22" s="113" t="s">
        <v>54</v>
      </c>
      <c r="B22" s="113"/>
      <c r="C22" s="113"/>
      <c r="E22" s="114"/>
    </row>
    <row r="23" spans="1:6" x14ac:dyDescent="0.45">
      <c r="A23" s="113" t="s">
        <v>55</v>
      </c>
      <c r="B23" s="113"/>
      <c r="C23" s="113"/>
      <c r="D23" s="116">
        <f>SUM(D9:D21)</f>
        <v>273701895.10999995</v>
      </c>
      <c r="E23" s="116"/>
      <c r="F23" s="116">
        <v>214868952.92000216</v>
      </c>
    </row>
    <row r="24" spans="1:6" x14ac:dyDescent="0.45">
      <c r="A24" s="115" t="s">
        <v>102</v>
      </c>
      <c r="B24" s="113"/>
      <c r="C24" s="113"/>
      <c r="D24" s="116"/>
      <c r="E24" s="116"/>
      <c r="F24" s="116"/>
    </row>
    <row r="25" spans="1:6" x14ac:dyDescent="0.45">
      <c r="A25" s="113" t="s">
        <v>6</v>
      </c>
      <c r="B25" s="113"/>
      <c r="C25" s="113"/>
      <c r="D25" s="116">
        <v>-171190961</v>
      </c>
      <c r="E25" s="116"/>
      <c r="F25" s="116">
        <v>-59781918.850000001</v>
      </c>
    </row>
    <row r="26" spans="1:6" x14ac:dyDescent="0.45">
      <c r="A26" s="113" t="s">
        <v>67</v>
      </c>
      <c r="B26" s="113"/>
      <c r="C26" s="113"/>
      <c r="D26" s="116">
        <v>74458702.909999996</v>
      </c>
      <c r="E26" s="116"/>
      <c r="F26" s="116">
        <v>68761944.079999998</v>
      </c>
    </row>
    <row r="27" spans="1:6" x14ac:dyDescent="0.45">
      <c r="A27" s="113" t="s">
        <v>8</v>
      </c>
      <c r="B27" s="113"/>
      <c r="C27" s="113"/>
      <c r="D27" s="116">
        <v>-7143111.9199999999</v>
      </c>
      <c r="E27" s="116"/>
      <c r="F27" s="116">
        <v>-9787348.4399999995</v>
      </c>
    </row>
    <row r="28" spans="1:6" x14ac:dyDescent="0.45">
      <c r="A28" s="113" t="s">
        <v>12</v>
      </c>
      <c r="B28" s="113"/>
      <c r="C28" s="113"/>
      <c r="D28" s="116">
        <v>-5000</v>
      </c>
      <c r="E28" s="116"/>
      <c r="F28" s="116">
        <v>0</v>
      </c>
    </row>
    <row r="29" spans="1:6" x14ac:dyDescent="0.45">
      <c r="A29" s="115" t="s">
        <v>101</v>
      </c>
      <c r="B29" s="113"/>
      <c r="C29" s="113"/>
      <c r="E29" s="114"/>
    </row>
    <row r="30" spans="1:6" x14ac:dyDescent="0.45">
      <c r="A30" s="113" t="s">
        <v>16</v>
      </c>
      <c r="B30" s="113"/>
      <c r="C30" s="113"/>
      <c r="D30" s="116">
        <v>72478300.670000002</v>
      </c>
      <c r="E30" s="116"/>
      <c r="F30" s="116">
        <v>-40471537.170000017</v>
      </c>
    </row>
    <row r="31" spans="1:6" x14ac:dyDescent="0.45">
      <c r="A31" s="113" t="s">
        <v>73</v>
      </c>
      <c r="B31" s="113"/>
      <c r="C31" s="113"/>
      <c r="D31" s="119">
        <v>5000</v>
      </c>
      <c r="E31" s="116"/>
      <c r="F31" s="119">
        <v>276272.07999999984</v>
      </c>
    </row>
    <row r="32" spans="1:6" x14ac:dyDescent="0.45">
      <c r="A32" s="113" t="s">
        <v>96</v>
      </c>
      <c r="B32" s="113"/>
      <c r="C32" s="113"/>
      <c r="D32" s="116">
        <f>SUM(D23:D31)</f>
        <v>242304825.76999998</v>
      </c>
      <c r="E32" s="116"/>
      <c r="F32" s="116">
        <f>SUM(F23:F31)</f>
        <v>173866364.62000218</v>
      </c>
    </row>
    <row r="33" spans="1:6" x14ac:dyDescent="0.45">
      <c r="A33" s="113"/>
      <c r="B33" s="113"/>
      <c r="C33" s="113"/>
      <c r="D33" s="116"/>
      <c r="E33" s="116"/>
      <c r="F33" s="116"/>
    </row>
    <row r="34" spans="1:6" x14ac:dyDescent="0.45">
      <c r="B34" s="113"/>
      <c r="C34" s="113"/>
      <c r="D34" s="116"/>
      <c r="E34" s="116"/>
      <c r="F34" s="116"/>
    </row>
    <row r="35" spans="1:6" x14ac:dyDescent="0.45">
      <c r="A35" s="40" t="s">
        <v>111</v>
      </c>
      <c r="B35" s="113"/>
      <c r="C35" s="113"/>
      <c r="E35" s="114"/>
    </row>
    <row r="36" spans="1:6" x14ac:dyDescent="0.45">
      <c r="A36" s="40"/>
      <c r="B36" s="113"/>
      <c r="C36" s="113"/>
      <c r="E36" s="114"/>
    </row>
    <row r="37" spans="1:6" x14ac:dyDescent="0.45">
      <c r="A37" s="40"/>
      <c r="B37" s="113"/>
      <c r="C37" s="113"/>
      <c r="E37" s="114"/>
    </row>
    <row r="38" spans="1:6" x14ac:dyDescent="0.45">
      <c r="A38" s="91"/>
      <c r="B38" s="113"/>
      <c r="C38" s="113"/>
      <c r="E38" s="114"/>
    </row>
    <row r="39" spans="1:6" x14ac:dyDescent="0.45">
      <c r="A39" s="145" t="s">
        <v>0</v>
      </c>
      <c r="B39" s="145"/>
      <c r="C39" s="145"/>
      <c r="D39" s="145"/>
      <c r="E39" s="145"/>
      <c r="F39" s="145"/>
    </row>
    <row r="40" spans="1:6" s="89" customFormat="1" x14ac:dyDescent="0.45">
      <c r="A40" s="145" t="s">
        <v>56</v>
      </c>
      <c r="B40" s="145"/>
      <c r="C40" s="145"/>
      <c r="D40" s="145"/>
      <c r="E40" s="145"/>
      <c r="F40" s="145"/>
    </row>
    <row r="41" spans="1:6" s="90" customFormat="1" x14ac:dyDescent="0.5">
      <c r="A41" s="144" t="str">
        <f>+A3</f>
        <v>สำหรับงวดสามเดือนสิ้นสุดวันที่ 31 มีนาคม 2569</v>
      </c>
      <c r="B41" s="144"/>
      <c r="C41" s="144"/>
      <c r="D41" s="144"/>
      <c r="E41" s="144"/>
      <c r="F41" s="144"/>
    </row>
    <row r="42" spans="1:6" s="90" customFormat="1" x14ac:dyDescent="0.5">
      <c r="A42" s="143" t="str">
        <f>+A4</f>
        <v>(ยังไม่ได้ตรวจสอบ/สอบทานแล้ว)</v>
      </c>
      <c r="B42" s="143"/>
      <c r="C42" s="143"/>
      <c r="D42" s="143"/>
      <c r="E42" s="143"/>
      <c r="F42" s="143"/>
    </row>
    <row r="43" spans="1:6" s="90" customFormat="1" x14ac:dyDescent="0.45">
      <c r="A43" s="91"/>
      <c r="B43" s="91"/>
      <c r="C43" s="91"/>
      <c r="D43" s="92"/>
      <c r="E43" s="92"/>
      <c r="F43" s="93"/>
    </row>
    <row r="44" spans="1:6" x14ac:dyDescent="0.45">
      <c r="A44" s="91"/>
      <c r="B44" s="91"/>
      <c r="C44" s="91"/>
      <c r="D44" s="92"/>
      <c r="E44" s="92"/>
      <c r="F44" s="93" t="s">
        <v>1</v>
      </c>
    </row>
    <row r="45" spans="1:6" x14ac:dyDescent="0.45">
      <c r="A45" s="91"/>
      <c r="B45" s="91"/>
      <c r="C45" s="91"/>
      <c r="D45" s="117" t="s">
        <v>122</v>
      </c>
      <c r="E45" s="118"/>
      <c r="F45" s="117" t="s">
        <v>110</v>
      </c>
    </row>
    <row r="46" spans="1:6" x14ac:dyDescent="0.45">
      <c r="A46" s="91"/>
      <c r="B46" s="91"/>
      <c r="C46" s="91"/>
      <c r="D46" s="117"/>
      <c r="E46" s="118"/>
      <c r="F46" s="117"/>
    </row>
    <row r="47" spans="1:6" x14ac:dyDescent="0.45">
      <c r="A47" s="113" t="s">
        <v>71</v>
      </c>
      <c r="B47" s="113"/>
      <c r="C47" s="113"/>
      <c r="D47" s="116">
        <v>-59365.359999999986</v>
      </c>
      <c r="E47" s="116"/>
      <c r="F47" s="116">
        <v>-98288.089999999967</v>
      </c>
    </row>
    <row r="48" spans="1:6" x14ac:dyDescent="0.45">
      <c r="A48" s="113" t="s">
        <v>72</v>
      </c>
      <c r="B48" s="113"/>
      <c r="C48" s="113"/>
      <c r="D48" s="116">
        <v>-94932.41</v>
      </c>
      <c r="E48" s="116"/>
      <c r="F48" s="116">
        <v>-80795.67</v>
      </c>
    </row>
    <row r="49" spans="1:8" x14ac:dyDescent="0.45">
      <c r="A49" s="89" t="s">
        <v>99</v>
      </c>
      <c r="D49" s="141">
        <f>SUM(D47:D48)+D32</f>
        <v>242150527.99999997</v>
      </c>
      <c r="E49" s="114"/>
      <c r="F49" s="141">
        <f>SUM(F47:F48)+F32</f>
        <v>173687280.86000219</v>
      </c>
      <c r="H49" s="124"/>
    </row>
    <row r="50" spans="1:8" ht="11.65" customHeight="1" x14ac:dyDescent="0.45">
      <c r="A50" s="89"/>
      <c r="D50" s="137"/>
      <c r="E50" s="114"/>
      <c r="F50" s="137"/>
    </row>
    <row r="51" spans="1:8" x14ac:dyDescent="0.45">
      <c r="A51" s="89" t="s">
        <v>57</v>
      </c>
      <c r="E51" s="114"/>
    </row>
    <row r="52" spans="1:8" x14ac:dyDescent="0.45">
      <c r="A52" s="113" t="s">
        <v>79</v>
      </c>
      <c r="D52" s="139">
        <v>0</v>
      </c>
      <c r="E52" s="114"/>
      <c r="F52" s="94">
        <v>1895303.2400000012</v>
      </c>
    </row>
    <row r="53" spans="1:8" x14ac:dyDescent="0.45">
      <c r="A53" s="113" t="s">
        <v>88</v>
      </c>
      <c r="D53" s="139">
        <v>-100000000</v>
      </c>
      <c r="E53" s="114"/>
      <c r="F53" s="139">
        <v>0</v>
      </c>
    </row>
    <row r="54" spans="1:8" x14ac:dyDescent="0.45">
      <c r="A54" s="113" t="s">
        <v>74</v>
      </c>
      <c r="D54" s="139">
        <v>-16874236.079999998</v>
      </c>
      <c r="E54" s="139"/>
      <c r="F54" s="139">
        <v>-60625111.520000003</v>
      </c>
    </row>
    <row r="55" spans="1:8" x14ac:dyDescent="0.45">
      <c r="A55" s="112" t="s">
        <v>97</v>
      </c>
      <c r="B55" s="113"/>
      <c r="C55" s="113"/>
      <c r="D55" s="140">
        <f>SUM(D52:D54)</f>
        <v>-116874236.08</v>
      </c>
      <c r="E55" s="139"/>
      <c r="F55" s="140">
        <f>SUM(F52:F54)</f>
        <v>-58729808.280000001</v>
      </c>
    </row>
    <row r="56" spans="1:8" ht="13.15" customHeight="1" x14ac:dyDescent="0.45">
      <c r="A56" s="112"/>
      <c r="B56" s="113"/>
      <c r="C56" s="113"/>
      <c r="D56" s="139"/>
      <c r="E56" s="139"/>
      <c r="F56" s="139"/>
    </row>
    <row r="57" spans="1:8" x14ac:dyDescent="0.45">
      <c r="A57" s="89" t="s">
        <v>58</v>
      </c>
      <c r="B57" s="113"/>
      <c r="C57" s="113"/>
      <c r="D57" s="139"/>
      <c r="E57" s="139"/>
      <c r="F57" s="88"/>
    </row>
    <row r="58" spans="1:8" x14ac:dyDescent="0.45">
      <c r="A58" s="113" t="s">
        <v>87</v>
      </c>
      <c r="B58" s="113"/>
      <c r="C58" s="113"/>
      <c r="D58" s="139">
        <v>-870634.64</v>
      </c>
      <c r="E58" s="139"/>
      <c r="F58" s="139">
        <v>-894711.91</v>
      </c>
    </row>
    <row r="59" spans="1:8" x14ac:dyDescent="0.45">
      <c r="A59" s="112" t="s">
        <v>98</v>
      </c>
      <c r="B59" s="113"/>
      <c r="C59" s="113"/>
      <c r="D59" s="140">
        <f>SUM(D58:D58)</f>
        <v>-870634.64</v>
      </c>
      <c r="E59" s="139"/>
      <c r="F59" s="140">
        <f>SUM(F58:F58)</f>
        <v>-894711.91</v>
      </c>
    </row>
    <row r="60" spans="1:8" ht="11.65" customHeight="1" x14ac:dyDescent="0.45">
      <c r="A60" s="112"/>
      <c r="B60" s="113"/>
      <c r="C60" s="113"/>
      <c r="D60" s="139"/>
      <c r="E60" s="139"/>
      <c r="F60" s="139"/>
    </row>
    <row r="61" spans="1:8" x14ac:dyDescent="0.45">
      <c r="A61" s="112" t="s">
        <v>100</v>
      </c>
      <c r="B61" s="113"/>
      <c r="C61" s="113"/>
      <c r="D61" s="139">
        <f>+D49+D55+D59</f>
        <v>124405657.27999997</v>
      </c>
      <c r="E61" s="139"/>
      <c r="F61" s="139">
        <f>+F49+F55+F59</f>
        <v>114062760.67000219</v>
      </c>
    </row>
    <row r="62" spans="1:8" x14ac:dyDescent="0.45">
      <c r="A62" s="112" t="s">
        <v>116</v>
      </c>
      <c r="B62" s="113"/>
      <c r="C62" s="113"/>
      <c r="D62" s="142">
        <f>+BS!F10</f>
        <v>1574171102.46</v>
      </c>
      <c r="E62" s="139"/>
      <c r="F62" s="139">
        <v>1181849066.8600023</v>
      </c>
    </row>
    <row r="63" spans="1:8" ht="22.5" thickBot="1" x14ac:dyDescent="0.5">
      <c r="A63" s="112" t="s">
        <v>117</v>
      </c>
      <c r="B63" s="113"/>
      <c r="C63" s="113"/>
      <c r="D63" s="138">
        <f>SUM(D61:D62)</f>
        <v>1698576759.74</v>
      </c>
      <c r="E63" s="139"/>
      <c r="F63" s="138">
        <f>SUM(F61:F62)</f>
        <v>1295911827.5300045</v>
      </c>
    </row>
    <row r="64" spans="1:8" ht="22.5" thickTop="1" x14ac:dyDescent="0.45">
      <c r="D64" s="137"/>
      <c r="E64" s="137"/>
      <c r="F64" s="137"/>
    </row>
    <row r="65" spans="1:6" x14ac:dyDescent="0.45">
      <c r="A65" s="89" t="s">
        <v>129</v>
      </c>
    </row>
    <row r="66" spans="1:6" x14ac:dyDescent="0.45">
      <c r="A66" s="89" t="s">
        <v>130</v>
      </c>
    </row>
    <row r="67" spans="1:6" x14ac:dyDescent="0.45">
      <c r="A67" s="88" t="s">
        <v>133</v>
      </c>
      <c r="D67" s="94">
        <v>2591274.06</v>
      </c>
      <c r="F67" s="94">
        <v>6240558.0800000001</v>
      </c>
    </row>
    <row r="68" spans="1:6" x14ac:dyDescent="0.45">
      <c r="A68" s="88" t="s">
        <v>131</v>
      </c>
      <c r="D68" s="94">
        <v>2674817.62</v>
      </c>
      <c r="F68" s="94">
        <v>2557032.87</v>
      </c>
    </row>
    <row r="69" spans="1:6" x14ac:dyDescent="0.45">
      <c r="A69" s="88" t="s">
        <v>132</v>
      </c>
      <c r="D69" s="94">
        <v>805353.35</v>
      </c>
      <c r="F69" s="124">
        <v>0</v>
      </c>
    </row>
    <row r="73" spans="1:6" x14ac:dyDescent="0.45">
      <c r="A73" s="40" t="s">
        <v>111</v>
      </c>
    </row>
    <row r="75" spans="1:6" x14ac:dyDescent="0.45">
      <c r="D75" s="139">
        <f>D63-BS!D10</f>
        <v>0</v>
      </c>
    </row>
  </sheetData>
  <mergeCells count="8">
    <mergeCell ref="A42:F42"/>
    <mergeCell ref="A41:F41"/>
    <mergeCell ref="A1:F1"/>
    <mergeCell ref="A2:F2"/>
    <mergeCell ref="A39:F39"/>
    <mergeCell ref="A40:F40"/>
    <mergeCell ref="A3:F3"/>
    <mergeCell ref="A4:F4"/>
  </mergeCells>
  <phoneticPr fontId="0" type="noConversion"/>
  <pageMargins left="0.9055118110236221" right="0.31496062992125984" top="0.78740157480314965" bottom="0.43307086614173229" header="0.31496062992125984" footer="0.55118110236220474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809dea2a-aff9-4203-bedc-8fbc27533f6c" xsi:nil="true"/>
    <Preparer_x0020_Sign_x002d_off xmlns="809dea2a-aff9-4203-bedc-8fbc27533f6c" xsi:nil="true"/>
    <Authorized xmlns="809dea2a-aff9-4203-bedc-8fbc27533f6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8CC309E1F4F64791DF68828BFAEDEF" ma:contentTypeVersion="6" ma:contentTypeDescription="Create a new document." ma:contentTypeScope="" ma:versionID="af1c9c7681bb8aae5f75937a5ef34410">
  <xsd:schema xmlns:xsd="http://www.w3.org/2001/XMLSchema" xmlns:xs="http://www.w3.org/2001/XMLSchema" xmlns:p="http://schemas.microsoft.com/office/2006/metadata/properties" xmlns:ns2="809dea2a-aff9-4203-bedc-8fbc27533f6c" targetNamespace="http://schemas.microsoft.com/office/2006/metadata/properties" ma:root="true" ma:fieldsID="f5abcf1da2c00909a796e7d0f3742cf9" ns2:_="">
    <xsd:import namespace="809dea2a-aff9-4203-bedc-8fbc27533f6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Authorized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dea2a-aff9-4203-bedc-8fbc27533f6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Authorized" ma:index="10" nillable="true" ma:displayName="Authorized" ma:format="Dropdown" ma:internalName="Authorized">
      <xsd:simpleType>
        <xsd:restriction base="dms:Text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20041F-EC4F-4D20-8862-453C5B699F6F}">
  <ds:schemaRefs>
    <ds:schemaRef ds:uri="809dea2a-aff9-4203-bedc-8fbc27533f6c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7191AF0-D680-4CC9-87EA-982AE90EE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dea2a-aff9-4203-bedc-8fbc27533f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BS</vt:lpstr>
      <vt:lpstr>PL</vt:lpstr>
      <vt:lpstr>SE</vt:lpstr>
      <vt:lpstr>CF</vt:lpstr>
      <vt:lpstr>CF!Print_Area</vt:lpstr>
      <vt:lpstr>CF!t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2026-05-11T04:48:53Z</cp:lastPrinted>
  <dcterms:created xsi:type="dcterms:W3CDTF">1998-09-16T09:49:24Z</dcterms:created>
  <dcterms:modified xsi:type="dcterms:W3CDTF">2026-05-11T04:49:09Z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0x010100068CC309E1F4F64791DF68828BFAEDEF</vt:lpwstr>
  </property>
  <property fmtid="{D5CDD505-2E9C-101B-9397-08002B2CF9AE}" pid="3" name="MediaServiceImageTags">
    <vt:lpwstr/>
  </property>
</Properties>
</file>