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 defaultThemeVersion="124226"/>
  <bookViews>
    <workbookView xWindow="-105" yWindow="-105" windowWidth="23250" windowHeight="12450" tabRatio="709" firstSheet="2" activeTab="2"/>
  </bookViews>
  <sheets>
    <sheet name="0000000" sheetId="2" state="veryHidden" r:id="rId1"/>
    <sheet name="1000000" sheetId="3" state="veryHidden" r:id="rId2"/>
    <sheet name="3" sheetId="23" r:id="rId3"/>
    <sheet name="4" sheetId="30" r:id="rId4"/>
    <sheet name="5-6" sheetId="27" r:id="rId5"/>
    <sheet name="7" sheetId="25" r:id="rId6"/>
    <sheet name="8" sheetId="24" r:id="rId7"/>
    <sheet name="9-10" sheetId="18" r:id="rId8"/>
    <sheet name="11" sheetId="26" r:id="rId9"/>
  </sheets>
  <externalReferences>
    <externalReference r:id="rId10"/>
  </externalReferences>
  <definedNames>
    <definedName name="_xlnm.Print_Area" localSheetId="8">'11'!$A$1:$H$46</definedName>
    <definedName name="_xlnm.Print_Area" localSheetId="2">'3'!$A$1:$G$46</definedName>
    <definedName name="_xlnm.Print_Area" localSheetId="3">'4'!$A$1:$G$50</definedName>
    <definedName name="_xlnm.Print_Area" localSheetId="4">'5-6'!$A$1:$H$83</definedName>
    <definedName name="_xlnm.Print_Area" localSheetId="5">'7'!$A$1:$N$36</definedName>
    <definedName name="_xlnm.Print_Area" localSheetId="6">'8'!$A$1:$I$29</definedName>
    <definedName name="_xlnm.Print_Area" localSheetId="7">'9-10'!$A$1:$I$91</definedName>
    <definedName name="_xlnm.Print_Titles" localSheetId="3">'4'!$1:$9</definedName>
  </definedNames>
  <calcPr calcId="125725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25"/>
  <c r="A2" i="30"/>
  <c r="E24" i="26"/>
  <c r="H20"/>
  <c r="G20"/>
  <c r="F20"/>
  <c r="E20"/>
  <c r="I75" i="18"/>
  <c r="H75"/>
  <c r="G75"/>
  <c r="F75"/>
  <c r="J19" i="25" l="1"/>
  <c r="J20" s="1"/>
  <c r="K15"/>
  <c r="E12" i="27"/>
  <c r="F34"/>
  <c r="E34"/>
  <c r="F16"/>
  <c r="G16"/>
  <c r="H16"/>
  <c r="H12"/>
  <c r="G12"/>
  <c r="F12"/>
  <c r="E16"/>
  <c r="G24" i="26"/>
  <c r="F37" i="23" l="1"/>
  <c r="F22"/>
  <c r="G42" i="30" l="1"/>
  <c r="G41"/>
  <c r="G38"/>
  <c r="G37"/>
  <c r="G36"/>
  <c r="G35"/>
  <c r="E45"/>
  <c r="E43"/>
  <c r="E42"/>
  <c r="E41"/>
  <c r="E38"/>
  <c r="E37"/>
  <c r="E36"/>
  <c r="E35"/>
  <c r="A19" i="24"/>
  <c r="A23"/>
  <c r="M23" i="25"/>
  <c r="M17"/>
  <c r="K16"/>
  <c r="K17"/>
  <c r="F49" i="27"/>
  <c r="E49"/>
  <c r="A46"/>
  <c r="E44" i="30" l="1"/>
  <c r="G7" i="23"/>
  <c r="F7"/>
  <c r="A4" i="24" l="1"/>
  <c r="L16" i="25"/>
  <c r="N16" s="1"/>
  <c r="L15"/>
  <c r="K23"/>
  <c r="K22"/>
  <c r="I24" l="1"/>
  <c r="L22"/>
  <c r="C20"/>
  <c r="F20"/>
  <c r="G20"/>
  <c r="I25" l="1"/>
  <c r="K24"/>
  <c r="L24"/>
  <c r="G22" i="30"/>
  <c r="E22"/>
  <c r="F22"/>
  <c r="D22"/>
  <c r="G22" i="23"/>
  <c r="E22"/>
  <c r="D22"/>
  <c r="G44" i="30"/>
  <c r="I26" i="25" l="1"/>
  <c r="D43" i="30" s="1"/>
  <c r="C22" i="24"/>
  <c r="C23" s="1"/>
  <c r="C16"/>
  <c r="C17" s="1"/>
  <c r="D16"/>
  <c r="D17" s="1"/>
  <c r="G16"/>
  <c r="G17" s="1"/>
  <c r="N15" i="25" l="1"/>
  <c r="M19"/>
  <c r="M20" s="1"/>
  <c r="D7" i="30" l="1"/>
  <c r="F25" i="25" l="1"/>
  <c r="F22" i="24"/>
  <c r="F35" i="30"/>
  <c r="F23" i="24" l="1"/>
  <c r="F38" i="30" s="1"/>
  <c r="F26" i="25"/>
  <c r="D38" i="30" s="1"/>
  <c r="F16" i="24"/>
  <c r="F17" s="1"/>
  <c r="D22" l="1"/>
  <c r="E22"/>
  <c r="G22"/>
  <c r="G23" s="1"/>
  <c r="F41" i="30" s="1"/>
  <c r="I21" i="24"/>
  <c r="I19"/>
  <c r="G28" i="30"/>
  <c r="F28"/>
  <c r="E28"/>
  <c r="D28"/>
  <c r="I13" i="24"/>
  <c r="I12"/>
  <c r="G7" i="27"/>
  <c r="G49" s="1"/>
  <c r="N22" i="25" l="1"/>
  <c r="D37" i="23"/>
  <c r="E29" i="30" l="1"/>
  <c r="G37" i="23" l="1"/>
  <c r="E37"/>
  <c r="E38" l="1"/>
  <c r="C25" i="25" l="1"/>
  <c r="D25"/>
  <c r="E25"/>
  <c r="G25"/>
  <c r="J25"/>
  <c r="J26" s="1"/>
  <c r="E26" l="1"/>
  <c r="D37" i="30" s="1"/>
  <c r="G26" i="25"/>
  <c r="D41" i="30" s="1"/>
  <c r="D26" i="25"/>
  <c r="D36" i="30" s="1"/>
  <c r="C26" i="25"/>
  <c r="D35" i="30" s="1"/>
  <c r="A4"/>
  <c r="A3"/>
  <c r="G7" l="1"/>
  <c r="F7"/>
  <c r="E7"/>
  <c r="G29"/>
  <c r="G46" l="1"/>
  <c r="G47" s="1"/>
  <c r="E46"/>
  <c r="E47" s="1"/>
  <c r="F29"/>
  <c r="D29"/>
  <c r="E17" i="27" l="1"/>
  <c r="E21" s="1"/>
  <c r="E23" s="1"/>
  <c r="E25" s="1"/>
  <c r="E27" s="1"/>
  <c r="E54" l="1"/>
  <c r="E52" s="1"/>
  <c r="E62" s="1"/>
  <c r="E35"/>
  <c r="E59" s="1"/>
  <c r="E57" s="1"/>
  <c r="A4" i="18"/>
  <c r="K25" i="25" l="1"/>
  <c r="K26" s="1"/>
  <c r="A49" i="18" l="1"/>
  <c r="A4" i="26" s="1"/>
  <c r="E19" i="25"/>
  <c r="D19"/>
  <c r="C19"/>
  <c r="A3" i="26"/>
  <c r="I50" i="18"/>
  <c r="H51"/>
  <c r="F51"/>
  <c r="A48"/>
  <c r="G6" i="27"/>
  <c r="E6"/>
  <c r="H17"/>
  <c r="H21" s="1"/>
  <c r="H23" s="1"/>
  <c r="H25" s="1"/>
  <c r="H27" s="1"/>
  <c r="F38" i="23"/>
  <c r="F17" i="27"/>
  <c r="F21" s="1"/>
  <c r="F23" s="1"/>
  <c r="F25" s="1"/>
  <c r="F27" s="1"/>
  <c r="G17"/>
  <c r="G21" s="1"/>
  <c r="G23" s="1"/>
  <c r="I15" i="24"/>
  <c r="N24" i="25"/>
  <c r="E16" i="24"/>
  <c r="E17" s="1"/>
  <c r="H7" i="27"/>
  <c r="H49" s="1"/>
  <c r="F54" l="1"/>
  <c r="F52" s="1"/>
  <c r="F62" s="1"/>
  <c r="F35"/>
  <c r="F59" s="1"/>
  <c r="F57" s="1"/>
  <c r="H54"/>
  <c r="H52" s="1"/>
  <c r="H62" s="1"/>
  <c r="E20" i="25"/>
  <c r="D20"/>
  <c r="D23" i="24"/>
  <c r="F36" i="30" s="1"/>
  <c r="E23" i="24"/>
  <c r="F37" i="30" s="1"/>
  <c r="D38" i="23"/>
  <c r="G38"/>
  <c r="A2" i="18"/>
  <c r="A47" s="1"/>
  <c r="A2" i="26" s="1"/>
  <c r="G25" i="27" l="1"/>
  <c r="G27" s="1"/>
  <c r="G35" s="1"/>
  <c r="F10" i="18"/>
  <c r="F31" s="1"/>
  <c r="F65" s="1"/>
  <c r="F67" s="1"/>
  <c r="E23" i="26" s="1"/>
  <c r="E25" s="1"/>
  <c r="G10" i="18"/>
  <c r="G31" s="1"/>
  <c r="G65" s="1"/>
  <c r="G67" s="1"/>
  <c r="F23" i="26" s="1"/>
  <c r="F25" s="1"/>
  <c r="G54" i="27" l="1"/>
  <c r="G52" s="1"/>
  <c r="G62" s="1"/>
  <c r="H20" i="24"/>
  <c r="H10" i="18"/>
  <c r="H31" s="1"/>
  <c r="H65" s="1"/>
  <c r="H67" s="1"/>
  <c r="G23" i="26" s="1"/>
  <c r="G25" s="1"/>
  <c r="H14" i="24"/>
  <c r="I10" i="18"/>
  <c r="I31" s="1"/>
  <c r="I65" s="1"/>
  <c r="I67" s="1"/>
  <c r="H23" i="26" s="1"/>
  <c r="H25" s="1"/>
  <c r="H23" i="25" l="1"/>
  <c r="H17"/>
  <c r="H19" s="1"/>
  <c r="H20" s="1"/>
  <c r="F55" i="27"/>
  <c r="H55"/>
  <c r="L23" i="25"/>
  <c r="L25" s="1"/>
  <c r="L26" s="1"/>
  <c r="H22" i="24"/>
  <c r="H23" s="1"/>
  <c r="F42" i="30" s="1"/>
  <c r="F44" s="1"/>
  <c r="F46" s="1"/>
  <c r="F47" s="1"/>
  <c r="I20" i="24"/>
  <c r="I22" s="1"/>
  <c r="I23" s="1"/>
  <c r="L17" i="25" l="1"/>
  <c r="N17" l="1"/>
  <c r="H16" i="24"/>
  <c r="H17" s="1"/>
  <c r="I14"/>
  <c r="I16" s="1"/>
  <c r="I17" s="1"/>
  <c r="M25" i="25" l="1"/>
  <c r="M26" l="1"/>
  <c r="D45" i="30" s="1"/>
  <c r="H25" i="25"/>
  <c r="H26" l="1"/>
  <c r="D42" i="30" s="1"/>
  <c r="D44" s="1"/>
  <c r="D46" s="1"/>
  <c r="D47" s="1"/>
  <c r="N23" i="25"/>
  <c r="N25" l="1"/>
  <c r="N26" s="1"/>
  <c r="I18"/>
  <c r="I19" s="1"/>
  <c r="I20" s="1"/>
  <c r="K18" l="1"/>
  <c r="K19" s="1"/>
  <c r="K20" s="1"/>
  <c r="L18"/>
  <c r="L19" s="1"/>
  <c r="N18" l="1"/>
  <c r="N19" s="1"/>
  <c r="N20" s="1"/>
  <c r="L20"/>
  <c r="G59" i="27" l="1"/>
  <c r="G57" s="1"/>
  <c r="H57"/>
  <c r="G34"/>
  <c r="H34"/>
  <c r="H35"/>
  <c r="H59"/>
</calcChain>
</file>

<file path=xl/sharedStrings.xml><?xml version="1.0" encoding="utf-8"?>
<sst xmlns="http://schemas.openxmlformats.org/spreadsheetml/2006/main" count="326" uniqueCount="225">
  <si>
    <t>(Unit : Thousand Baht)</t>
  </si>
  <si>
    <t>Consolidated financial statements</t>
  </si>
  <si>
    <t>Separate financial statements</t>
  </si>
  <si>
    <t>Notes</t>
  </si>
  <si>
    <t>Unaudited</t>
  </si>
  <si>
    <t>Audited</t>
  </si>
  <si>
    <t>Limited review only</t>
  </si>
  <si>
    <t>Current assets</t>
  </si>
  <si>
    <t>Cash and cash equivalents</t>
  </si>
  <si>
    <t>Current contractual assets</t>
  </si>
  <si>
    <t xml:space="preserve">Short-term loans to related parties </t>
  </si>
  <si>
    <t>Default payment of loan to other person</t>
  </si>
  <si>
    <t xml:space="preserve">Inventories </t>
  </si>
  <si>
    <t>Other current financial assets</t>
  </si>
  <si>
    <t>Other current assets</t>
  </si>
  <si>
    <t>Non-current assets</t>
  </si>
  <si>
    <t>Other non-current financial assets</t>
  </si>
  <si>
    <t>Non-current contract assets</t>
  </si>
  <si>
    <t xml:space="preserve">Investment property </t>
  </si>
  <si>
    <t xml:space="preserve">Property, plant and equipment </t>
  </si>
  <si>
    <t>Right-of-use assets</t>
  </si>
  <si>
    <t xml:space="preserve">Intangible assets </t>
  </si>
  <si>
    <t>Deferred tax assets</t>
  </si>
  <si>
    <t>Other non-current assets</t>
  </si>
  <si>
    <t>Notes to the financial statements are an integral part of these statements.</t>
  </si>
  <si>
    <t xml:space="preserve">Current liabilities </t>
  </si>
  <si>
    <t>Short-term loans from financial institutions</t>
  </si>
  <si>
    <t>Short-term loans from related persons and parties</t>
  </si>
  <si>
    <t xml:space="preserve">Contractual liabilities </t>
  </si>
  <si>
    <t>Unbilled work costs</t>
  </si>
  <si>
    <t xml:space="preserve">Non-current liabilities </t>
  </si>
  <si>
    <t>Lease liabilities</t>
  </si>
  <si>
    <t>Employee benefit obligations</t>
  </si>
  <si>
    <t>Other non-current liabilities</t>
  </si>
  <si>
    <t>Share capital</t>
  </si>
  <si>
    <t>Premium on ordinary shares</t>
  </si>
  <si>
    <t>Premium on sale treasury stock</t>
  </si>
  <si>
    <t>Retained earnings (deficit)</t>
  </si>
  <si>
    <t>Non-controlling interests</t>
  </si>
  <si>
    <t>STATEMENTS OF COMPREHENSIVE INCOME</t>
  </si>
  <si>
    <t>Revenue from operation</t>
  </si>
  <si>
    <t>Revenue from sales</t>
  </si>
  <si>
    <t>Revenue from services</t>
  </si>
  <si>
    <t>Cost from operation</t>
  </si>
  <si>
    <t>Cost of sales</t>
  </si>
  <si>
    <t>Cost of services</t>
  </si>
  <si>
    <t>Other income</t>
  </si>
  <si>
    <t>Administrative expenses</t>
  </si>
  <si>
    <t>Finance costs</t>
  </si>
  <si>
    <t xml:space="preserve"> Unaudited</t>
  </si>
  <si>
    <t xml:space="preserve"> Limited Review Only</t>
  </si>
  <si>
    <t>Equity holders of the Company</t>
  </si>
  <si>
    <t xml:space="preserve">Non-controlling interests </t>
  </si>
  <si>
    <t>Total comprehensive income attributable to :</t>
  </si>
  <si>
    <t>Total comprehensive income for the period</t>
  </si>
  <si>
    <t>Equity holders of the Company (Unit : Baht)</t>
  </si>
  <si>
    <t>STATEMENTS OF CHANGES IN SHAREHOLDERS' EQUITY</t>
  </si>
  <si>
    <t>Issued and</t>
  </si>
  <si>
    <t>Premiums on</t>
  </si>
  <si>
    <t>Appropriated</t>
  </si>
  <si>
    <t>Unappropriated</t>
  </si>
  <si>
    <t>Total shareholders'</t>
  </si>
  <si>
    <t xml:space="preserve"> paid-up</t>
  </si>
  <si>
    <t>legal reserve</t>
  </si>
  <si>
    <t>equity</t>
  </si>
  <si>
    <t>Non - controlling</t>
  </si>
  <si>
    <t>share capital</t>
  </si>
  <si>
    <t xml:space="preserve"> of the Company</t>
  </si>
  <si>
    <t>interests</t>
  </si>
  <si>
    <t>Total</t>
  </si>
  <si>
    <t xml:space="preserve">   Unaudited</t>
  </si>
  <si>
    <t xml:space="preserve">   Limited Review Only</t>
  </si>
  <si>
    <t>Issued and paid-up</t>
  </si>
  <si>
    <t>sales treasury</t>
  </si>
  <si>
    <t>ordinary shares</t>
  </si>
  <si>
    <t>stock</t>
  </si>
  <si>
    <t>STATEMENTS OF CASH FLOW</t>
  </si>
  <si>
    <t>Cash flows from operating activities</t>
  </si>
  <si>
    <t>Adjustment to loss for the period for cash received (payment) from operation</t>
  </si>
  <si>
    <t>Depreciation</t>
  </si>
  <si>
    <t>Depreciation of right-of-use assets</t>
  </si>
  <si>
    <t>Employee benefit expenses</t>
  </si>
  <si>
    <t>Interest income</t>
  </si>
  <si>
    <t>Interest expenses from lease liabilities</t>
  </si>
  <si>
    <t>Interest expenses</t>
  </si>
  <si>
    <t xml:space="preserve">     Unaudited</t>
  </si>
  <si>
    <t xml:space="preserve">     Limited Review Only</t>
  </si>
  <si>
    <t>Contractual assets</t>
  </si>
  <si>
    <t>Inventories</t>
  </si>
  <si>
    <t>Contractual liabilities</t>
  </si>
  <si>
    <t>Cash flow from investing activities</t>
  </si>
  <si>
    <t xml:space="preserve">Cash payment in purchase of property, plant and equipment </t>
  </si>
  <si>
    <t>Cash received from sales of property, plant and equipment</t>
  </si>
  <si>
    <t>Cash flows from financing activities</t>
  </si>
  <si>
    <t>Cash received from short-term loans from other person</t>
  </si>
  <si>
    <t>Cash payment for short-term loans from other person</t>
  </si>
  <si>
    <t>Cash payment for liabilities under finance lease agreement</t>
  </si>
  <si>
    <t>Cash payment in interest expenses</t>
  </si>
  <si>
    <t>Cash and cash equivalents at the beginning of the period</t>
  </si>
  <si>
    <t>Cash and cash equivalents at the ending of the period</t>
  </si>
  <si>
    <t>Additional disclosure :</t>
  </si>
  <si>
    <t>Items not affecting cash flow are as follows :-</t>
  </si>
  <si>
    <t>- Purchases of assets which had not yet been paid</t>
  </si>
  <si>
    <t>Other components of shareholders' equity</t>
  </si>
  <si>
    <t>shareholders' equity</t>
  </si>
  <si>
    <t xml:space="preserve"> other components of  </t>
  </si>
  <si>
    <t>Other of change in shareholder's equity</t>
  </si>
  <si>
    <t>Investments in subsidiaries</t>
  </si>
  <si>
    <t>Discount from change</t>
  </si>
  <si>
    <t>in shareholding in</t>
  </si>
  <si>
    <t>the subsidiary</t>
  </si>
  <si>
    <t>Current portion of long-term liabilities</t>
  </si>
  <si>
    <t>Selling and distribution expenses</t>
  </si>
  <si>
    <t>Short-term loans to other persons and parties</t>
  </si>
  <si>
    <t>Cash payment for long-term loans from financial institution</t>
  </si>
  <si>
    <t>Provision in maintenance cost</t>
  </si>
  <si>
    <t>Other comprehensive income for the period</t>
  </si>
  <si>
    <t>Assets</t>
  </si>
  <si>
    <t>Total current assets</t>
  </si>
  <si>
    <t>Total non-current assets</t>
  </si>
  <si>
    <t>Total assets</t>
  </si>
  <si>
    <t xml:space="preserve">Total current liabilities </t>
  </si>
  <si>
    <t xml:space="preserve">Total non-current liabilities </t>
  </si>
  <si>
    <t>Total liabilities</t>
  </si>
  <si>
    <t>Authorized share capital</t>
  </si>
  <si>
    <t>Liabilities and shareholders' equity</t>
  </si>
  <si>
    <t>Issued and paid-up share capital</t>
  </si>
  <si>
    <t xml:space="preserve">Legal reserve                        </t>
  </si>
  <si>
    <t xml:space="preserve">Unappropriated                     </t>
  </si>
  <si>
    <t>Total shareholders' equity of company</t>
  </si>
  <si>
    <t>Total shareholders' equity</t>
  </si>
  <si>
    <t>Total liabilities and shareholder's equity</t>
  </si>
  <si>
    <t>Total revenues from operation</t>
  </si>
  <si>
    <t>Total cost from operation</t>
  </si>
  <si>
    <t>STATEMENTS OF FINANCIAL POSITION</t>
  </si>
  <si>
    <t>Shareholders' equity</t>
  </si>
  <si>
    <t>Cash payment for short-term loans from other parties</t>
  </si>
  <si>
    <t>Profit (loss) for the period</t>
  </si>
  <si>
    <t>Profit (loss) for the period attributable to :</t>
  </si>
  <si>
    <t>Convertible debentures</t>
  </si>
  <si>
    <t>Discount on ordinary shares</t>
  </si>
  <si>
    <t>Discount on</t>
  </si>
  <si>
    <t>Trade and other current receivables</t>
  </si>
  <si>
    <t xml:space="preserve">Investments in associate </t>
  </si>
  <si>
    <t xml:space="preserve">Advance payment </t>
  </si>
  <si>
    <t>Trade and other current payable</t>
  </si>
  <si>
    <t>Other comprehensive income</t>
  </si>
  <si>
    <t>Item that will not be reclassified to profit or loss</t>
  </si>
  <si>
    <t>Actuarial gain arising from defined benefit plan</t>
  </si>
  <si>
    <t>Other comprehensive income for the period-net of income tax</t>
  </si>
  <si>
    <t>Previous tax assets</t>
  </si>
  <si>
    <t>Short-term loans from other persons and parties</t>
  </si>
  <si>
    <t>Non-current provisions for employee benefits</t>
  </si>
  <si>
    <t>Current tax assets</t>
  </si>
  <si>
    <t>- Exercise of convertible bonds to ordinary shares</t>
  </si>
  <si>
    <t>Trade and other current payables</t>
  </si>
  <si>
    <t>Cash received from interest income</t>
  </si>
  <si>
    <t>Cash received from short-term loans from other parties</t>
  </si>
  <si>
    <t>4,930,446,159 ordinary shares @ Baht 0.50</t>
  </si>
  <si>
    <t>Note</t>
  </si>
  <si>
    <t>Loss before income tax</t>
  </si>
  <si>
    <t>Loss before share of loss on investment in associate and income tax</t>
  </si>
  <si>
    <t>Loss for the period</t>
  </si>
  <si>
    <t>Income tax payable</t>
  </si>
  <si>
    <t>Balance as at January 1, 2025</t>
  </si>
  <si>
    <t>Loss  for the period</t>
  </si>
  <si>
    <t>2025</t>
  </si>
  <si>
    <t>Transfer of construction in progress to expenses</t>
  </si>
  <si>
    <t xml:space="preserve">3,736,577,699 ordinary shares @ Baht 0.50 </t>
  </si>
  <si>
    <t>Basic Profit (loss) per share</t>
  </si>
  <si>
    <t>Share of (gain) loss on investment in associate</t>
  </si>
  <si>
    <t>Share of other comprehensive income on investment in associate accounted</t>
  </si>
  <si>
    <t xml:space="preserve">   for using equity method</t>
  </si>
  <si>
    <t>Gross profit (loss)</t>
  </si>
  <si>
    <t>Income tax expense</t>
  </si>
  <si>
    <t>Cash received from operation activities</t>
  </si>
  <si>
    <t>Share of other</t>
  </si>
  <si>
    <t xml:space="preserve">comprehensive income </t>
  </si>
  <si>
    <t>on investment in associated</t>
  </si>
  <si>
    <t xml:space="preserve"> for using equity method</t>
  </si>
  <si>
    <t>Long-term loans from other parties</t>
  </si>
  <si>
    <t>+</t>
  </si>
  <si>
    <t>Increase in provision in maintenance cost (reversal)</t>
  </si>
  <si>
    <t>Net cash received from operating activities</t>
  </si>
  <si>
    <t>Effects of exchange rates in cash and cash equivalents</t>
  </si>
  <si>
    <t>Loss from declining in value of inventories (reversal)</t>
  </si>
  <si>
    <t>Cash received (paid) from income tax</t>
  </si>
  <si>
    <t>Increase in other non-current financial assets</t>
  </si>
  <si>
    <t>Decrease in short-term loans from financial institutions</t>
  </si>
  <si>
    <t>AS AT MARCH 31, 2026</t>
  </si>
  <si>
    <t>March 31, 2026</t>
  </si>
  <si>
    <t>December 31, 2025</t>
  </si>
  <si>
    <t>Long-term loan to related parties</t>
  </si>
  <si>
    <t>FOR THE THREE-MONTH PERIOD ENDED MARCH 31, 2026</t>
  </si>
  <si>
    <t>Balance as at March 31, 2025</t>
  </si>
  <si>
    <t>Balance as at January 1, 2026</t>
  </si>
  <si>
    <t>Balance as at March 31, 2026</t>
  </si>
  <si>
    <t>8</t>
  </si>
  <si>
    <t>2026</t>
  </si>
  <si>
    <t>Allowance for expected credit loss-short-term loans to related parties</t>
  </si>
  <si>
    <t>Amortization of intangible assets</t>
  </si>
  <si>
    <t>Allowance for expected credit loss-trade and other current receivables (reversal)</t>
  </si>
  <si>
    <t>(Profit) loss from unrealized on exchange rate</t>
  </si>
  <si>
    <t>Direct expenses in issuing convertible debentures</t>
  </si>
  <si>
    <t>Gain from disposal investment property</t>
  </si>
  <si>
    <t>Allowance for expected credit loss-income tax assets of prior periods</t>
  </si>
  <si>
    <t>7</t>
  </si>
  <si>
    <t xml:space="preserve">Loss (profit) from operating activities </t>
  </si>
  <si>
    <t>Share of profit on investment in associate</t>
  </si>
  <si>
    <t>Cash received from short-term loans from related parties</t>
  </si>
  <si>
    <t>Cash payment for short-term loans from related parties</t>
  </si>
  <si>
    <t>Change in operating assets and liabilities</t>
  </si>
  <si>
    <t>Loss from operating activities before changes in operating assets and liabilities</t>
  </si>
  <si>
    <t>Net cash received from investing activities</t>
  </si>
  <si>
    <t>Cash and cash equivalent items increase  - net</t>
  </si>
  <si>
    <t xml:space="preserve">- Transferred advance payment of purchase assets to intangible assets </t>
  </si>
  <si>
    <t>4.1 and 5</t>
  </si>
  <si>
    <t>4.1 and 21</t>
  </si>
  <si>
    <t>Income tax revenue (expense)</t>
  </si>
  <si>
    <t>Weighted average of ordinary shares (Unit : Thousand share)</t>
  </si>
  <si>
    <t>C.I.GROUP PUBLIC COMPANY LIMITED AND ITS SUBSIDIARIES</t>
  </si>
  <si>
    <t>Net cash used in financing activites</t>
  </si>
  <si>
    <t>- Offsetting between short-term loans and short-term borrowings</t>
  </si>
  <si>
    <t xml:space="preserve">Gain from disposal/written-off property, plant and equipment </t>
  </si>
  <si>
    <t>Cash received from disposal of investment property</t>
  </si>
</sst>
</file>

<file path=xl/styles.xml><?xml version="1.0" encoding="utf-8"?>
<styleSheet xmlns="http://schemas.openxmlformats.org/spreadsheetml/2006/main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0.00_)"/>
    <numFmt numFmtId="168" formatCode="#,##0\ &quot;FB&quot;;\-#,##0\ &quot;FB&quot;"/>
    <numFmt numFmtId="169" formatCode="#,##0\ &quot;F&quot;;[Red]\-#,##0\ &quot;F&quot;"/>
    <numFmt numFmtId="170" formatCode="_(* #,##0_);_(* \(#,##0\);_(* &quot;-&quot;??_);_(@_)"/>
    <numFmt numFmtId="171" formatCode="0.00_);\(0.00\)"/>
    <numFmt numFmtId="172" formatCode="#,##0.0000_);\(#,##0.0000\)"/>
    <numFmt numFmtId="173" formatCode="#,###,"/>
    <numFmt numFmtId="174" formatCode="_(* #,##0.0000_);_(* \(#,##0.0000\);_(* &quot;-&quot;??_);_(@_)"/>
    <numFmt numFmtId="175" formatCode="#,##0;\(#,##0\);\-\ \ "/>
    <numFmt numFmtId="176" formatCode="#,##0.00;\(#,##0.00\);\-\ \ "/>
  </numFmts>
  <fonts count="29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8"/>
      <name val="CordiaUPC"/>
      <family val="2"/>
      <charset val="222"/>
    </font>
    <font>
      <sz val="8"/>
      <name val="CordiaUPC"/>
      <family val="2"/>
      <charset val="222"/>
    </font>
    <font>
      <sz val="8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b/>
      <sz val="14"/>
      <name val="Angsana New"/>
      <family val="1"/>
    </font>
    <font>
      <sz val="14"/>
      <name val="Angsana New"/>
      <family val="1"/>
    </font>
    <font>
      <sz val="8"/>
      <name val="CordiaUPC"/>
      <family val="2"/>
    </font>
    <font>
      <sz val="16"/>
      <name val="Angsana New"/>
      <family val="1"/>
    </font>
    <font>
      <b/>
      <sz val="16"/>
      <name val="Angsana New"/>
      <family val="1"/>
    </font>
    <font>
      <sz val="16"/>
      <color theme="1"/>
      <name val="Angsana New"/>
      <family val="1"/>
    </font>
    <font>
      <b/>
      <sz val="16"/>
      <color rgb="FFFF0000"/>
      <name val="Angsana New"/>
      <family val="1"/>
    </font>
    <font>
      <u/>
      <sz val="16"/>
      <name val="Angsana New"/>
      <family val="1"/>
    </font>
    <font>
      <sz val="14"/>
      <color rgb="FFFF0000"/>
      <name val="Angsana New"/>
      <family val="1"/>
    </font>
    <font>
      <b/>
      <sz val="14"/>
      <color theme="0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sz val="14"/>
      <color indexed="9"/>
      <name val="Angsana New"/>
      <family val="1"/>
    </font>
    <font>
      <u/>
      <sz val="14"/>
      <name val="Angsana New"/>
      <family val="1"/>
    </font>
    <font>
      <sz val="14"/>
      <color theme="1" tint="4.9989318521683403E-2"/>
      <name val="Angsana New"/>
      <family val="1"/>
    </font>
    <font>
      <sz val="12.5"/>
      <name val="Angsana New"/>
      <family val="1"/>
    </font>
    <font>
      <sz val="14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53">
    <xf numFmtId="0" fontId="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6" fontId="4" fillId="0" borderId="0"/>
    <xf numFmtId="167" fontId="2" fillId="0" borderId="0"/>
    <xf numFmtId="169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8" fontId="2" fillId="0" borderId="0"/>
    <xf numFmtId="0" fontId="1" fillId="0" borderId="0"/>
    <xf numFmtId="0" fontId="10" fillId="0" borderId="0"/>
    <xf numFmtId="0" fontId="11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0" fillId="0" borderId="0"/>
  </cellStyleXfs>
  <cellXfs count="198">
    <xf numFmtId="0" fontId="0" fillId="0" borderId="0" xfId="0"/>
    <xf numFmtId="0" fontId="15" fillId="0" borderId="0" xfId="10" applyFont="1"/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right"/>
    </xf>
    <xf numFmtId="0" fontId="16" fillId="0" borderId="3" xfId="0" applyFont="1" applyBorder="1" applyAlignment="1">
      <alignment horizontal="center"/>
    </xf>
    <xf numFmtId="0" fontId="15" fillId="0" borderId="0" xfId="0" applyFont="1"/>
    <xf numFmtId="0" fontId="16" fillId="0" borderId="0" xfId="0" applyFont="1"/>
    <xf numFmtId="165" fontId="15" fillId="0" borderId="0" xfId="1" applyNumberFormat="1" applyFont="1" applyFill="1"/>
    <xf numFmtId="165" fontId="15" fillId="0" borderId="0" xfId="1" applyNumberFormat="1" applyFont="1" applyFill="1" applyBorder="1"/>
    <xf numFmtId="170" fontId="15" fillId="0" borderId="0" xfId="1" applyNumberFormat="1" applyFont="1" applyFill="1" applyBorder="1"/>
    <xf numFmtId="41" fontId="15" fillId="0" borderId="0" xfId="1" applyNumberFormat="1" applyFont="1" applyFill="1" applyBorder="1"/>
    <xf numFmtId="170" fontId="15" fillId="0" borderId="6" xfId="1" applyNumberFormat="1" applyFont="1" applyFill="1" applyBorder="1"/>
    <xf numFmtId="170" fontId="15" fillId="0" borderId="5" xfId="1" applyNumberFormat="1" applyFont="1" applyFill="1" applyBorder="1"/>
    <xf numFmtId="0" fontId="15" fillId="0" borderId="3" xfId="0" applyFont="1" applyBorder="1"/>
    <xf numFmtId="165" fontId="15" fillId="0" borderId="0" xfId="1" applyNumberFormat="1" applyFont="1" applyFill="1" applyBorder="1" applyAlignment="1">
      <alignment horizontal="right"/>
    </xf>
    <xf numFmtId="41" fontId="15" fillId="0" borderId="3" xfId="1" applyNumberFormat="1" applyFont="1" applyFill="1" applyBorder="1"/>
    <xf numFmtId="164" fontId="16" fillId="0" borderId="0" xfId="1" applyFont="1" applyFill="1"/>
    <xf numFmtId="164" fontId="15" fillId="0" borderId="0" xfId="1" applyFont="1" applyFill="1" applyBorder="1"/>
    <xf numFmtId="0" fontId="15" fillId="0" borderId="4" xfId="0" applyFont="1" applyBorder="1"/>
    <xf numFmtId="164" fontId="16" fillId="0" borderId="4" xfId="1" applyFont="1" applyFill="1" applyBorder="1" applyAlignment="1">
      <alignment horizontal="centerContinuous"/>
    </xf>
    <xf numFmtId="49" fontId="16" fillId="0" borderId="3" xfId="0" quotePrefix="1" applyNumberFormat="1" applyFont="1" applyBorder="1" applyAlignment="1">
      <alignment horizontal="center"/>
    </xf>
    <xf numFmtId="166" fontId="15" fillId="0" borderId="0" xfId="0" applyNumberFormat="1" applyFont="1"/>
    <xf numFmtId="170" fontId="15" fillId="0" borderId="0" xfId="1" applyNumberFormat="1" applyFont="1" applyFill="1" applyBorder="1" applyAlignment="1"/>
    <xf numFmtId="0" fontId="15" fillId="0" borderId="0" xfId="12" applyFont="1"/>
    <xf numFmtId="164" fontId="16" fillId="0" borderId="0" xfId="1" applyFont="1" applyFill="1" applyBorder="1" applyAlignment="1">
      <alignment horizontal="left"/>
    </xf>
    <xf numFmtId="166" fontId="16" fillId="0" borderId="0" xfId="0" applyNumberFormat="1" applyFont="1"/>
    <xf numFmtId="165" fontId="16" fillId="0" borderId="0" xfId="1" applyNumberFormat="1" applyFont="1" applyFill="1" applyBorder="1"/>
    <xf numFmtId="165" fontId="18" fillId="0" borderId="0" xfId="1" applyNumberFormat="1" applyFont="1" applyFill="1" applyBorder="1" applyAlignment="1">
      <alignment horizontal="right"/>
    </xf>
    <xf numFmtId="0" fontId="19" fillId="0" borderId="0" xfId="13" applyFont="1"/>
    <xf numFmtId="0" fontId="16" fillId="0" borderId="0" xfId="13" applyFont="1"/>
    <xf numFmtId="0" fontId="15" fillId="0" borderId="0" xfId="13" applyFont="1"/>
    <xf numFmtId="0" fontId="15" fillId="0" borderId="0" xfId="13" quotePrefix="1" applyFont="1"/>
    <xf numFmtId="0" fontId="13" fillId="0" borderId="0" xfId="10" applyFont="1"/>
    <xf numFmtId="1" fontId="13" fillId="0" borderId="0" xfId="10" applyNumberFormat="1" applyFont="1"/>
    <xf numFmtId="164" fontId="12" fillId="0" borderId="0" xfId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12" fillId="0" borderId="4" xfId="10" applyFont="1" applyBorder="1"/>
    <xf numFmtId="165" fontId="12" fillId="0" borderId="3" xfId="10" applyNumberFormat="1" applyFont="1" applyBorder="1"/>
    <xf numFmtId="15" fontId="12" fillId="0" borderId="3" xfId="0" applyNumberFormat="1" applyFont="1" applyBorder="1" applyAlignment="1">
      <alignment horizontal="center"/>
    </xf>
    <xf numFmtId="15" fontId="12" fillId="0" borderId="3" xfId="0" quotePrefix="1" applyNumberFormat="1" applyFont="1" applyBorder="1" applyAlignment="1">
      <alignment horizontal="center"/>
    </xf>
    <xf numFmtId="0" fontId="12" fillId="0" borderId="0" xfId="10" applyFont="1"/>
    <xf numFmtId="0" fontId="12" fillId="0" borderId="0" xfId="0" applyFont="1"/>
    <xf numFmtId="165" fontId="13" fillId="0" borderId="0" xfId="1" applyNumberFormat="1" applyFont="1" applyFill="1"/>
    <xf numFmtId="165" fontId="13" fillId="0" borderId="0" xfId="1" applyNumberFormat="1" applyFont="1"/>
    <xf numFmtId="41" fontId="13" fillId="0" borderId="0" xfId="1" applyNumberFormat="1" applyFont="1" applyFill="1"/>
    <xf numFmtId="165" fontId="13" fillId="0" borderId="6" xfId="1" applyNumberFormat="1" applyFont="1" applyFill="1" applyBorder="1"/>
    <xf numFmtId="165" fontId="13" fillId="0" borderId="0" xfId="10" applyNumberFormat="1" applyFont="1"/>
    <xf numFmtId="1" fontId="20" fillId="0" borderId="0" xfId="10" applyNumberFormat="1" applyFont="1"/>
    <xf numFmtId="0" fontId="20" fillId="0" borderId="0" xfId="10" applyFont="1"/>
    <xf numFmtId="43" fontId="13" fillId="0" borderId="0" xfId="10" applyNumberFormat="1" applyFont="1"/>
    <xf numFmtId="41" fontId="13" fillId="0" borderId="0" xfId="10" applyNumberFormat="1" applyFont="1"/>
    <xf numFmtId="165" fontId="13" fillId="0" borderId="3" xfId="1" applyNumberFormat="1" applyFont="1" applyFill="1" applyBorder="1"/>
    <xf numFmtId="165" fontId="13" fillId="0" borderId="0" xfId="1" applyNumberFormat="1" applyFont="1" applyFill="1" applyAlignment="1"/>
    <xf numFmtId="165" fontId="13" fillId="0" borderId="5" xfId="1" applyNumberFormat="1" applyFont="1" applyFill="1" applyBorder="1"/>
    <xf numFmtId="0" fontId="12" fillId="0" borderId="4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3" fillId="0" borderId="0" xfId="0" applyFont="1"/>
    <xf numFmtId="0" fontId="13" fillId="0" borderId="0" xfId="10" quotePrefix="1" applyFont="1" applyAlignment="1">
      <alignment horizontal="center" vertical="center"/>
    </xf>
    <xf numFmtId="165" fontId="13" fillId="0" borderId="0" xfId="1" applyNumberFormat="1" applyFont="1" applyFill="1" applyBorder="1"/>
    <xf numFmtId="165" fontId="13" fillId="0" borderId="3" xfId="1" applyNumberFormat="1" applyFont="1" applyFill="1" applyBorder="1" applyAlignment="1"/>
    <xf numFmtId="170" fontId="13" fillId="0" borderId="0" xfId="1" applyNumberFormat="1" applyFont="1" applyFill="1"/>
    <xf numFmtId="170" fontId="13" fillId="0" borderId="0" xfId="1" applyNumberFormat="1" applyFont="1" applyFill="1" applyBorder="1"/>
    <xf numFmtId="170" fontId="13" fillId="0" borderId="4" xfId="1" applyNumberFormat="1" applyFont="1" applyFill="1" applyBorder="1"/>
    <xf numFmtId="170" fontId="17" fillId="0" borderId="0" xfId="1" applyNumberFormat="1" applyFont="1" applyFill="1" applyBorder="1" applyAlignment="1"/>
    <xf numFmtId="170" fontId="13" fillId="0" borderId="0" xfId="10" applyNumberFormat="1" applyFont="1"/>
    <xf numFmtId="0" fontId="13" fillId="0" borderId="0" xfId="10" applyFont="1" applyAlignment="1">
      <alignment horizontal="center"/>
    </xf>
    <xf numFmtId="0" fontId="13" fillId="0" borderId="0" xfId="10" quotePrefix="1" applyFont="1" applyAlignment="1">
      <alignment horizontal="center"/>
    </xf>
    <xf numFmtId="0" fontId="22" fillId="0" borderId="0" xfId="10" applyFont="1"/>
    <xf numFmtId="165" fontId="12" fillId="0" borderId="0" xfId="1" applyNumberFormat="1" applyFont="1"/>
    <xf numFmtId="165" fontId="12" fillId="0" borderId="0" xfId="1" applyNumberFormat="1" applyFont="1" applyFill="1"/>
    <xf numFmtId="43" fontId="13" fillId="0" borderId="0" xfId="1" applyNumberFormat="1" applyFont="1" applyFill="1"/>
    <xf numFmtId="41" fontId="13" fillId="0" borderId="0" xfId="1" applyNumberFormat="1" applyFont="1" applyFill="1" applyBorder="1"/>
    <xf numFmtId="165" fontId="13" fillId="0" borderId="7" xfId="1" applyNumberFormat="1" applyFont="1" applyFill="1" applyBorder="1"/>
    <xf numFmtId="41" fontId="13" fillId="0" borderId="7" xfId="1" applyNumberFormat="1" applyFont="1" applyFill="1" applyBorder="1"/>
    <xf numFmtId="37" fontId="13" fillId="0" borderId="0" xfId="1" applyNumberFormat="1" applyFont="1" applyFill="1" applyBorder="1"/>
    <xf numFmtId="170" fontId="13" fillId="0" borderId="6" xfId="1" applyNumberFormat="1" applyFont="1" applyFill="1" applyBorder="1" applyAlignment="1">
      <alignment vertical="center"/>
    </xf>
    <xf numFmtId="37" fontId="13" fillId="0" borderId="6" xfId="1" applyNumberFormat="1" applyFont="1" applyFill="1" applyBorder="1" applyAlignment="1">
      <alignment vertical="center"/>
    </xf>
    <xf numFmtId="0" fontId="13" fillId="0" borderId="0" xfId="10" applyFont="1" applyAlignment="1">
      <alignment vertical="center"/>
    </xf>
    <xf numFmtId="37" fontId="13" fillId="0" borderId="5" xfId="1" applyNumberFormat="1" applyFont="1" applyFill="1" applyBorder="1" applyAlignment="1">
      <alignment vertical="center"/>
    </xf>
    <xf numFmtId="170" fontId="13" fillId="0" borderId="5" xfId="1" applyNumberFormat="1" applyFont="1" applyFill="1" applyBorder="1" applyAlignment="1">
      <alignment vertical="center"/>
    </xf>
    <xf numFmtId="37" fontId="23" fillId="0" borderId="0" xfId="1" applyNumberFormat="1" applyFont="1" applyFill="1" applyBorder="1"/>
    <xf numFmtId="170" fontId="13" fillId="0" borderId="7" xfId="1" applyNumberFormat="1" applyFont="1" applyFill="1" applyBorder="1"/>
    <xf numFmtId="164" fontId="13" fillId="0" borderId="0" xfId="1" applyFont="1" applyFill="1"/>
    <xf numFmtId="0" fontId="13" fillId="0" borderId="3" xfId="0" applyFont="1" applyBorder="1"/>
    <xf numFmtId="0" fontId="12" fillId="0" borderId="3" xfId="0" applyFont="1" applyBorder="1" applyAlignment="1">
      <alignment horizontal="centerContinuous"/>
    </xf>
    <xf numFmtId="0" fontId="13" fillId="0" borderId="0" xfId="0" applyFont="1" applyAlignment="1">
      <alignment horizontal="centerContinuous"/>
    </xf>
    <xf numFmtId="164" fontId="13" fillId="0" borderId="0" xfId="1" applyFont="1" applyFill="1" applyAlignment="1">
      <alignment horizontal="centerContinuous"/>
    </xf>
    <xf numFmtId="164" fontId="12" fillId="0" borderId="0" xfId="1" applyFont="1" applyFill="1" applyAlignment="1">
      <alignment horizontal="right"/>
    </xf>
    <xf numFmtId="0" fontId="12" fillId="0" borderId="4" xfId="0" applyFont="1" applyBorder="1"/>
    <xf numFmtId="0" fontId="12" fillId="0" borderId="4" xfId="0" applyFont="1" applyBorder="1" applyAlignment="1">
      <alignment horizontal="centerContinuous"/>
    </xf>
    <xf numFmtId="164" fontId="12" fillId="0" borderId="0" xfId="1" applyFont="1"/>
    <xf numFmtId="0" fontId="12" fillId="0" borderId="3" xfId="0" applyFont="1" applyBorder="1"/>
    <xf numFmtId="0" fontId="13" fillId="0" borderId="0" xfId="0" applyFont="1" applyAlignment="1">
      <alignment horizontal="center"/>
    </xf>
    <xf numFmtId="37" fontId="13" fillId="0" borderId="0" xfId="1" applyNumberFormat="1" applyFont="1" applyFill="1" applyBorder="1" applyAlignment="1">
      <alignment horizontal="right"/>
    </xf>
    <xf numFmtId="0" fontId="13" fillId="0" borderId="0" xfId="0" quotePrefix="1" applyFont="1" applyAlignment="1">
      <alignment horizontal="center"/>
    </xf>
    <xf numFmtId="0" fontId="13" fillId="0" borderId="0" xfId="0" applyFont="1" applyAlignment="1">
      <alignment horizontal="left"/>
    </xf>
    <xf numFmtId="49" fontId="13" fillId="0" borderId="0" xfId="0" applyNumberFormat="1" applyFont="1" applyAlignment="1">
      <alignment vertical="center"/>
    </xf>
    <xf numFmtId="164" fontId="12" fillId="0" borderId="0" xfId="1" applyFont="1" applyFill="1"/>
    <xf numFmtId="37" fontId="13" fillId="0" borderId="0" xfId="0" applyNumberFormat="1" applyFont="1" applyAlignment="1">
      <alignment horizontal="center"/>
    </xf>
    <xf numFmtId="37" fontId="24" fillId="0" borderId="0" xfId="1" applyNumberFormat="1" applyFont="1" applyFill="1" applyBorder="1"/>
    <xf numFmtId="37" fontId="21" fillId="0" borderId="0" xfId="1" applyNumberFormat="1" applyFont="1" applyFill="1" applyBorder="1"/>
    <xf numFmtId="41" fontId="13" fillId="0" borderId="4" xfId="1" applyNumberFormat="1" applyFont="1" applyFill="1" applyBorder="1"/>
    <xf numFmtId="172" fontId="13" fillId="0" borderId="0" xfId="1" applyNumberFormat="1" applyFont="1" applyFill="1" applyBorder="1"/>
    <xf numFmtId="0" fontId="24" fillId="0" borderId="0" xfId="0" applyFont="1"/>
    <xf numFmtId="37" fontId="21" fillId="0" borderId="0" xfId="1" applyNumberFormat="1" applyFont="1" applyFill="1" applyAlignment="1">
      <alignment horizontal="right"/>
    </xf>
    <xf numFmtId="37" fontId="12" fillId="0" borderId="0" xfId="1" applyNumberFormat="1" applyFont="1" applyFill="1"/>
    <xf numFmtId="37" fontId="13" fillId="0" borderId="0" xfId="1" applyNumberFormat="1" applyFont="1" applyFill="1"/>
    <xf numFmtId="170" fontId="15" fillId="0" borderId="3" xfId="1" applyNumberFormat="1" applyFont="1" applyFill="1" applyBorder="1" applyAlignment="1"/>
    <xf numFmtId="41" fontId="13" fillId="0" borderId="3" xfId="1" applyNumberFormat="1" applyFont="1" applyFill="1" applyBorder="1"/>
    <xf numFmtId="41" fontId="13" fillId="0" borderId="5" xfId="1" applyNumberFormat="1" applyFont="1" applyFill="1" applyBorder="1"/>
    <xf numFmtId="165" fontId="13" fillId="0" borderId="6" xfId="1" applyNumberFormat="1" applyFont="1" applyFill="1" applyBorder="1" applyAlignment="1">
      <alignment horizontal="right"/>
    </xf>
    <xf numFmtId="37" fontId="13" fillId="0" borderId="0" xfId="0" applyNumberFormat="1" applyFont="1"/>
    <xf numFmtId="170" fontId="13" fillId="0" borderId="3" xfId="1" applyNumberFormat="1" applyFont="1" applyFill="1" applyBorder="1"/>
    <xf numFmtId="170" fontId="13" fillId="0" borderId="5" xfId="1" applyNumberFormat="1" applyFont="1" applyFill="1" applyBorder="1"/>
    <xf numFmtId="165" fontId="13" fillId="0" borderId="4" xfId="1" applyNumberFormat="1" applyFont="1" applyFill="1" applyBorder="1"/>
    <xf numFmtId="170" fontId="15" fillId="0" borderId="4" xfId="1" applyNumberFormat="1" applyFont="1" applyFill="1" applyBorder="1"/>
    <xf numFmtId="170" fontId="15" fillId="0" borderId="4" xfId="1" applyNumberFormat="1" applyFont="1" applyFill="1" applyBorder="1" applyAlignment="1"/>
    <xf numFmtId="170" fontId="15" fillId="0" borderId="6" xfId="1" applyNumberFormat="1" applyFont="1" applyFill="1" applyBorder="1" applyAlignment="1"/>
    <xf numFmtId="170" fontId="16" fillId="0" borderId="0" xfId="1" applyNumberFormat="1" applyFont="1" applyFill="1" applyBorder="1"/>
    <xf numFmtId="170" fontId="15" fillId="0" borderId="0" xfId="1" applyNumberFormat="1" applyFont="1" applyFill="1" applyBorder="1" applyAlignment="1">
      <alignment horizontal="center"/>
    </xf>
    <xf numFmtId="165" fontId="15" fillId="0" borderId="0" xfId="1" applyNumberFormat="1" applyFont="1" applyFill="1" applyBorder="1" applyAlignment="1">
      <alignment horizontal="center"/>
    </xf>
    <xf numFmtId="165" fontId="15" fillId="0" borderId="0" xfId="1" applyNumberFormat="1" applyFont="1" applyFill="1" applyBorder="1" applyAlignment="1"/>
    <xf numFmtId="0" fontId="12" fillId="0" borderId="0" xfId="0" applyFont="1" applyAlignment="1">
      <alignment horizontal="left"/>
    </xf>
    <xf numFmtId="170" fontId="13" fillId="0" borderId="0" xfId="1" applyNumberFormat="1" applyFont="1" applyFill="1" applyBorder="1" applyAlignment="1">
      <alignment horizontal="center"/>
    </xf>
    <xf numFmtId="170" fontId="13" fillId="0" borderId="0" xfId="11" applyNumberFormat="1" applyFont="1"/>
    <xf numFmtId="170" fontId="13" fillId="0" borderId="3" xfId="11" applyNumberFormat="1" applyFont="1" applyBorder="1"/>
    <xf numFmtId="41" fontId="13" fillId="0" borderId="4" xfId="0" applyNumberFormat="1" applyFont="1" applyBorder="1"/>
    <xf numFmtId="41" fontId="13" fillId="0" borderId="0" xfId="0" applyNumberFormat="1" applyFont="1"/>
    <xf numFmtId="164" fontId="13" fillId="0" borderId="0" xfId="1" applyFont="1" applyFill="1" applyAlignment="1">
      <alignment horizontal="right"/>
    </xf>
    <xf numFmtId="174" fontId="13" fillId="0" borderId="0" xfId="1" applyNumberFormat="1" applyFont="1" applyFill="1" applyBorder="1"/>
    <xf numFmtId="41" fontId="13" fillId="0" borderId="6" xfId="1" applyNumberFormat="1" applyFont="1" applyFill="1" applyBorder="1"/>
    <xf numFmtId="0" fontId="13" fillId="0" borderId="4" xfId="0" applyFont="1" applyBorder="1"/>
    <xf numFmtId="164" fontId="12" fillId="0" borderId="4" xfId="1" applyFont="1" applyFill="1" applyBorder="1" applyAlignment="1">
      <alignment horizontal="center"/>
    </xf>
    <xf numFmtId="49" fontId="13" fillId="0" borderId="0" xfId="1" applyNumberFormat="1" applyFont="1" applyFill="1" applyBorder="1" applyAlignment="1">
      <alignment horizontal="right" textRotation="180"/>
    </xf>
    <xf numFmtId="0" fontId="12" fillId="0" borderId="3" xfId="0" applyFont="1" applyBorder="1" applyAlignment="1">
      <alignment horizontal="right"/>
    </xf>
    <xf numFmtId="164" fontId="12" fillId="0" borderId="3" xfId="1" applyFont="1" applyFill="1" applyBorder="1" applyAlignment="1">
      <alignment horizontal="right"/>
    </xf>
    <xf numFmtId="164" fontId="12" fillId="0" borderId="0" xfId="1" applyFont="1" applyFill="1" applyBorder="1" applyAlignment="1">
      <alignment horizontal="right"/>
    </xf>
    <xf numFmtId="171" fontId="12" fillId="0" borderId="0" xfId="0" applyNumberFormat="1" applyFont="1" applyAlignment="1">
      <alignment horizontal="center" vertical="center"/>
    </xf>
    <xf numFmtId="0" fontId="25" fillId="0" borderId="0" xfId="0" applyFont="1"/>
    <xf numFmtId="37" fontId="13" fillId="0" borderId="3" xfId="1" applyNumberFormat="1" applyFont="1" applyFill="1" applyBorder="1"/>
    <xf numFmtId="37" fontId="13" fillId="0" borderId="5" xfId="1" applyNumberFormat="1" applyFont="1" applyFill="1" applyBorder="1"/>
    <xf numFmtId="164" fontId="13" fillId="0" borderId="0" xfId="1" applyFont="1" applyFill="1" applyBorder="1"/>
    <xf numFmtId="0" fontId="13" fillId="0" borderId="0" xfId="0" applyFont="1" applyAlignment="1">
      <alignment textRotation="180"/>
    </xf>
    <xf numFmtId="164" fontId="12" fillId="0" borderId="0" xfId="1" applyFont="1" applyFill="1" applyAlignment="1">
      <alignment horizontal="left"/>
    </xf>
    <xf numFmtId="41" fontId="15" fillId="0" borderId="6" xfId="1" applyNumberFormat="1" applyFont="1" applyFill="1" applyBorder="1"/>
    <xf numFmtId="170" fontId="16" fillId="0" borderId="0" xfId="1" applyNumberFormat="1" applyFont="1" applyFill="1" applyBorder="1" applyAlignment="1">
      <alignment horizontal="right"/>
    </xf>
    <xf numFmtId="170" fontId="13" fillId="0" borderId="6" xfId="1" applyNumberFormat="1" applyFont="1" applyFill="1" applyBorder="1"/>
    <xf numFmtId="170" fontId="15" fillId="0" borderId="3" xfId="1" applyNumberFormat="1" applyFont="1" applyFill="1" applyBorder="1"/>
    <xf numFmtId="170" fontId="16" fillId="0" borderId="0" xfId="0" applyNumberFormat="1" applyFont="1"/>
    <xf numFmtId="170" fontId="26" fillId="0" borderId="0" xfId="1" applyNumberFormat="1" applyFont="1" applyFill="1" applyAlignment="1">
      <alignment horizontal="right"/>
    </xf>
    <xf numFmtId="164" fontId="15" fillId="0" borderId="0" xfId="1" applyFont="1" applyFill="1"/>
    <xf numFmtId="175" fontId="15" fillId="0" borderId="0" xfId="1" applyNumberFormat="1" applyFont="1" applyFill="1" applyBorder="1" applyAlignment="1"/>
    <xf numFmtId="43" fontId="20" fillId="0" borderId="0" xfId="1" applyNumberFormat="1" applyFont="1" applyFill="1" applyBorder="1" applyAlignment="1">
      <alignment vertical="center"/>
    </xf>
    <xf numFmtId="0" fontId="28" fillId="0" borderId="0" xfId="10" quotePrefix="1" applyFont="1" applyAlignment="1">
      <alignment horizontal="center" vertical="center"/>
    </xf>
    <xf numFmtId="41" fontId="28" fillId="0" borderId="0" xfId="1" applyNumberFormat="1" applyFont="1" applyFill="1"/>
    <xf numFmtId="165" fontId="28" fillId="0" borderId="0" xfId="1" applyNumberFormat="1" applyFont="1" applyFill="1"/>
    <xf numFmtId="165" fontId="28" fillId="0" borderId="0" xfId="10" applyNumberFormat="1" applyFont="1" applyAlignment="1">
      <alignment horizontal="center"/>
    </xf>
    <xf numFmtId="41" fontId="28" fillId="0" borderId="0" xfId="1" applyNumberFormat="1" applyFont="1" applyFill="1" applyBorder="1"/>
    <xf numFmtId="41" fontId="28" fillId="0" borderId="3" xfId="1" applyNumberFormat="1" applyFont="1" applyFill="1" applyBorder="1"/>
    <xf numFmtId="165" fontId="28" fillId="0" borderId="3" xfId="1" applyNumberFormat="1" applyFont="1" applyFill="1" applyBorder="1"/>
    <xf numFmtId="165" fontId="28" fillId="0" borderId="0" xfId="1" applyNumberFormat="1" applyFont="1" applyFill="1" applyAlignment="1"/>
    <xf numFmtId="37" fontId="13" fillId="0" borderId="0" xfId="1" applyNumberFormat="1" applyFont="1" applyFill="1" applyBorder="1" applyAlignment="1">
      <alignment vertical="center"/>
    </xf>
    <xf numFmtId="170" fontId="13" fillId="0" borderId="0" xfId="1" applyNumberFormat="1" applyFont="1" applyFill="1" applyBorder="1" applyAlignment="1">
      <alignment vertical="center"/>
    </xf>
    <xf numFmtId="0" fontId="27" fillId="0" borderId="0" xfId="0" quotePrefix="1" applyFont="1"/>
    <xf numFmtId="0" fontId="12" fillId="0" borderId="4" xfId="0" applyFont="1" applyBorder="1" applyAlignment="1">
      <alignment horizontal="center"/>
    </xf>
    <xf numFmtId="0" fontId="12" fillId="0" borderId="0" xfId="0" applyFont="1" applyAlignment="1">
      <alignment horizontal="center"/>
    </xf>
    <xf numFmtId="164" fontId="12" fillId="0" borderId="0" xfId="1" applyFont="1" applyFill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0" fontId="12" fillId="0" borderId="3" xfId="0" applyFont="1" applyBorder="1" applyAlignment="1">
      <alignment horizontal="center"/>
    </xf>
    <xf numFmtId="0" fontId="16" fillId="0" borderId="0" xfId="0" applyFont="1" applyAlignment="1">
      <alignment horizontal="center"/>
    </xf>
    <xf numFmtId="164" fontId="16" fillId="0" borderId="0" xfId="0" applyNumberFormat="1" applyFont="1" applyAlignment="1">
      <alignment horizontal="center"/>
    </xf>
    <xf numFmtId="164" fontId="16" fillId="0" borderId="4" xfId="1" applyFont="1" applyFill="1" applyBorder="1" applyAlignment="1">
      <alignment horizontal="center"/>
    </xf>
    <xf numFmtId="0" fontId="15" fillId="0" borderId="0" xfId="10" applyFont="1" applyFill="1"/>
    <xf numFmtId="0" fontId="16" fillId="0" borderId="0" xfId="0" applyFont="1" applyFill="1" applyAlignment="1">
      <alignment horizontal="right"/>
    </xf>
    <xf numFmtId="49" fontId="16" fillId="0" borderId="3" xfId="0" quotePrefix="1" applyNumberFormat="1" applyFont="1" applyFill="1" applyBorder="1" applyAlignment="1">
      <alignment horizontal="center"/>
    </xf>
    <xf numFmtId="0" fontId="16" fillId="0" borderId="0" xfId="0" applyFont="1" applyFill="1"/>
    <xf numFmtId="0" fontId="15" fillId="0" borderId="0" xfId="12" applyFont="1" applyFill="1"/>
    <xf numFmtId="164" fontId="12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0" xfId="0" applyFont="1" applyFill="1"/>
    <xf numFmtId="164" fontId="12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right"/>
    </xf>
    <xf numFmtId="0" fontId="13" fillId="0" borderId="4" xfId="0" applyFont="1" applyFill="1" applyBorder="1"/>
    <xf numFmtId="0" fontId="12" fillId="0" borderId="4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12" fillId="0" borderId="0" xfId="0" applyFont="1" applyFill="1" applyAlignment="1">
      <alignment horizontal="center" wrapText="1"/>
    </xf>
    <xf numFmtId="0" fontId="13" fillId="0" borderId="3" xfId="0" applyFont="1" applyFill="1" applyBorder="1"/>
    <xf numFmtId="0" fontId="12" fillId="0" borderId="3" xfId="1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 wrapText="1"/>
    </xf>
    <xf numFmtId="0" fontId="13" fillId="0" borderId="0" xfId="0" applyFont="1" applyFill="1" applyAlignment="1">
      <alignment horizontal="center"/>
    </xf>
    <xf numFmtId="165" fontId="13" fillId="0" borderId="0" xfId="0" applyNumberFormat="1" applyFont="1" applyFill="1"/>
    <xf numFmtId="0" fontId="13" fillId="0" borderId="0" xfId="10" applyFont="1" applyFill="1"/>
    <xf numFmtId="173" fontId="13" fillId="0" borderId="0" xfId="1" applyNumberFormat="1" applyFont="1" applyFill="1" applyBorder="1"/>
    <xf numFmtId="165" fontId="12" fillId="0" borderId="0" xfId="10" applyNumberFormat="1" applyFont="1" applyFill="1"/>
    <xf numFmtId="0" fontId="12" fillId="0" borderId="0" xfId="10" applyFont="1" applyFill="1"/>
  </cellXfs>
  <cellStyles count="53">
    <cellStyle name="Comma" xfId="1" builtinId="3"/>
    <cellStyle name="Comma 12 16" xfId="51"/>
    <cellStyle name="Comma 2" xfId="49"/>
    <cellStyle name="Comma 2 2" xfId="2"/>
    <cellStyle name="Comma 2 2 2" xfId="50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10" xfId="46"/>
    <cellStyle name="Normal 2" xfId="10"/>
    <cellStyle name="Normal 2 2" xfId="11"/>
    <cellStyle name="Normal 3" xfId="12"/>
    <cellStyle name="Normal 4" xfId="17"/>
    <cellStyle name="Normal 5" xfId="36"/>
    <cellStyle name="Normal 6" xfId="38"/>
    <cellStyle name="Normal 6 2" xfId="52"/>
    <cellStyle name="Normal 7" xfId="40"/>
    <cellStyle name="Normal 8" xfId="42"/>
    <cellStyle name="Normal 9" xfId="44"/>
    <cellStyle name="Normal_PR.124-q1'53T2" xfId="13"/>
    <cellStyle name="Percent [2]" xfId="14"/>
    <cellStyle name="Percent 10" xfId="26"/>
    <cellStyle name="Percent 11" xfId="27"/>
    <cellStyle name="Percent 12" xfId="28"/>
    <cellStyle name="Percent 13" xfId="29"/>
    <cellStyle name="Percent 14" xfId="30"/>
    <cellStyle name="Percent 15" xfId="31"/>
    <cellStyle name="Percent 16" xfId="32"/>
    <cellStyle name="Percent 17" xfId="33"/>
    <cellStyle name="Percent 18" xfId="34"/>
    <cellStyle name="Percent 19" xfId="35"/>
    <cellStyle name="Percent 2" xfId="18"/>
    <cellStyle name="Percent 20" xfId="37"/>
    <cellStyle name="Percent 21" xfId="39"/>
    <cellStyle name="Percent 22" xfId="41"/>
    <cellStyle name="Percent 23" xfId="43"/>
    <cellStyle name="Percent 24" xfId="45"/>
    <cellStyle name="Percent 25" xfId="47"/>
    <cellStyle name="Percent 26" xfId="48"/>
    <cellStyle name="Percent 3" xfId="19"/>
    <cellStyle name="Percent 4" xfId="20"/>
    <cellStyle name="Percent 5" xfId="21"/>
    <cellStyle name="Percent 6" xfId="22"/>
    <cellStyle name="Percent 7" xfId="23"/>
    <cellStyle name="Percent 8" xfId="24"/>
    <cellStyle name="Percent 9" xfId="25"/>
    <cellStyle name="Quantity" xfId="15"/>
    <cellStyle name="ปกติ 2" xfId="1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35</xdr:row>
      <xdr:rowOff>0</xdr:rowOff>
    </xdr:from>
    <xdr:to>
      <xdr:col>11</xdr:col>
      <xdr:colOff>104775</xdr:colOff>
      <xdr:row>35</xdr:row>
      <xdr:rowOff>47625</xdr:rowOff>
    </xdr:to>
    <xdr:sp macro="" textlink="">
      <xdr:nvSpPr>
        <xdr:cNvPr id="18871" name="Text Box 1">
          <a:extLst>
            <a:ext uri="{FF2B5EF4-FFF2-40B4-BE49-F238E27FC236}">
              <a16:creationId xmlns:a16="http://schemas.microsoft.com/office/drawing/2014/main" xmlns="" id="{00000000-0008-0000-0800-0000B7490000}"/>
            </a:ext>
          </a:extLst>
        </xdr:cNvPr>
        <xdr:cNvSpPr txBox="1">
          <a:spLocks noChangeArrowheads="1"/>
        </xdr:cNvSpPr>
      </xdr:nvSpPr>
      <xdr:spPr bwMode="auto">
        <a:xfrm>
          <a:off x="9458325" y="9001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35</xdr:row>
      <xdr:rowOff>0</xdr:rowOff>
    </xdr:from>
    <xdr:to>
      <xdr:col>11</xdr:col>
      <xdr:colOff>104775</xdr:colOff>
      <xdr:row>35</xdr:row>
      <xdr:rowOff>47625</xdr:rowOff>
    </xdr:to>
    <xdr:sp macro="" textlink="">
      <xdr:nvSpPr>
        <xdr:cNvPr id="18872" name="Text Box 1">
          <a:extLst>
            <a:ext uri="{FF2B5EF4-FFF2-40B4-BE49-F238E27FC236}">
              <a16:creationId xmlns:a16="http://schemas.microsoft.com/office/drawing/2014/main" xmlns="" id="{00000000-0008-0000-0800-0000B8490000}"/>
            </a:ext>
          </a:extLst>
        </xdr:cNvPr>
        <xdr:cNvSpPr txBox="1">
          <a:spLocks noChangeArrowheads="1"/>
        </xdr:cNvSpPr>
      </xdr:nvSpPr>
      <xdr:spPr bwMode="auto">
        <a:xfrm>
          <a:off x="9458325" y="9001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1514475</xdr:colOff>
      <xdr:row>23</xdr:row>
      <xdr:rowOff>0</xdr:rowOff>
    </xdr:from>
    <xdr:to>
      <xdr:col>7</xdr:col>
      <xdr:colOff>95249</xdr:colOff>
      <xdr:row>24</xdr:row>
      <xdr:rowOff>53589</xdr:rowOff>
    </xdr:to>
    <xdr:sp macro="" textlink="">
      <xdr:nvSpPr>
        <xdr:cNvPr id="16876" name="Text Box 1">
          <a:extLst>
            <a:ext uri="{FF2B5EF4-FFF2-40B4-BE49-F238E27FC236}">
              <a16:creationId xmlns:a16="http://schemas.microsoft.com/office/drawing/2014/main" xmlns="" id="{00000000-0008-0000-0900-0000EC410000}"/>
            </a:ext>
          </a:extLst>
        </xdr:cNvPr>
        <xdr:cNvSpPr txBox="1">
          <a:spLocks noChangeArrowheads="1"/>
        </xdr:cNvSpPr>
      </xdr:nvSpPr>
      <xdr:spPr bwMode="auto">
        <a:xfrm>
          <a:off x="6791325" y="67913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1514475</xdr:colOff>
      <xdr:row>24</xdr:row>
      <xdr:rowOff>0</xdr:rowOff>
    </xdr:from>
    <xdr:ext cx="100012" cy="328613"/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SpPr txBox="1">
          <a:spLocks noChangeArrowheads="1"/>
        </xdr:cNvSpPr>
      </xdr:nvSpPr>
      <xdr:spPr bwMode="auto">
        <a:xfrm>
          <a:off x="8236744" y="6762750"/>
          <a:ext cx="100012" cy="328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ANCIAL%20STATEMENT\Group_CIG\CIG\CIG_2563\CIG_q4'63\CIG-q4'20E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1000000"/>
      <sheetName val="7-8"/>
      <sheetName val="9-10"/>
      <sheetName val="11"/>
      <sheetName val="12"/>
      <sheetName val="13-14"/>
      <sheetName val="15"/>
    </sheetNames>
    <sheetDataSet>
      <sheetData sheetId="0"/>
      <sheetData sheetId="1"/>
      <sheetData sheetId="2">
        <row r="6">
          <cell r="E6" t="str">
            <v>Consolidated financial statements</v>
          </cell>
          <cell r="G6" t="str">
            <v>Separate financial statements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96"/>
  <sheetViews>
    <sheetView tabSelected="1" zoomScaleNormal="100" zoomScaleSheetLayoutView="100" zoomScalePageLayoutView="85" workbookViewId="0"/>
  </sheetViews>
  <sheetFormatPr defaultColWidth="9.140625" defaultRowHeight="24" customHeight="1"/>
  <cols>
    <col min="1" max="1" width="2.140625" style="32" customWidth="1"/>
    <col min="2" max="2" width="32.85546875" style="32" customWidth="1"/>
    <col min="3" max="3" width="9.28515625" style="32" customWidth="1"/>
    <col min="4" max="4" width="16.7109375" style="33" customWidth="1"/>
    <col min="5" max="7" width="16.7109375" style="32" customWidth="1"/>
    <col min="8" max="8" width="9.140625" style="32"/>
    <col min="9" max="9" width="11" style="32" bestFit="1" customWidth="1"/>
    <col min="10" max="16384" width="9.140625" style="32"/>
  </cols>
  <sheetData>
    <row r="1" spans="1:9" ht="24" customHeight="1">
      <c r="G1" s="32">
        <v>3</v>
      </c>
    </row>
    <row r="2" spans="1:9" ht="24" customHeight="1">
      <c r="A2" s="167" t="s">
        <v>220</v>
      </c>
      <c r="B2" s="167"/>
      <c r="C2" s="167"/>
      <c r="D2" s="167"/>
      <c r="E2" s="167"/>
      <c r="F2" s="167"/>
      <c r="G2" s="167"/>
      <c r="H2" s="167"/>
    </row>
    <row r="3" spans="1:9" ht="24" customHeight="1">
      <c r="A3" s="166" t="s">
        <v>134</v>
      </c>
      <c r="B3" s="166"/>
      <c r="C3" s="166"/>
      <c r="D3" s="166"/>
      <c r="E3" s="166"/>
      <c r="F3" s="166"/>
      <c r="G3" s="166"/>
      <c r="H3" s="166"/>
    </row>
    <row r="4" spans="1:9" ht="24" customHeight="1">
      <c r="A4" s="167" t="s">
        <v>189</v>
      </c>
      <c r="B4" s="167"/>
      <c r="C4" s="167"/>
      <c r="D4" s="167"/>
      <c r="E4" s="167"/>
      <c r="F4" s="167"/>
      <c r="G4" s="167"/>
      <c r="H4" s="167"/>
    </row>
    <row r="5" spans="1:9" ht="24" customHeight="1">
      <c r="A5" s="34"/>
      <c r="B5" s="34"/>
      <c r="C5" s="34"/>
      <c r="D5" s="34"/>
      <c r="G5" s="36" t="s">
        <v>0</v>
      </c>
    </row>
    <row r="6" spans="1:9" ht="24" customHeight="1">
      <c r="A6" s="37"/>
      <c r="B6" s="37"/>
      <c r="C6" s="55"/>
      <c r="D6" s="165" t="s">
        <v>1</v>
      </c>
      <c r="E6" s="165"/>
      <c r="F6" s="165" t="s">
        <v>2</v>
      </c>
      <c r="G6" s="165"/>
    </row>
    <row r="7" spans="1:9" ht="24" customHeight="1">
      <c r="A7" s="38"/>
      <c r="B7" s="38"/>
      <c r="C7" s="56" t="s">
        <v>3</v>
      </c>
      <c r="D7" s="40" t="s">
        <v>190</v>
      </c>
      <c r="E7" s="39" t="s">
        <v>191</v>
      </c>
      <c r="F7" s="40" t="str">
        <f>D7</f>
        <v>March 31, 2026</v>
      </c>
      <c r="G7" s="39" t="str">
        <f>E7</f>
        <v>December 31, 2025</v>
      </c>
    </row>
    <row r="8" spans="1:9" ht="24" customHeight="1">
      <c r="A8" s="41"/>
      <c r="B8" s="41"/>
      <c r="C8" s="57"/>
      <c r="D8" s="123" t="s">
        <v>4</v>
      </c>
      <c r="E8" s="35" t="s">
        <v>5</v>
      </c>
      <c r="F8" s="123" t="s">
        <v>4</v>
      </c>
      <c r="G8" s="35" t="s">
        <v>5</v>
      </c>
    </row>
    <row r="9" spans="1:9" ht="24" customHeight="1">
      <c r="A9" s="41"/>
      <c r="B9" s="41"/>
      <c r="C9" s="57"/>
      <c r="D9" s="123" t="s">
        <v>6</v>
      </c>
      <c r="E9" s="35"/>
      <c r="F9" s="123" t="s">
        <v>6</v>
      </c>
      <c r="G9" s="35"/>
    </row>
    <row r="10" spans="1:9" ht="20.100000000000001" customHeight="1">
      <c r="A10" s="41" t="s">
        <v>117</v>
      </c>
      <c r="E10" s="33"/>
    </row>
    <row r="11" spans="1:9" ht="20.100000000000001" customHeight="1">
      <c r="A11" s="42" t="s">
        <v>7</v>
      </c>
      <c r="D11" s="51"/>
      <c r="E11" s="51"/>
    </row>
    <row r="12" spans="1:9" ht="20.100000000000001" customHeight="1">
      <c r="A12" s="32" t="s">
        <v>8</v>
      </c>
      <c r="C12" s="154"/>
      <c r="D12" s="155">
        <v>14933</v>
      </c>
      <c r="E12" s="155">
        <v>9925</v>
      </c>
      <c r="F12" s="156">
        <v>5894</v>
      </c>
      <c r="G12" s="156">
        <v>3122</v>
      </c>
      <c r="I12" s="44"/>
    </row>
    <row r="13" spans="1:9" ht="20.100000000000001" customHeight="1">
      <c r="A13" s="32" t="s">
        <v>142</v>
      </c>
      <c r="C13" s="157" t="s">
        <v>216</v>
      </c>
      <c r="D13" s="155">
        <v>178597</v>
      </c>
      <c r="E13" s="155">
        <v>166353</v>
      </c>
      <c r="F13" s="156">
        <v>81460</v>
      </c>
      <c r="G13" s="156">
        <v>90566</v>
      </c>
      <c r="I13" s="44"/>
    </row>
    <row r="14" spans="1:9" ht="20.100000000000001" customHeight="1">
      <c r="A14" s="32" t="s">
        <v>9</v>
      </c>
      <c r="C14" s="154">
        <v>6.1</v>
      </c>
      <c r="D14" s="155">
        <v>496</v>
      </c>
      <c r="E14" s="155">
        <v>475</v>
      </c>
      <c r="F14" s="156">
        <v>496</v>
      </c>
      <c r="G14" s="156">
        <v>475</v>
      </c>
      <c r="I14" s="44"/>
    </row>
    <row r="15" spans="1:9" ht="20.100000000000001" customHeight="1">
      <c r="A15" s="32" t="s">
        <v>10</v>
      </c>
      <c r="C15" s="154">
        <v>4.0999999999999996</v>
      </c>
      <c r="D15" s="155">
        <v>0</v>
      </c>
      <c r="E15" s="155">
        <v>0</v>
      </c>
      <c r="F15" s="155">
        <v>439999</v>
      </c>
      <c r="G15" s="156">
        <v>441304</v>
      </c>
      <c r="H15" s="47"/>
      <c r="I15" s="44"/>
    </row>
    <row r="16" spans="1:9" ht="20.100000000000001" customHeight="1">
      <c r="A16" s="32" t="s">
        <v>11</v>
      </c>
      <c r="C16" s="154">
        <v>7</v>
      </c>
      <c r="D16" s="155">
        <v>0</v>
      </c>
      <c r="E16" s="155">
        <v>0</v>
      </c>
      <c r="F16" s="155">
        <v>0</v>
      </c>
      <c r="G16" s="155">
        <v>0</v>
      </c>
      <c r="I16" s="44"/>
    </row>
    <row r="17" spans="1:9" ht="20.100000000000001" customHeight="1">
      <c r="A17" s="32" t="s">
        <v>113</v>
      </c>
      <c r="C17" s="154">
        <v>8</v>
      </c>
      <c r="D17" s="155">
        <v>0</v>
      </c>
      <c r="E17" s="155">
        <v>0</v>
      </c>
      <c r="F17" s="155">
        <v>0</v>
      </c>
      <c r="G17" s="155">
        <v>0</v>
      </c>
      <c r="I17" s="44"/>
    </row>
    <row r="18" spans="1:9" ht="20.100000000000001" customHeight="1">
      <c r="A18" s="32" t="s">
        <v>12</v>
      </c>
      <c r="C18" s="154">
        <v>9</v>
      </c>
      <c r="D18" s="155">
        <v>83374</v>
      </c>
      <c r="E18" s="155">
        <v>77337</v>
      </c>
      <c r="F18" s="156">
        <v>51155</v>
      </c>
      <c r="G18" s="156">
        <v>48613</v>
      </c>
      <c r="I18" s="44"/>
    </row>
    <row r="19" spans="1:9" ht="20.100000000000001" customHeight="1">
      <c r="A19" s="32" t="s">
        <v>13</v>
      </c>
      <c r="C19" s="154">
        <v>10</v>
      </c>
      <c r="D19" s="155">
        <v>0</v>
      </c>
      <c r="E19" s="155">
        <v>0</v>
      </c>
      <c r="F19" s="155">
        <v>0</v>
      </c>
      <c r="G19" s="155">
        <v>0</v>
      </c>
      <c r="I19" s="44"/>
    </row>
    <row r="20" spans="1:9" ht="20.100000000000001" customHeight="1">
      <c r="A20" s="32" t="s">
        <v>153</v>
      </c>
      <c r="C20" s="154"/>
      <c r="D20" s="158">
        <v>3720</v>
      </c>
      <c r="E20" s="155">
        <v>2662</v>
      </c>
      <c r="F20" s="155">
        <v>3699</v>
      </c>
      <c r="G20" s="156">
        <v>2656</v>
      </c>
      <c r="I20" s="44"/>
    </row>
    <row r="21" spans="1:9" ht="20.100000000000001" customHeight="1">
      <c r="A21" s="32" t="s">
        <v>14</v>
      </c>
      <c r="C21" s="154"/>
      <c r="D21" s="159">
        <v>3524</v>
      </c>
      <c r="E21" s="159">
        <v>3256</v>
      </c>
      <c r="F21" s="160">
        <v>3114</v>
      </c>
      <c r="G21" s="160">
        <v>2731</v>
      </c>
      <c r="I21" s="44"/>
    </row>
    <row r="22" spans="1:9" ht="20.100000000000001" customHeight="1">
      <c r="A22" s="32" t="s">
        <v>118</v>
      </c>
      <c r="C22" s="47"/>
      <c r="D22" s="46">
        <f>SUM(D12:D21)</f>
        <v>284644</v>
      </c>
      <c r="E22" s="46">
        <f>SUM(E12:E21)</f>
        <v>260008</v>
      </c>
      <c r="F22" s="46">
        <f>SUM(F12:F21)</f>
        <v>585817</v>
      </c>
      <c r="G22" s="46">
        <f>SUM(G12:G21)</f>
        <v>589467</v>
      </c>
    </row>
    <row r="23" spans="1:9" ht="20.100000000000001" customHeight="1">
      <c r="A23" s="41" t="s">
        <v>15</v>
      </c>
      <c r="D23" s="32"/>
    </row>
    <row r="24" spans="1:9" ht="20.100000000000001" customHeight="1">
      <c r="A24" s="32" t="s">
        <v>16</v>
      </c>
      <c r="C24" s="58">
        <v>11</v>
      </c>
      <c r="D24" s="59">
        <v>644</v>
      </c>
      <c r="E24" s="158">
        <v>644</v>
      </c>
      <c r="F24" s="156">
        <v>644</v>
      </c>
      <c r="G24" s="156">
        <v>644</v>
      </c>
      <c r="I24" s="44"/>
    </row>
    <row r="25" spans="1:9" ht="20.100000000000001" customHeight="1">
      <c r="A25" s="32" t="s">
        <v>107</v>
      </c>
      <c r="C25" s="58">
        <v>12</v>
      </c>
      <c r="D25" s="45">
        <v>0</v>
      </c>
      <c r="E25" s="155">
        <v>0</v>
      </c>
      <c r="F25" s="161">
        <v>187</v>
      </c>
      <c r="G25" s="161">
        <v>187</v>
      </c>
      <c r="I25" s="44"/>
    </row>
    <row r="26" spans="1:9" ht="20.100000000000001" customHeight="1">
      <c r="A26" s="32" t="s">
        <v>143</v>
      </c>
      <c r="C26" s="58">
        <v>13</v>
      </c>
      <c r="D26" s="45">
        <v>0</v>
      </c>
      <c r="E26" s="155">
        <v>0</v>
      </c>
      <c r="F26" s="155">
        <v>0</v>
      </c>
      <c r="G26" s="155">
        <v>0</v>
      </c>
      <c r="I26" s="44"/>
    </row>
    <row r="27" spans="1:9" ht="20.100000000000001" customHeight="1">
      <c r="A27" s="32" t="s">
        <v>192</v>
      </c>
      <c r="C27" s="58">
        <v>4.0999999999999996</v>
      </c>
      <c r="D27" s="45">
        <v>0</v>
      </c>
      <c r="E27" s="155">
        <v>0</v>
      </c>
      <c r="F27" s="155">
        <v>0</v>
      </c>
      <c r="G27" s="155">
        <v>0</v>
      </c>
      <c r="I27" s="44"/>
    </row>
    <row r="28" spans="1:9" ht="20.100000000000001" customHeight="1">
      <c r="A28" s="32" t="s">
        <v>17</v>
      </c>
      <c r="C28" s="58">
        <v>6.1</v>
      </c>
      <c r="D28" s="45">
        <v>30277</v>
      </c>
      <c r="E28" s="43">
        <v>25299</v>
      </c>
      <c r="F28" s="45">
        <v>30277</v>
      </c>
      <c r="G28" s="45">
        <v>25299</v>
      </c>
      <c r="I28" s="44"/>
    </row>
    <row r="29" spans="1:9" ht="20.100000000000001" customHeight="1">
      <c r="A29" s="32" t="s">
        <v>144</v>
      </c>
      <c r="C29" s="58">
        <v>14</v>
      </c>
      <c r="D29" s="45">
        <v>236</v>
      </c>
      <c r="E29" s="43">
        <v>440236</v>
      </c>
      <c r="F29" s="45">
        <v>236</v>
      </c>
      <c r="G29" s="43">
        <v>236</v>
      </c>
      <c r="I29" s="44"/>
    </row>
    <row r="30" spans="1:9" ht="20.100000000000001" customHeight="1">
      <c r="A30" s="32" t="s">
        <v>18</v>
      </c>
      <c r="C30" s="58">
        <v>15</v>
      </c>
      <c r="D30" s="45">
        <v>0</v>
      </c>
      <c r="E30" s="43">
        <v>133</v>
      </c>
      <c r="F30" s="155">
        <v>0</v>
      </c>
      <c r="G30" s="43">
        <v>133</v>
      </c>
      <c r="I30" s="44"/>
    </row>
    <row r="31" spans="1:9" ht="20.100000000000001" customHeight="1">
      <c r="A31" s="32" t="s">
        <v>19</v>
      </c>
      <c r="C31" s="58">
        <v>16</v>
      </c>
      <c r="D31" s="43">
        <v>130826</v>
      </c>
      <c r="E31" s="43">
        <v>133242</v>
      </c>
      <c r="F31" s="53">
        <v>130425</v>
      </c>
      <c r="G31" s="43">
        <v>133250</v>
      </c>
      <c r="I31" s="44"/>
    </row>
    <row r="32" spans="1:9" ht="20.100000000000001" customHeight="1">
      <c r="A32" s="32" t="s">
        <v>20</v>
      </c>
      <c r="C32" s="58">
        <v>17</v>
      </c>
      <c r="D32" s="43">
        <v>3431</v>
      </c>
      <c r="E32" s="43">
        <v>3699</v>
      </c>
      <c r="F32" s="53">
        <v>1742</v>
      </c>
      <c r="G32" s="43">
        <v>1911</v>
      </c>
      <c r="I32" s="44"/>
    </row>
    <row r="33" spans="1:9" ht="20.100000000000001" customHeight="1">
      <c r="A33" s="32" t="s">
        <v>21</v>
      </c>
      <c r="C33" s="58">
        <v>18</v>
      </c>
      <c r="D33" s="43">
        <v>440000</v>
      </c>
      <c r="E33" s="45">
        <v>0</v>
      </c>
      <c r="F33" s="45">
        <v>0</v>
      </c>
      <c r="G33" s="45">
        <v>0</v>
      </c>
      <c r="I33" s="44"/>
    </row>
    <row r="34" spans="1:9" ht="20.100000000000001" customHeight="1">
      <c r="A34" s="32" t="s">
        <v>22</v>
      </c>
      <c r="C34" s="58"/>
      <c r="D34" s="43">
        <v>18740</v>
      </c>
      <c r="E34" s="43">
        <v>19012</v>
      </c>
      <c r="F34" s="53">
        <v>18153</v>
      </c>
      <c r="G34" s="43">
        <v>18071</v>
      </c>
      <c r="I34" s="44"/>
    </row>
    <row r="35" spans="1:9" ht="20.100000000000001" customHeight="1">
      <c r="A35" s="32" t="s">
        <v>150</v>
      </c>
      <c r="C35" s="58"/>
      <c r="D35" s="43">
        <v>4371</v>
      </c>
      <c r="E35" s="43">
        <v>1709</v>
      </c>
      <c r="F35" s="53">
        <v>4337</v>
      </c>
      <c r="G35" s="43">
        <v>1680</v>
      </c>
      <c r="I35" s="44"/>
    </row>
    <row r="36" spans="1:9" ht="20.100000000000001" customHeight="1">
      <c r="A36" s="32" t="s">
        <v>23</v>
      </c>
      <c r="C36" s="58"/>
      <c r="D36" s="52">
        <v>4394</v>
      </c>
      <c r="E36" s="43">
        <v>3828</v>
      </c>
      <c r="F36" s="60">
        <v>2887</v>
      </c>
      <c r="G36" s="43">
        <v>2887</v>
      </c>
      <c r="I36" s="44"/>
    </row>
    <row r="37" spans="1:9" ht="20.100000000000001" customHeight="1">
      <c r="A37" s="32" t="s">
        <v>119</v>
      </c>
      <c r="D37" s="43">
        <f>SUM(D24:D36)</f>
        <v>632919</v>
      </c>
      <c r="E37" s="46">
        <f>SUM(E24:E36)</f>
        <v>627802</v>
      </c>
      <c r="F37" s="43">
        <f>SUM(F24:F36)</f>
        <v>188888</v>
      </c>
      <c r="G37" s="46">
        <f>SUM(G24:G36)</f>
        <v>184298</v>
      </c>
    </row>
    <row r="38" spans="1:9" ht="20.100000000000001" customHeight="1" thickBot="1">
      <c r="A38" s="32" t="s">
        <v>120</v>
      </c>
      <c r="C38" s="47"/>
      <c r="D38" s="54">
        <f>D22+D37</f>
        <v>917563</v>
      </c>
      <c r="E38" s="54">
        <f>E22+E37</f>
        <v>887810</v>
      </c>
      <c r="F38" s="54">
        <f>F22+F37</f>
        <v>774705</v>
      </c>
      <c r="G38" s="54">
        <f>G22+G37</f>
        <v>773765</v>
      </c>
    </row>
    <row r="39" spans="1:9" ht="20.100000000000001" customHeight="1" thickTop="1">
      <c r="C39" s="47"/>
      <c r="D39" s="59"/>
      <c r="E39" s="59"/>
      <c r="F39" s="59"/>
      <c r="G39" s="59"/>
    </row>
    <row r="40" spans="1:9" ht="20.100000000000001" customHeight="1">
      <c r="C40" s="47"/>
      <c r="D40" s="59"/>
      <c r="E40" s="59"/>
      <c r="F40" s="59"/>
      <c r="G40" s="59"/>
    </row>
    <row r="41" spans="1:9" ht="20.100000000000001" customHeight="1">
      <c r="C41" s="47"/>
      <c r="D41" s="59"/>
      <c r="E41" s="59"/>
      <c r="F41" s="59"/>
      <c r="G41" s="59"/>
    </row>
    <row r="42" spans="1:9" ht="20.100000000000001" customHeight="1">
      <c r="C42" s="47"/>
      <c r="D42" s="59"/>
      <c r="E42" s="59"/>
      <c r="F42" s="59"/>
      <c r="G42" s="59"/>
    </row>
    <row r="43" spans="1:9" ht="20.100000000000001" customHeight="1">
      <c r="C43" s="47"/>
      <c r="D43" s="59"/>
      <c r="E43" s="59"/>
      <c r="F43" s="59"/>
      <c r="G43" s="59"/>
    </row>
    <row r="44" spans="1:9" ht="20.100000000000001" customHeight="1">
      <c r="C44" s="47"/>
      <c r="D44" s="59"/>
      <c r="E44" s="59"/>
      <c r="F44" s="59"/>
      <c r="G44" s="59"/>
    </row>
    <row r="45" spans="1:9" ht="12" customHeight="1">
      <c r="C45" s="47"/>
      <c r="D45" s="59"/>
      <c r="E45" s="59"/>
      <c r="F45" s="59"/>
      <c r="G45" s="59"/>
    </row>
    <row r="46" spans="1:9" ht="20.100000000000001" customHeight="1">
      <c r="A46" s="32" t="s">
        <v>24</v>
      </c>
      <c r="C46" s="47"/>
      <c r="D46" s="59"/>
      <c r="E46" s="59"/>
      <c r="F46" s="59"/>
      <c r="G46" s="59"/>
    </row>
    <row r="47" spans="1:9" ht="24" customHeight="1">
      <c r="A47" s="47"/>
      <c r="B47" s="47"/>
      <c r="C47" s="47"/>
      <c r="D47" s="47"/>
      <c r="F47" s="47"/>
    </row>
    <row r="48" spans="1:9" ht="24" customHeight="1">
      <c r="B48" s="47"/>
      <c r="C48" s="47"/>
      <c r="D48" s="47"/>
    </row>
    <row r="49" spans="1:7" ht="21">
      <c r="A49" s="47"/>
      <c r="B49" s="47"/>
      <c r="C49" s="47"/>
      <c r="D49" s="47"/>
    </row>
    <row r="50" spans="1:7" ht="24" customHeight="1">
      <c r="B50" s="47"/>
      <c r="C50" s="47"/>
      <c r="D50" s="47"/>
    </row>
    <row r="51" spans="1:7" ht="24" customHeight="1">
      <c r="A51" s="47"/>
      <c r="B51" s="47"/>
      <c r="C51" s="47"/>
      <c r="D51" s="47"/>
    </row>
    <row r="52" spans="1:7" ht="24" customHeight="1">
      <c r="A52" s="47"/>
      <c r="B52" s="47"/>
      <c r="C52" s="47"/>
      <c r="D52" s="47"/>
    </row>
    <row r="53" spans="1:7" ht="24" customHeight="1">
      <c r="A53" s="47"/>
      <c r="B53" s="47"/>
      <c r="C53" s="47"/>
      <c r="D53" s="47"/>
    </row>
    <row r="54" spans="1:7" ht="24" customHeight="1">
      <c r="A54" s="47"/>
      <c r="B54" s="47"/>
      <c r="C54" s="47"/>
      <c r="D54" s="47"/>
    </row>
    <row r="55" spans="1:7" ht="24" customHeight="1">
      <c r="A55" s="47"/>
      <c r="B55" s="47"/>
      <c r="C55" s="47"/>
      <c r="D55" s="47"/>
    </row>
    <row r="56" spans="1:7" ht="24" customHeight="1">
      <c r="A56" s="47"/>
      <c r="B56" s="47"/>
      <c r="C56" s="47"/>
      <c r="D56" s="47"/>
    </row>
    <row r="57" spans="1:7" ht="24" customHeight="1">
      <c r="A57" s="47"/>
      <c r="B57" s="47"/>
      <c r="C57" s="47"/>
      <c r="D57" s="47"/>
    </row>
    <row r="58" spans="1:7" ht="24" customHeight="1">
      <c r="A58" s="47"/>
      <c r="B58" s="47"/>
      <c r="C58" s="47"/>
      <c r="D58" s="47"/>
    </row>
    <row r="59" spans="1:7" ht="24" customHeight="1">
      <c r="A59" s="47"/>
      <c r="B59" s="47"/>
      <c r="C59" s="47"/>
      <c r="D59" s="47"/>
    </row>
    <row r="60" spans="1:7" ht="24" customHeight="1">
      <c r="A60" s="47"/>
      <c r="B60" s="47"/>
      <c r="C60" s="47"/>
      <c r="D60" s="47"/>
    </row>
    <row r="61" spans="1:7" ht="20.65" customHeight="1">
      <c r="A61" s="47"/>
      <c r="B61" s="47"/>
      <c r="C61" s="47"/>
      <c r="D61" s="47"/>
    </row>
    <row r="62" spans="1:7" ht="24" customHeight="1">
      <c r="B62" s="47"/>
      <c r="C62" s="47"/>
      <c r="D62" s="47"/>
    </row>
    <row r="63" spans="1:7" ht="24" customHeight="1">
      <c r="D63" s="48"/>
      <c r="E63" s="49"/>
      <c r="F63" s="49"/>
      <c r="G63" s="49"/>
    </row>
    <row r="64" spans="1:7" ht="24" customHeight="1">
      <c r="D64" s="43"/>
    </row>
    <row r="68" spans="4:5" ht="24" customHeight="1">
      <c r="D68" s="50"/>
      <c r="E68" s="50"/>
    </row>
    <row r="96" ht="22.35" customHeight="1"/>
  </sheetData>
  <mergeCells count="5">
    <mergeCell ref="D6:E6"/>
    <mergeCell ref="F6:G6"/>
    <mergeCell ref="A3:H3"/>
    <mergeCell ref="A2:H2"/>
    <mergeCell ref="A4:H4"/>
  </mergeCells>
  <phoneticPr fontId="9" type="noConversion"/>
  <pageMargins left="0.90551181102362199" right="0.511811023622047" top="0.54" bottom="0.64" header="0.118110236220472" footer="0.118110236220472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86"/>
  <sheetViews>
    <sheetView zoomScaleNormal="100" zoomScaleSheetLayoutView="100" zoomScalePageLayoutView="85" workbookViewId="0"/>
  </sheetViews>
  <sheetFormatPr defaultColWidth="9.140625" defaultRowHeight="20.65" customHeight="1"/>
  <cols>
    <col min="1" max="1" width="2.140625" style="32" customWidth="1"/>
    <col min="2" max="2" width="37.28515625" style="32" customWidth="1"/>
    <col min="3" max="3" width="10.42578125" style="32" customWidth="1"/>
    <col min="4" max="4" width="18.140625" style="33" customWidth="1"/>
    <col min="5" max="7" width="18.140625" style="32" customWidth="1"/>
    <col min="8" max="8" width="9.140625" style="32"/>
    <col min="9" max="9" width="10.140625" style="194" bestFit="1" customWidth="1"/>
    <col min="10" max="10" width="9.140625" style="32"/>
    <col min="11" max="11" width="10.140625" style="32" bestFit="1" customWidth="1"/>
    <col min="12" max="16384" width="9.140625" style="32"/>
  </cols>
  <sheetData>
    <row r="1" spans="1:11" ht="20.65" customHeight="1">
      <c r="G1" s="32">
        <v>4</v>
      </c>
    </row>
    <row r="2" spans="1:11" ht="20.65" customHeight="1">
      <c r="A2" s="167" t="str">
        <f>'3'!A2:H2</f>
        <v>C.I.GROUP PUBLIC COMPANY LIMITED AND ITS SUBSIDIARIES</v>
      </c>
      <c r="B2" s="167"/>
      <c r="C2" s="167"/>
      <c r="D2" s="167"/>
      <c r="E2" s="167"/>
      <c r="F2" s="167"/>
      <c r="G2" s="167"/>
      <c r="H2" s="167"/>
    </row>
    <row r="3" spans="1:11" ht="20.65" customHeight="1">
      <c r="A3" s="166" t="str">
        <f>'3'!A3:H3</f>
        <v>STATEMENTS OF FINANCIAL POSITION</v>
      </c>
      <c r="B3" s="166"/>
      <c r="C3" s="166"/>
      <c r="D3" s="166"/>
      <c r="E3" s="166"/>
      <c r="F3" s="166"/>
      <c r="G3" s="166"/>
      <c r="H3" s="166"/>
    </row>
    <row r="4" spans="1:11" ht="20.65" customHeight="1">
      <c r="A4" s="168" t="str">
        <f>'3'!A4:H4</f>
        <v>AS AT MARCH 31, 2026</v>
      </c>
      <c r="B4" s="168"/>
      <c r="C4" s="168"/>
      <c r="D4" s="168"/>
      <c r="E4" s="168"/>
      <c r="F4" s="168"/>
      <c r="G4" s="168"/>
      <c r="H4" s="168"/>
    </row>
    <row r="5" spans="1:11" ht="20.65" customHeight="1">
      <c r="A5" s="34"/>
      <c r="B5" s="34"/>
      <c r="C5" s="34"/>
      <c r="D5" s="34"/>
      <c r="G5" s="36" t="s">
        <v>0</v>
      </c>
    </row>
    <row r="6" spans="1:11" ht="20.65" customHeight="1">
      <c r="A6" s="37"/>
      <c r="B6" s="37"/>
      <c r="C6" s="55"/>
      <c r="D6" s="165" t="s">
        <v>1</v>
      </c>
      <c r="E6" s="165"/>
      <c r="F6" s="165" t="s">
        <v>2</v>
      </c>
      <c r="G6" s="165"/>
    </row>
    <row r="7" spans="1:11" ht="20.65" customHeight="1">
      <c r="A7" s="38"/>
      <c r="B7" s="38"/>
      <c r="C7" s="56" t="s">
        <v>3</v>
      </c>
      <c r="D7" s="39" t="str">
        <f>+'3'!D7</f>
        <v>March 31, 2026</v>
      </c>
      <c r="E7" s="40" t="str">
        <f>'3'!E7</f>
        <v>December 31, 2025</v>
      </c>
      <c r="F7" s="40" t="str">
        <f>'3'!F7</f>
        <v>March 31, 2026</v>
      </c>
      <c r="G7" s="40" t="str">
        <f>'3'!G7</f>
        <v>December 31, 2025</v>
      </c>
    </row>
    <row r="8" spans="1:11" ht="20.65" customHeight="1">
      <c r="A8" s="41"/>
      <c r="B8" s="41"/>
      <c r="C8" s="57"/>
      <c r="D8" s="123" t="s">
        <v>4</v>
      </c>
      <c r="E8" s="35" t="s">
        <v>5</v>
      </c>
      <c r="F8" s="123" t="s">
        <v>4</v>
      </c>
      <c r="G8" s="35" t="s">
        <v>5</v>
      </c>
    </row>
    <row r="9" spans="1:11" ht="20.65" customHeight="1">
      <c r="A9" s="41"/>
      <c r="B9" s="41"/>
      <c r="C9" s="57"/>
      <c r="D9" s="123" t="s">
        <v>6</v>
      </c>
      <c r="E9" s="35"/>
      <c r="F9" s="123" t="s">
        <v>6</v>
      </c>
      <c r="G9" s="35"/>
    </row>
    <row r="10" spans="1:11" ht="21">
      <c r="A10" s="41" t="s">
        <v>125</v>
      </c>
      <c r="D10" s="43"/>
      <c r="I10" s="195"/>
    </row>
    <row r="11" spans="1:11" ht="21">
      <c r="A11" s="41" t="s">
        <v>25</v>
      </c>
      <c r="D11" s="65"/>
    </row>
    <row r="12" spans="1:11" ht="21">
      <c r="A12" s="32" t="s">
        <v>26</v>
      </c>
      <c r="C12" s="66">
        <v>19</v>
      </c>
      <c r="D12" s="61">
        <v>7718</v>
      </c>
      <c r="E12" s="61">
        <v>27904</v>
      </c>
      <c r="F12" s="43">
        <v>1466</v>
      </c>
      <c r="G12" s="43">
        <v>2667</v>
      </c>
      <c r="I12" s="43"/>
      <c r="K12" s="44"/>
    </row>
    <row r="13" spans="1:11" ht="20.65" customHeight="1">
      <c r="A13" s="32" t="s">
        <v>27</v>
      </c>
      <c r="C13" s="66">
        <v>4.0999999999999996</v>
      </c>
      <c r="D13" s="45">
        <v>0</v>
      </c>
      <c r="E13" s="45">
        <v>0</v>
      </c>
      <c r="F13" s="43">
        <v>236</v>
      </c>
      <c r="G13" s="43">
        <v>1486</v>
      </c>
      <c r="I13" s="43"/>
      <c r="K13" s="44"/>
    </row>
    <row r="14" spans="1:11" ht="20.65" customHeight="1">
      <c r="A14" s="32" t="s">
        <v>151</v>
      </c>
      <c r="C14" s="66">
        <v>20</v>
      </c>
      <c r="D14" s="61">
        <v>91596</v>
      </c>
      <c r="E14" s="43">
        <v>93466</v>
      </c>
      <c r="F14" s="43">
        <v>85044</v>
      </c>
      <c r="G14" s="43">
        <v>90844</v>
      </c>
      <c r="I14" s="43"/>
      <c r="K14" s="44"/>
    </row>
    <row r="15" spans="1:11" ht="20.65" customHeight="1">
      <c r="A15" s="32" t="s">
        <v>145</v>
      </c>
      <c r="C15" s="66" t="s">
        <v>217</v>
      </c>
      <c r="D15" s="61">
        <v>398207</v>
      </c>
      <c r="E15" s="43">
        <v>386797</v>
      </c>
      <c r="F15" s="43">
        <v>291686</v>
      </c>
      <c r="G15" s="43">
        <v>323085</v>
      </c>
      <c r="I15" s="43"/>
      <c r="K15" s="44"/>
    </row>
    <row r="16" spans="1:11" ht="20.65" customHeight="1">
      <c r="A16" s="32" t="s">
        <v>28</v>
      </c>
      <c r="C16" s="66">
        <v>6.1</v>
      </c>
      <c r="D16" s="61">
        <v>2302</v>
      </c>
      <c r="E16" s="43">
        <v>2302</v>
      </c>
      <c r="F16" s="43">
        <v>2302</v>
      </c>
      <c r="G16" s="43">
        <v>2302</v>
      </c>
      <c r="I16" s="43"/>
      <c r="K16" s="44"/>
    </row>
    <row r="17" spans="1:12" ht="20.65" customHeight="1">
      <c r="A17" s="32" t="s">
        <v>115</v>
      </c>
      <c r="C17" s="66"/>
      <c r="D17" s="61">
        <v>3112</v>
      </c>
      <c r="E17" s="43">
        <v>1920</v>
      </c>
      <c r="F17" s="43">
        <v>3112</v>
      </c>
      <c r="G17" s="43">
        <v>1920</v>
      </c>
      <c r="I17" s="43"/>
      <c r="K17" s="44"/>
    </row>
    <row r="18" spans="1:12" ht="20.65" customHeight="1">
      <c r="A18" s="32" t="s">
        <v>29</v>
      </c>
      <c r="C18" s="66"/>
      <c r="D18" s="61">
        <v>50349</v>
      </c>
      <c r="E18" s="43">
        <v>7157</v>
      </c>
      <c r="F18" s="43">
        <v>50349</v>
      </c>
      <c r="G18" s="43">
        <v>7157</v>
      </c>
      <c r="I18" s="43"/>
      <c r="K18" s="44"/>
    </row>
    <row r="19" spans="1:12" ht="20.65" customHeight="1">
      <c r="A19" s="32" t="s">
        <v>111</v>
      </c>
      <c r="C19" s="66"/>
      <c r="D19" s="50"/>
      <c r="E19" s="47"/>
      <c r="F19" s="45"/>
      <c r="G19" s="45"/>
      <c r="I19" s="43"/>
      <c r="K19" s="44"/>
    </row>
    <row r="20" spans="1:12" ht="20.65" customHeight="1">
      <c r="B20" s="32" t="s">
        <v>31</v>
      </c>
      <c r="C20" s="66">
        <v>23</v>
      </c>
      <c r="D20" s="61">
        <v>1025</v>
      </c>
      <c r="E20" s="43">
        <v>1033</v>
      </c>
      <c r="F20" s="43">
        <v>690</v>
      </c>
      <c r="G20" s="43">
        <v>708</v>
      </c>
      <c r="I20" s="43"/>
      <c r="K20" s="44"/>
    </row>
    <row r="21" spans="1:12" ht="20.65" customHeight="1">
      <c r="A21" s="68" t="s">
        <v>163</v>
      </c>
      <c r="C21" s="67"/>
      <c r="D21" s="45">
        <v>3775</v>
      </c>
      <c r="E21" s="43">
        <v>3775</v>
      </c>
      <c r="F21" s="45">
        <v>0</v>
      </c>
      <c r="G21" s="45">
        <v>0</v>
      </c>
      <c r="I21" s="43"/>
      <c r="K21" s="44"/>
    </row>
    <row r="22" spans="1:12" s="41" customFormat="1" ht="20.65" customHeight="1">
      <c r="A22" s="32" t="s">
        <v>121</v>
      </c>
      <c r="C22" s="32"/>
      <c r="D22" s="46">
        <f>SUM(D12:D21)</f>
        <v>558084</v>
      </c>
      <c r="E22" s="46">
        <f>SUM(E12:E21)</f>
        <v>524354</v>
      </c>
      <c r="F22" s="46">
        <f>SUM(F12:F21)</f>
        <v>434885</v>
      </c>
      <c r="G22" s="46">
        <f>SUM(G12:G21)</f>
        <v>430169</v>
      </c>
      <c r="I22" s="196"/>
      <c r="K22" s="69"/>
    </row>
    <row r="23" spans="1:12" s="41" customFormat="1" ht="20.65" customHeight="1">
      <c r="A23" s="41" t="s">
        <v>30</v>
      </c>
      <c r="B23" s="32"/>
      <c r="D23" s="70"/>
      <c r="E23" s="70"/>
      <c r="F23" s="70"/>
      <c r="G23" s="69"/>
      <c r="I23" s="197"/>
      <c r="K23" s="69"/>
    </row>
    <row r="24" spans="1:12" s="41" customFormat="1" ht="20.65" customHeight="1">
      <c r="A24" s="32" t="s">
        <v>180</v>
      </c>
      <c r="B24" s="32"/>
      <c r="C24" s="66">
        <v>22</v>
      </c>
      <c r="D24" s="45">
        <v>15000</v>
      </c>
      <c r="E24" s="45">
        <v>15000</v>
      </c>
      <c r="F24" s="45">
        <v>0</v>
      </c>
      <c r="G24" s="45">
        <v>0</v>
      </c>
      <c r="I24" s="195"/>
      <c r="J24" s="69"/>
      <c r="K24" s="69"/>
      <c r="L24" s="69"/>
    </row>
    <row r="25" spans="1:12" ht="20.65" customHeight="1">
      <c r="A25" s="57" t="s">
        <v>31</v>
      </c>
      <c r="C25" s="67">
        <v>23</v>
      </c>
      <c r="D25" s="61">
        <v>1869</v>
      </c>
      <c r="E25" s="61">
        <v>2112</v>
      </c>
      <c r="F25" s="43">
        <v>438</v>
      </c>
      <c r="G25" s="43">
        <v>594</v>
      </c>
      <c r="I25" s="195"/>
      <c r="J25" s="44"/>
      <c r="K25" s="44"/>
      <c r="L25" s="44"/>
    </row>
    <row r="26" spans="1:12" ht="20.65" customHeight="1">
      <c r="A26" s="32" t="s">
        <v>152</v>
      </c>
      <c r="C26" s="67">
        <v>24</v>
      </c>
      <c r="D26" s="61">
        <v>45530</v>
      </c>
      <c r="E26" s="61">
        <v>45302</v>
      </c>
      <c r="F26" s="43">
        <v>45010</v>
      </c>
      <c r="G26" s="43">
        <v>44790</v>
      </c>
      <c r="I26" s="195"/>
      <c r="J26" s="44"/>
      <c r="K26" s="44"/>
      <c r="L26" s="44"/>
    </row>
    <row r="27" spans="1:12" ht="20.65" customHeight="1">
      <c r="A27" s="32" t="s">
        <v>33</v>
      </c>
      <c r="D27" s="45">
        <v>0</v>
      </c>
      <c r="E27" s="45">
        <v>0</v>
      </c>
      <c r="F27" s="43">
        <v>3</v>
      </c>
      <c r="G27" s="43">
        <v>3</v>
      </c>
      <c r="I27" s="43"/>
      <c r="J27" s="44"/>
      <c r="K27" s="44"/>
      <c r="L27" s="44"/>
    </row>
    <row r="28" spans="1:12" ht="20.65" customHeight="1">
      <c r="A28" s="32" t="s">
        <v>122</v>
      </c>
      <c r="D28" s="46">
        <f>SUM(D24:D27)</f>
        <v>62399</v>
      </c>
      <c r="E28" s="46">
        <f>SUM(E24:E27)</f>
        <v>62414</v>
      </c>
      <c r="F28" s="46">
        <f>SUM(F24:F27)</f>
        <v>45451</v>
      </c>
      <c r="G28" s="46">
        <f>SUM(G24:G27)</f>
        <v>45387</v>
      </c>
      <c r="I28" s="43"/>
      <c r="J28" s="44"/>
      <c r="K28" s="44"/>
      <c r="L28" s="44"/>
    </row>
    <row r="29" spans="1:12" s="41" customFormat="1" ht="20.65" customHeight="1">
      <c r="A29" s="32" t="s">
        <v>123</v>
      </c>
      <c r="C29" s="32"/>
      <c r="D29" s="46">
        <f>SUM(D22+D28)</f>
        <v>620483</v>
      </c>
      <c r="E29" s="46">
        <f>SUM(E22+E28)</f>
        <v>586768</v>
      </c>
      <c r="F29" s="46">
        <f>SUM(F22+F28)</f>
        <v>480336</v>
      </c>
      <c r="G29" s="46">
        <f>SUM(G22+G28)</f>
        <v>475556</v>
      </c>
      <c r="I29" s="70"/>
      <c r="J29" s="69"/>
      <c r="K29" s="69"/>
      <c r="L29" s="69"/>
    </row>
    <row r="30" spans="1:12" ht="20.65" customHeight="1">
      <c r="A30" s="41" t="s">
        <v>135</v>
      </c>
      <c r="D30" s="43"/>
    </row>
    <row r="31" spans="1:12" ht="20.65" customHeight="1">
      <c r="A31" s="32" t="s">
        <v>34</v>
      </c>
      <c r="C31" s="66"/>
      <c r="D31" s="71"/>
    </row>
    <row r="32" spans="1:12" ht="20.65" customHeight="1">
      <c r="A32" s="32" t="s">
        <v>124</v>
      </c>
      <c r="D32" s="62"/>
    </row>
    <row r="33" spans="1:10" ht="20.65" customHeight="1">
      <c r="B33" s="32" t="s">
        <v>158</v>
      </c>
      <c r="C33" s="66">
        <v>26</v>
      </c>
      <c r="D33" s="82">
        <v>2465223</v>
      </c>
      <c r="E33" s="74">
        <v>2465223</v>
      </c>
      <c r="F33" s="73">
        <v>2465223</v>
      </c>
      <c r="G33" s="74">
        <v>2465223</v>
      </c>
    </row>
    <row r="34" spans="1:10" ht="20.65" customHeight="1">
      <c r="A34" s="32" t="s">
        <v>126</v>
      </c>
      <c r="D34" s="59"/>
      <c r="E34" s="47"/>
      <c r="F34" s="47"/>
      <c r="G34" s="47"/>
    </row>
    <row r="35" spans="1:10" ht="20.65" customHeight="1">
      <c r="B35" s="32" t="s">
        <v>168</v>
      </c>
      <c r="D35" s="43">
        <f>'7'!C26</f>
        <v>1868289</v>
      </c>
      <c r="E35" s="45">
        <f>'7'!C22</f>
        <v>1868289</v>
      </c>
      <c r="F35" s="47">
        <f>'8'!C23</f>
        <v>1868289</v>
      </c>
      <c r="G35" s="45">
        <f>'8'!C19</f>
        <v>1868289</v>
      </c>
    </row>
    <row r="36" spans="1:10" ht="20.65" customHeight="1">
      <c r="A36" s="32" t="s">
        <v>35</v>
      </c>
      <c r="D36" s="45">
        <f>'7'!D26</f>
        <v>565028</v>
      </c>
      <c r="E36" s="47">
        <f>'7'!D22</f>
        <v>565028</v>
      </c>
      <c r="F36" s="45">
        <f>'8'!D23</f>
        <v>565028</v>
      </c>
      <c r="G36" s="47">
        <f>'8'!D19</f>
        <v>565028</v>
      </c>
    </row>
    <row r="37" spans="1:10" ht="20.65" customHeight="1">
      <c r="A37" s="32" t="s">
        <v>36</v>
      </c>
      <c r="C37" s="66"/>
      <c r="D37" s="43">
        <f>'7'!E26</f>
        <v>15535</v>
      </c>
      <c r="E37" s="43">
        <f>'7'!E22</f>
        <v>15535</v>
      </c>
      <c r="F37" s="43">
        <f>'8'!E23</f>
        <v>15535</v>
      </c>
      <c r="G37" s="43">
        <f>'8'!E19</f>
        <v>15535</v>
      </c>
    </row>
    <row r="38" spans="1:10" ht="20.65" customHeight="1">
      <c r="A38" s="68" t="s">
        <v>140</v>
      </c>
      <c r="C38" s="66"/>
      <c r="D38" s="45">
        <f>'7'!F26</f>
        <v>-660780</v>
      </c>
      <c r="E38" s="45">
        <f>'7'!F22</f>
        <v>-660780</v>
      </c>
      <c r="F38" s="45">
        <f>'8'!F23</f>
        <v>-660780</v>
      </c>
      <c r="G38" s="45">
        <f>'8'!F19</f>
        <v>-660780</v>
      </c>
    </row>
    <row r="39" spans="1:10" ht="20.65" customHeight="1">
      <c r="A39" s="68" t="s">
        <v>37</v>
      </c>
      <c r="C39" s="66"/>
      <c r="D39" s="45"/>
      <c r="E39" s="45"/>
      <c r="F39" s="45"/>
      <c r="G39" s="45"/>
    </row>
    <row r="40" spans="1:10" ht="20.65" customHeight="1">
      <c r="A40" s="32" t="s">
        <v>59</v>
      </c>
      <c r="C40" s="66"/>
      <c r="D40" s="59"/>
      <c r="E40" s="59"/>
      <c r="F40" s="59"/>
      <c r="G40" s="59"/>
    </row>
    <row r="41" spans="1:10" ht="20.65" customHeight="1">
      <c r="B41" s="32" t="s">
        <v>127</v>
      </c>
      <c r="C41" s="66"/>
      <c r="D41" s="59">
        <f>'7'!G26</f>
        <v>12707</v>
      </c>
      <c r="E41" s="75">
        <f>'7'!G22</f>
        <v>12707</v>
      </c>
      <c r="F41" s="75">
        <f>'8'!G23</f>
        <v>12707</v>
      </c>
      <c r="G41" s="75">
        <f>'8'!G19</f>
        <v>12707</v>
      </c>
    </row>
    <row r="42" spans="1:10" ht="20.65" customHeight="1">
      <c r="A42" s="32" t="s">
        <v>128</v>
      </c>
      <c r="D42" s="72">
        <f>'7'!H26</f>
        <v>-1487312</v>
      </c>
      <c r="E42" s="72">
        <f>'7'!H22</f>
        <v>-1483130</v>
      </c>
      <c r="F42" s="72">
        <f>'8'!H23</f>
        <v>-1506410</v>
      </c>
      <c r="G42" s="72">
        <f>'8'!H19</f>
        <v>-1502570</v>
      </c>
    </row>
    <row r="43" spans="1:10" ht="20.65" customHeight="1">
      <c r="A43" s="32" t="s">
        <v>103</v>
      </c>
      <c r="D43" s="72">
        <f>'7'!I26</f>
        <v>-22212</v>
      </c>
      <c r="E43" s="72">
        <f>'7'!I22</f>
        <v>-22212</v>
      </c>
      <c r="F43" s="45">
        <v>0</v>
      </c>
      <c r="G43" s="45">
        <v>0</v>
      </c>
    </row>
    <row r="44" spans="1:10" ht="20.65" customHeight="1">
      <c r="A44" s="32" t="s">
        <v>129</v>
      </c>
      <c r="D44" s="63">
        <f>SUM(D35:D43)</f>
        <v>291255</v>
      </c>
      <c r="E44" s="63">
        <f>SUM(E35:E43)</f>
        <v>295437</v>
      </c>
      <c r="F44" s="63">
        <f>SUM(F35:F43)</f>
        <v>294369</v>
      </c>
      <c r="G44" s="63">
        <f>SUM(G35:G43)</f>
        <v>298209</v>
      </c>
      <c r="J44" s="45"/>
    </row>
    <row r="45" spans="1:10" ht="20.65" customHeight="1">
      <c r="A45" s="32" t="s">
        <v>38</v>
      </c>
      <c r="D45" s="72">
        <f>'7'!M26</f>
        <v>5825</v>
      </c>
      <c r="E45" s="72">
        <f>'7'!M22</f>
        <v>5605</v>
      </c>
      <c r="F45" s="45">
        <v>0</v>
      </c>
      <c r="G45" s="45">
        <v>0</v>
      </c>
    </row>
    <row r="46" spans="1:10" ht="20.65" customHeight="1">
      <c r="A46" s="32" t="s">
        <v>130</v>
      </c>
      <c r="D46" s="76">
        <f>SUM(D44:D45)</f>
        <v>297080</v>
      </c>
      <c r="E46" s="77">
        <f>SUM(E44:E45)</f>
        <v>301042</v>
      </c>
      <c r="F46" s="76">
        <f>SUM(F44:F45)</f>
        <v>294369</v>
      </c>
      <c r="G46" s="77">
        <f>SUM(G44:G45)</f>
        <v>298209</v>
      </c>
    </row>
    <row r="47" spans="1:10" ht="20.65" customHeight="1" thickBot="1">
      <c r="A47" s="78" t="s">
        <v>131</v>
      </c>
      <c r="D47" s="79">
        <f>D29+D46</f>
        <v>917563</v>
      </c>
      <c r="E47" s="79">
        <f>E29+E46</f>
        <v>887810</v>
      </c>
      <c r="F47" s="80">
        <f>F29+F46</f>
        <v>774705</v>
      </c>
      <c r="G47" s="79">
        <f>G29+G46</f>
        <v>773765</v>
      </c>
    </row>
    <row r="48" spans="1:10" ht="20.65" customHeight="1" thickTop="1">
      <c r="A48" s="78"/>
      <c r="D48" s="162"/>
      <c r="E48" s="162"/>
      <c r="F48" s="163"/>
      <c r="G48" s="162"/>
    </row>
    <row r="49" spans="1:7" ht="15.75" customHeight="1">
      <c r="A49" s="78"/>
      <c r="D49" s="162"/>
      <c r="E49" s="162"/>
      <c r="F49" s="163"/>
      <c r="G49" s="162"/>
    </row>
    <row r="50" spans="1:7" ht="23.45" customHeight="1">
      <c r="A50" s="32" t="s">
        <v>24</v>
      </c>
      <c r="D50" s="81"/>
      <c r="E50" s="81"/>
      <c r="F50" s="81"/>
      <c r="G50" s="81"/>
    </row>
    <row r="51" spans="1:7" ht="21">
      <c r="D51" s="153"/>
      <c r="E51" s="153"/>
      <c r="F51" s="153"/>
      <c r="G51" s="153"/>
    </row>
    <row r="52" spans="1:7" ht="21">
      <c r="D52" s="81"/>
      <c r="E52" s="81"/>
      <c r="F52" s="81"/>
      <c r="G52" s="81"/>
    </row>
    <row r="53" spans="1:7" ht="21">
      <c r="D53" s="81"/>
      <c r="E53" s="81"/>
      <c r="F53" s="81"/>
      <c r="G53" s="81"/>
    </row>
    <row r="54" spans="1:7" ht="21"/>
    <row r="55" spans="1:7" ht="20.65" customHeight="1">
      <c r="D55" s="43"/>
    </row>
    <row r="59" spans="1:7" ht="20.65" customHeight="1">
      <c r="D59" s="50"/>
      <c r="E59" s="50"/>
    </row>
    <row r="86" ht="22.35" customHeight="1"/>
  </sheetData>
  <mergeCells count="5">
    <mergeCell ref="D6:E6"/>
    <mergeCell ref="F6:G6"/>
    <mergeCell ref="A2:H2"/>
    <mergeCell ref="A3:H3"/>
    <mergeCell ref="A4:H4"/>
  </mergeCells>
  <phoneticPr fontId="14" type="noConversion"/>
  <pageMargins left="0.90551181102362199" right="0.511811023622047" top="0.54" bottom="0.64" header="0.118110236220472" footer="0.118110236220472"/>
  <pageSetup paperSize="9" scale="78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83"/>
  <sheetViews>
    <sheetView zoomScaleNormal="100" zoomScaleSheetLayoutView="100" zoomScalePageLayoutView="85" workbookViewId="0"/>
  </sheetViews>
  <sheetFormatPr defaultColWidth="11.42578125" defaultRowHeight="25.15" customHeight="1"/>
  <cols>
    <col min="1" max="2" width="3.7109375" style="57" customWidth="1"/>
    <col min="3" max="3" width="47.42578125" style="57" customWidth="1"/>
    <col min="4" max="4" width="9.85546875" style="57" customWidth="1"/>
    <col min="5" max="8" width="13.5703125" style="83" customWidth="1"/>
    <col min="9" max="9" width="11.42578125" style="83"/>
    <col min="10" max="16384" width="11.42578125" style="57"/>
  </cols>
  <sheetData>
    <row r="1" spans="1:9" ht="25.15" customHeight="1">
      <c r="H1" s="43">
        <v>5</v>
      </c>
    </row>
    <row r="2" spans="1:9" ht="25.15" customHeight="1">
      <c r="A2" s="166" t="s">
        <v>220</v>
      </c>
      <c r="B2" s="166"/>
      <c r="C2" s="166"/>
      <c r="D2" s="166"/>
      <c r="E2" s="166"/>
      <c r="F2" s="166"/>
      <c r="G2" s="166"/>
      <c r="H2" s="166"/>
    </row>
    <row r="3" spans="1:9" ht="25.15" customHeight="1">
      <c r="A3" s="166" t="s">
        <v>39</v>
      </c>
      <c r="B3" s="166"/>
      <c r="C3" s="166"/>
      <c r="D3" s="166"/>
      <c r="E3" s="166"/>
      <c r="F3" s="166"/>
      <c r="G3" s="166"/>
      <c r="H3" s="166"/>
    </row>
    <row r="4" spans="1:9" ht="25.15" customHeight="1">
      <c r="A4" s="166" t="s">
        <v>193</v>
      </c>
      <c r="B4" s="166"/>
      <c r="C4" s="166"/>
      <c r="D4" s="166"/>
      <c r="E4" s="166"/>
      <c r="F4" s="166"/>
      <c r="G4" s="166"/>
      <c r="H4" s="166"/>
    </row>
    <row r="5" spans="1:9" ht="25.15" customHeight="1">
      <c r="A5" s="84"/>
      <c r="B5" s="84"/>
      <c r="C5" s="85"/>
      <c r="D5" s="86"/>
      <c r="E5" s="87"/>
      <c r="F5" s="87"/>
      <c r="G5" s="87"/>
      <c r="H5" s="88" t="s">
        <v>0</v>
      </c>
    </row>
    <row r="6" spans="1:9" s="42" customFormat="1" ht="25.15" customHeight="1">
      <c r="A6" s="89"/>
      <c r="B6" s="89"/>
      <c r="C6" s="89"/>
      <c r="D6" s="89"/>
      <c r="E6" s="90" t="str">
        <f>+'[1]7-8'!E6:F6</f>
        <v>Consolidated financial statements</v>
      </c>
      <c r="F6" s="90"/>
      <c r="G6" s="90" t="str">
        <f>+'[1]7-8'!G6:H6</f>
        <v>Separate financial statements</v>
      </c>
      <c r="H6" s="90"/>
      <c r="I6" s="91"/>
    </row>
    <row r="7" spans="1:9" s="42" customFormat="1" ht="25.15" customHeight="1">
      <c r="A7" s="92"/>
      <c r="B7" s="92"/>
      <c r="C7" s="92"/>
      <c r="D7" s="56"/>
      <c r="E7" s="56">
        <v>2026</v>
      </c>
      <c r="F7" s="56">
        <v>2025</v>
      </c>
      <c r="G7" s="56">
        <f>+E7</f>
        <v>2026</v>
      </c>
      <c r="H7" s="56">
        <f>+F7</f>
        <v>2025</v>
      </c>
      <c r="I7" s="91"/>
    </row>
    <row r="8" spans="1:9" s="42" customFormat="1" ht="25.15" customHeight="1">
      <c r="D8" s="35"/>
      <c r="E8" s="35"/>
      <c r="F8" s="35"/>
      <c r="G8" s="35"/>
      <c r="H8" s="35"/>
      <c r="I8" s="91"/>
    </row>
    <row r="9" spans="1:9" ht="25.15" customHeight="1">
      <c r="A9" s="57" t="s">
        <v>40</v>
      </c>
      <c r="B9" s="42"/>
      <c r="C9" s="42"/>
      <c r="D9" s="93"/>
      <c r="E9" s="94"/>
      <c r="F9" s="94"/>
      <c r="G9" s="94"/>
      <c r="H9" s="94"/>
    </row>
    <row r="10" spans="1:9" ht="25.15" customHeight="1">
      <c r="A10" s="57" t="s">
        <v>41</v>
      </c>
      <c r="E10" s="61">
        <v>157037</v>
      </c>
      <c r="F10" s="62">
        <v>105613</v>
      </c>
      <c r="G10" s="62">
        <v>109269</v>
      </c>
      <c r="H10" s="59">
        <v>54164</v>
      </c>
    </row>
    <row r="11" spans="1:9" ht="25.15" customHeight="1">
      <c r="A11" s="57" t="s">
        <v>42</v>
      </c>
      <c r="E11" s="61">
        <v>80067</v>
      </c>
      <c r="F11" s="113">
        <v>1939</v>
      </c>
      <c r="G11" s="62">
        <v>101792</v>
      </c>
      <c r="H11" s="59">
        <v>10438</v>
      </c>
    </row>
    <row r="12" spans="1:9" ht="25.15" customHeight="1">
      <c r="A12" s="57" t="s">
        <v>132</v>
      </c>
      <c r="E12" s="111">
        <f>SUM(E10:E11)</f>
        <v>237104</v>
      </c>
      <c r="F12" s="111">
        <f>SUM(F10:F11)</f>
        <v>107552</v>
      </c>
      <c r="G12" s="111">
        <f>SUM(G10:G11)</f>
        <v>211061</v>
      </c>
      <c r="H12" s="111">
        <f>SUM(H10:H11)</f>
        <v>64602</v>
      </c>
    </row>
    <row r="13" spans="1:9" ht="25.15" customHeight="1">
      <c r="A13" s="57" t="s">
        <v>43</v>
      </c>
      <c r="B13" s="42"/>
      <c r="D13" s="93"/>
      <c r="E13" s="112"/>
      <c r="F13" s="112"/>
      <c r="G13" s="112"/>
      <c r="H13" s="112"/>
    </row>
    <row r="14" spans="1:9" ht="25.15" customHeight="1">
      <c r="A14" s="57" t="s">
        <v>44</v>
      </c>
      <c r="D14" s="93"/>
      <c r="E14" s="62">
        <v>-138738</v>
      </c>
      <c r="F14" s="125">
        <v>-97244</v>
      </c>
      <c r="G14" s="62">
        <v>-110275</v>
      </c>
      <c r="H14" s="125">
        <v>-48952</v>
      </c>
    </row>
    <row r="15" spans="1:9" ht="25.15" customHeight="1">
      <c r="A15" s="57" t="s">
        <v>45</v>
      </c>
      <c r="D15" s="93"/>
      <c r="E15" s="113">
        <v>-68613</v>
      </c>
      <c r="F15" s="126">
        <v>-6251</v>
      </c>
      <c r="G15" s="113">
        <v>-82456</v>
      </c>
      <c r="H15" s="126">
        <v>-19334</v>
      </c>
    </row>
    <row r="16" spans="1:9" ht="25.15" customHeight="1">
      <c r="A16" s="57" t="s">
        <v>133</v>
      </c>
      <c r="D16" s="93"/>
      <c r="E16" s="109">
        <f>SUM(E14:E15)</f>
        <v>-207351</v>
      </c>
      <c r="F16" s="109">
        <f>SUM(F14:F15)</f>
        <v>-103495</v>
      </c>
      <c r="G16" s="109">
        <f>SUM(G14:G15)</f>
        <v>-192731</v>
      </c>
      <c r="H16" s="109">
        <f>SUM(H14:H15)</f>
        <v>-68286</v>
      </c>
    </row>
    <row r="17" spans="1:8" ht="25.15" customHeight="1">
      <c r="A17" s="57" t="s">
        <v>173</v>
      </c>
      <c r="E17" s="72">
        <f>+E12+E16</f>
        <v>29753</v>
      </c>
      <c r="F17" s="115">
        <f>+F12+F16</f>
        <v>4057</v>
      </c>
      <c r="G17" s="63">
        <f>+G12+G16</f>
        <v>18330</v>
      </c>
      <c r="H17" s="125">
        <f>+H12+H16</f>
        <v>-3684</v>
      </c>
    </row>
    <row r="18" spans="1:8" ht="25.15" customHeight="1">
      <c r="A18" s="57" t="s">
        <v>46</v>
      </c>
      <c r="E18" s="62">
        <v>11127</v>
      </c>
      <c r="F18" s="62">
        <v>1878</v>
      </c>
      <c r="G18" s="62">
        <v>11086</v>
      </c>
      <c r="H18" s="59">
        <v>13197</v>
      </c>
    </row>
    <row r="19" spans="1:8" ht="25.15" customHeight="1">
      <c r="A19" s="57" t="s">
        <v>112</v>
      </c>
      <c r="D19" s="93"/>
      <c r="E19" s="62">
        <v>-12279</v>
      </c>
      <c r="F19" s="125">
        <v>-9678</v>
      </c>
      <c r="G19" s="62">
        <v>-5544</v>
      </c>
      <c r="H19" s="125">
        <v>-5154</v>
      </c>
    </row>
    <row r="20" spans="1:8" ht="25.15" customHeight="1">
      <c r="A20" s="57" t="s">
        <v>47</v>
      </c>
      <c r="D20" s="93"/>
      <c r="E20" s="62">
        <v>-27738</v>
      </c>
      <c r="F20" s="125">
        <v>-22746</v>
      </c>
      <c r="G20" s="62">
        <v>-23629</v>
      </c>
      <c r="H20" s="125">
        <v>-22374</v>
      </c>
    </row>
    <row r="21" spans="1:8" ht="25.15" customHeight="1">
      <c r="A21" s="57" t="s">
        <v>207</v>
      </c>
      <c r="D21" s="95"/>
      <c r="E21" s="127">
        <f>SUM(E17:E20)</f>
        <v>863</v>
      </c>
      <c r="F21" s="127">
        <f>SUM(F17:F20)</f>
        <v>-26489</v>
      </c>
      <c r="G21" s="127">
        <f>SUM(G17:G20)</f>
        <v>243</v>
      </c>
      <c r="H21" s="127">
        <f>SUM(H17:H20)</f>
        <v>-18015</v>
      </c>
    </row>
    <row r="22" spans="1:8" ht="25.15" customHeight="1">
      <c r="A22" s="96" t="s">
        <v>48</v>
      </c>
      <c r="B22" s="96"/>
      <c r="D22" s="93"/>
      <c r="E22" s="113">
        <v>-4553</v>
      </c>
      <c r="F22" s="113">
        <v>-7917</v>
      </c>
      <c r="G22" s="113">
        <v>-4165</v>
      </c>
      <c r="H22" s="113">
        <v>-7677</v>
      </c>
    </row>
    <row r="23" spans="1:8" ht="25.15" customHeight="1">
      <c r="A23" s="97" t="s">
        <v>161</v>
      </c>
      <c r="B23" s="96"/>
      <c r="D23" s="93"/>
      <c r="E23" s="72">
        <f>SUM(E21:E22)</f>
        <v>-3690</v>
      </c>
      <c r="F23" s="128">
        <f>SUM(F21:F22)</f>
        <v>-34406</v>
      </c>
      <c r="G23" s="72">
        <f>SUM(G21:G22)</f>
        <v>-3922</v>
      </c>
      <c r="H23" s="128">
        <f>SUM(H21:H22)</f>
        <v>-25692</v>
      </c>
    </row>
    <row r="24" spans="1:8" ht="25.15" customHeight="1">
      <c r="A24" s="97" t="s">
        <v>208</v>
      </c>
      <c r="B24" s="96"/>
      <c r="D24" s="93"/>
      <c r="E24" s="109">
        <v>0</v>
      </c>
      <c r="F24" s="109">
        <v>2743</v>
      </c>
      <c r="G24" s="109">
        <v>0</v>
      </c>
      <c r="H24" s="109">
        <v>0</v>
      </c>
    </row>
    <row r="25" spans="1:8" ht="25.15" customHeight="1">
      <c r="A25" s="96" t="s">
        <v>160</v>
      </c>
      <c r="B25" s="96"/>
      <c r="E25" s="72">
        <f>SUM(E23:E24)</f>
        <v>-3690</v>
      </c>
      <c r="F25" s="72">
        <f>SUM(F23:F24)</f>
        <v>-31663</v>
      </c>
      <c r="G25" s="72">
        <f>SUM(G23:G24)</f>
        <v>-3922</v>
      </c>
      <c r="H25" s="72">
        <f>SUM(H23:H24)</f>
        <v>-25692</v>
      </c>
    </row>
    <row r="26" spans="1:8" ht="25.15" customHeight="1">
      <c r="A26" s="57" t="s">
        <v>218</v>
      </c>
      <c r="D26" s="93"/>
      <c r="E26" s="113">
        <v>-272</v>
      </c>
      <c r="F26" s="62">
        <v>-981</v>
      </c>
      <c r="G26" s="62">
        <v>82</v>
      </c>
      <c r="H26" s="62">
        <v>-304</v>
      </c>
    </row>
    <row r="27" spans="1:8" s="42" customFormat="1" ht="25.15" customHeight="1">
      <c r="A27" s="57" t="s">
        <v>162</v>
      </c>
      <c r="D27" s="35"/>
      <c r="E27" s="131">
        <f>SUM(E25:E26)</f>
        <v>-3962</v>
      </c>
      <c r="F27" s="147">
        <f>SUM(F25:F26)</f>
        <v>-32644</v>
      </c>
      <c r="G27" s="147">
        <f>SUM(G25:G26)</f>
        <v>-3840</v>
      </c>
      <c r="H27" s="147">
        <f>SUM(H25:H26)</f>
        <v>-25996</v>
      </c>
    </row>
    <row r="28" spans="1:8" s="42" customFormat="1" ht="15" customHeight="1">
      <c r="D28" s="35"/>
      <c r="E28" s="35"/>
      <c r="F28" s="35"/>
      <c r="G28" s="35"/>
      <c r="H28" s="35"/>
    </row>
    <row r="29" spans="1:8" s="42" customFormat="1" ht="25.15" customHeight="1">
      <c r="A29" s="42" t="s">
        <v>146</v>
      </c>
      <c r="B29" s="57"/>
      <c r="D29" s="35"/>
      <c r="E29" s="35"/>
      <c r="F29" s="35"/>
      <c r="G29" s="35"/>
      <c r="H29" s="35"/>
    </row>
    <row r="30" spans="1:8" s="42" customFormat="1" ht="25.15" customHeight="1">
      <c r="A30" s="57" t="s">
        <v>147</v>
      </c>
      <c r="B30" s="57"/>
      <c r="D30" s="35"/>
      <c r="E30" s="35"/>
      <c r="F30" s="35"/>
      <c r="G30" s="35"/>
      <c r="H30" s="35"/>
    </row>
    <row r="31" spans="1:8" s="42" customFormat="1" ht="25.15" customHeight="1">
      <c r="A31" s="57"/>
      <c r="B31" s="57" t="s">
        <v>148</v>
      </c>
      <c r="D31" s="93"/>
      <c r="E31" s="72">
        <v>0</v>
      </c>
      <c r="F31" s="72">
        <v>0</v>
      </c>
      <c r="G31" s="72">
        <v>0</v>
      </c>
      <c r="H31" s="72">
        <v>0</v>
      </c>
    </row>
    <row r="32" spans="1:8" s="42" customFormat="1" ht="25.15" customHeight="1">
      <c r="A32" s="57"/>
      <c r="B32" s="57" t="s">
        <v>171</v>
      </c>
      <c r="D32" s="93"/>
      <c r="E32" s="124"/>
      <c r="F32" s="72"/>
      <c r="G32" s="72"/>
      <c r="H32" s="72"/>
    </row>
    <row r="33" spans="1:8" s="42" customFormat="1" ht="25.15" customHeight="1">
      <c r="A33" s="57"/>
      <c r="B33" s="57" t="s">
        <v>172</v>
      </c>
      <c r="D33" s="93"/>
      <c r="E33" s="109">
        <v>0</v>
      </c>
      <c r="F33" s="109">
        <v>-2423</v>
      </c>
      <c r="G33" s="109">
        <v>0</v>
      </c>
      <c r="H33" s="109">
        <v>0</v>
      </c>
    </row>
    <row r="34" spans="1:8" s="42" customFormat="1" ht="25.15" customHeight="1">
      <c r="A34" s="57" t="s">
        <v>149</v>
      </c>
      <c r="D34" s="35"/>
      <c r="E34" s="109">
        <f>SUM(E31:E33)</f>
        <v>0</v>
      </c>
      <c r="F34" s="109">
        <f>SUM(F31:F33)</f>
        <v>-2423</v>
      </c>
      <c r="G34" s="109">
        <f ca="1">SUM(G31:G34)</f>
        <v>0</v>
      </c>
      <c r="H34" s="109">
        <f ca="1">SUM(H31:H34)</f>
        <v>0</v>
      </c>
    </row>
    <row r="35" spans="1:8" s="42" customFormat="1" ht="25.15" customHeight="1" thickBot="1">
      <c r="A35" s="57" t="s">
        <v>54</v>
      </c>
      <c r="D35" s="35"/>
      <c r="E35" s="114">
        <f>+E27+E34</f>
        <v>-3962</v>
      </c>
      <c r="F35" s="114">
        <f>+F27+F34</f>
        <v>-35067</v>
      </c>
      <c r="G35" s="114">
        <f>+G27+G33</f>
        <v>-3840</v>
      </c>
      <c r="H35" s="114">
        <f ca="1">+H27+H34</f>
        <v>-25996</v>
      </c>
    </row>
    <row r="36" spans="1:8" ht="25.15" customHeight="1" thickTop="1">
      <c r="E36" s="98"/>
      <c r="G36" s="98"/>
    </row>
    <row r="37" spans="1:8" ht="21">
      <c r="E37" s="98"/>
      <c r="G37" s="144" t="s">
        <v>49</v>
      </c>
    </row>
    <row r="38" spans="1:8" ht="21">
      <c r="E38" s="98"/>
      <c r="G38" s="144" t="s">
        <v>50</v>
      </c>
    </row>
    <row r="39" spans="1:8" ht="21">
      <c r="E39" s="98"/>
      <c r="G39" s="144"/>
    </row>
    <row r="40" spans="1:8" ht="21">
      <c r="E40" s="98"/>
      <c r="G40" s="144"/>
    </row>
    <row r="41" spans="1:8" ht="9.75" customHeight="1">
      <c r="E41" s="98"/>
      <c r="G41" s="144"/>
    </row>
    <row r="42" spans="1:8" ht="30.6" customHeight="1">
      <c r="A42" s="47" t="s">
        <v>24</v>
      </c>
      <c r="E42" s="98"/>
      <c r="G42" s="129"/>
    </row>
    <row r="43" spans="1:8" ht="25.15" customHeight="1">
      <c r="H43" s="43">
        <v>6</v>
      </c>
    </row>
    <row r="44" spans="1:8" ht="25.15" customHeight="1">
      <c r="A44" s="166" t="s">
        <v>220</v>
      </c>
      <c r="B44" s="166"/>
      <c r="C44" s="166"/>
      <c r="D44" s="166"/>
      <c r="E44" s="166"/>
      <c r="F44" s="166"/>
      <c r="G44" s="166"/>
      <c r="H44" s="166"/>
    </row>
    <row r="45" spans="1:8" ht="25.15" customHeight="1">
      <c r="A45" s="166" t="s">
        <v>39</v>
      </c>
      <c r="B45" s="166"/>
      <c r="C45" s="166"/>
      <c r="D45" s="166"/>
      <c r="E45" s="166"/>
      <c r="F45" s="166"/>
      <c r="G45" s="166"/>
      <c r="H45" s="166"/>
    </row>
    <row r="46" spans="1:8" ht="25.15" customHeight="1">
      <c r="A46" s="166" t="str">
        <f>A4</f>
        <v>FOR THE THREE-MONTH PERIOD ENDED MARCH 31, 2026</v>
      </c>
      <c r="B46" s="166"/>
      <c r="C46" s="166"/>
      <c r="D46" s="166"/>
      <c r="E46" s="166"/>
      <c r="F46" s="166"/>
      <c r="G46" s="166"/>
      <c r="H46" s="166"/>
    </row>
    <row r="47" spans="1:8" ht="25.15" customHeight="1">
      <c r="A47" s="84"/>
      <c r="B47" s="84"/>
      <c r="C47" s="85"/>
      <c r="D47" s="86"/>
      <c r="E47" s="87"/>
      <c r="F47" s="87"/>
      <c r="G47" s="87"/>
      <c r="H47" s="88" t="s">
        <v>0</v>
      </c>
    </row>
    <row r="48" spans="1:8" ht="25.15" customHeight="1">
      <c r="A48" s="89"/>
      <c r="B48" s="89"/>
      <c r="C48" s="89"/>
      <c r="D48" s="89"/>
      <c r="E48" s="90" t="s">
        <v>1</v>
      </c>
      <c r="F48" s="90"/>
      <c r="G48" s="90" t="s">
        <v>2</v>
      </c>
      <c r="H48" s="90"/>
    </row>
    <row r="49" spans="1:8" ht="25.15" customHeight="1">
      <c r="A49" s="92"/>
      <c r="B49" s="92"/>
      <c r="C49" s="92"/>
      <c r="D49" s="56"/>
      <c r="E49" s="56">
        <f>E7</f>
        <v>2026</v>
      </c>
      <c r="F49" s="56">
        <f>F7</f>
        <v>2025</v>
      </c>
      <c r="G49" s="56">
        <f>G7</f>
        <v>2026</v>
      </c>
      <c r="H49" s="56">
        <f>H7</f>
        <v>2025</v>
      </c>
    </row>
    <row r="50" spans="1:8" ht="25.15" customHeight="1">
      <c r="A50" s="42"/>
      <c r="B50" s="42"/>
      <c r="C50" s="42"/>
      <c r="D50" s="35"/>
      <c r="E50" s="35"/>
      <c r="F50" s="35"/>
      <c r="G50" s="35"/>
      <c r="H50" s="35"/>
    </row>
    <row r="51" spans="1:8" ht="25.15" customHeight="1">
      <c r="A51" s="42" t="s">
        <v>138</v>
      </c>
      <c r="E51" s="99"/>
      <c r="F51" s="99"/>
      <c r="G51" s="75"/>
      <c r="H51" s="75"/>
    </row>
    <row r="52" spans="1:8" ht="25.15" customHeight="1">
      <c r="A52" s="57" t="s">
        <v>51</v>
      </c>
      <c r="E52" s="72">
        <f>+E54-E53</f>
        <v>-4182</v>
      </c>
      <c r="F52" s="72">
        <f>+F54-F53</f>
        <v>-33476</v>
      </c>
      <c r="G52" s="72">
        <f>+G54-G53</f>
        <v>-3840</v>
      </c>
      <c r="H52" s="72">
        <f>+H54-H53</f>
        <v>-25996</v>
      </c>
    </row>
    <row r="53" spans="1:8" ht="25.15" customHeight="1">
      <c r="A53" s="57" t="s">
        <v>52</v>
      </c>
      <c r="E53" s="109">
        <v>220</v>
      </c>
      <c r="F53" s="113">
        <v>832</v>
      </c>
      <c r="G53" s="109">
        <v>0</v>
      </c>
      <c r="H53" s="109">
        <v>0</v>
      </c>
    </row>
    <row r="54" spans="1:8" ht="25.15" customHeight="1" thickBot="1">
      <c r="A54" s="57" t="s">
        <v>137</v>
      </c>
      <c r="E54" s="110">
        <f>+E27</f>
        <v>-3962</v>
      </c>
      <c r="F54" s="110">
        <f>+F27</f>
        <v>-32644</v>
      </c>
      <c r="G54" s="110">
        <f>+G27</f>
        <v>-3840</v>
      </c>
      <c r="H54" s="110">
        <f>+H27</f>
        <v>-25996</v>
      </c>
    </row>
    <row r="55" spans="1:8" ht="25.15" customHeight="1" thickTop="1">
      <c r="E55" s="81"/>
      <c r="F55" s="100" t="e">
        <f>+#REF!-F54</f>
        <v>#REF!</v>
      </c>
      <c r="G55" s="101"/>
      <c r="H55" s="101" t="e">
        <f>+#REF!-H54</f>
        <v>#REF!</v>
      </c>
    </row>
    <row r="56" spans="1:8" ht="25.15" customHeight="1">
      <c r="A56" s="42" t="s">
        <v>53</v>
      </c>
      <c r="E56" s="99"/>
      <c r="F56" s="99"/>
      <c r="G56" s="75"/>
      <c r="H56" s="75"/>
    </row>
    <row r="57" spans="1:8" ht="25.15" customHeight="1">
      <c r="A57" s="57" t="s">
        <v>51</v>
      </c>
      <c r="E57" s="72">
        <f>+E59-E58</f>
        <v>-4182</v>
      </c>
      <c r="F57" s="72">
        <f>+F59-F58</f>
        <v>-35899</v>
      </c>
      <c r="G57" s="72">
        <f>+G59-G58</f>
        <v>-3840</v>
      </c>
      <c r="H57" s="72">
        <f ca="1">+H59-H58</f>
        <v>-25996</v>
      </c>
    </row>
    <row r="58" spans="1:8" ht="25.15" customHeight="1">
      <c r="A58" s="57" t="s">
        <v>52</v>
      </c>
      <c r="E58" s="109">
        <v>220</v>
      </c>
      <c r="F58" s="72">
        <v>832</v>
      </c>
      <c r="G58" s="72">
        <v>0</v>
      </c>
      <c r="H58" s="72">
        <v>0</v>
      </c>
    </row>
    <row r="59" spans="1:8" ht="25.15" customHeight="1" thickBot="1">
      <c r="A59" s="57" t="s">
        <v>54</v>
      </c>
      <c r="E59" s="110">
        <f>E35</f>
        <v>-3962</v>
      </c>
      <c r="F59" s="110">
        <f>F35</f>
        <v>-35067</v>
      </c>
      <c r="G59" s="110">
        <f>G35</f>
        <v>-3840</v>
      </c>
      <c r="H59" s="110">
        <f ca="1">H35</f>
        <v>-25996</v>
      </c>
    </row>
    <row r="60" spans="1:8" ht="25.15" customHeight="1" thickTop="1">
      <c r="E60" s="75"/>
      <c r="F60" s="75"/>
      <c r="G60" s="102"/>
      <c r="H60" s="102"/>
    </row>
    <row r="61" spans="1:8" ht="25.15" customHeight="1">
      <c r="A61" s="42" t="s">
        <v>169</v>
      </c>
      <c r="D61" s="93"/>
      <c r="E61" s="103"/>
      <c r="F61" s="103"/>
      <c r="G61" s="103"/>
      <c r="H61" s="103"/>
    </row>
    <row r="62" spans="1:8" ht="25.15" customHeight="1">
      <c r="A62" s="57" t="s">
        <v>55</v>
      </c>
      <c r="D62" s="93"/>
      <c r="E62" s="130">
        <f>E52/E63</f>
        <v>-1.11920586161991E-3</v>
      </c>
      <c r="F62" s="130">
        <f>F52/F63</f>
        <v>-8.9823725366294099E-3</v>
      </c>
      <c r="G62" s="130">
        <f>G52/G63</f>
        <v>-1.0276782660498455E-3</v>
      </c>
      <c r="H62" s="130">
        <f>H52/H63</f>
        <v>-6.9753183314081174E-3</v>
      </c>
    </row>
    <row r="63" spans="1:8" ht="25.15" customHeight="1">
      <c r="A63" s="57" t="s">
        <v>219</v>
      </c>
      <c r="B63" s="104"/>
      <c r="E63" s="150">
        <v>3736578</v>
      </c>
      <c r="F63" s="150">
        <v>3726855</v>
      </c>
      <c r="G63" s="150">
        <v>3736578</v>
      </c>
      <c r="H63" s="150">
        <v>3726855</v>
      </c>
    </row>
    <row r="64" spans="1:8" ht="25.15" customHeight="1">
      <c r="A64" s="104"/>
      <c r="B64" s="104"/>
      <c r="E64" s="105"/>
      <c r="F64" s="105"/>
      <c r="G64" s="105"/>
      <c r="H64" s="105"/>
    </row>
    <row r="65" spans="5:8" ht="25.15" customHeight="1">
      <c r="E65" s="106"/>
      <c r="F65" s="107"/>
      <c r="G65" s="144" t="s">
        <v>49</v>
      </c>
      <c r="H65" s="107"/>
    </row>
    <row r="66" spans="5:8" ht="25.15" customHeight="1">
      <c r="E66" s="98"/>
      <c r="G66" s="144" t="s">
        <v>50</v>
      </c>
    </row>
    <row r="67" spans="5:8" ht="25.15" customHeight="1">
      <c r="E67" s="98"/>
      <c r="G67" s="98"/>
    </row>
    <row r="68" spans="5:8" ht="25.15" customHeight="1">
      <c r="E68" s="98"/>
      <c r="G68" s="98"/>
    </row>
    <row r="69" spans="5:8" ht="25.15" customHeight="1">
      <c r="E69" s="98"/>
      <c r="G69" s="98"/>
    </row>
    <row r="70" spans="5:8" ht="25.15" customHeight="1">
      <c r="E70" s="98"/>
      <c r="G70" s="98"/>
    </row>
    <row r="71" spans="5:8" ht="25.15" customHeight="1">
      <c r="E71" s="98"/>
      <c r="G71" s="98"/>
    </row>
    <row r="72" spans="5:8" ht="25.15" customHeight="1">
      <c r="E72" s="98"/>
      <c r="G72" s="98"/>
    </row>
    <row r="73" spans="5:8" ht="25.15" customHeight="1">
      <c r="E73" s="98"/>
      <c r="G73" s="98"/>
    </row>
    <row r="74" spans="5:8" ht="25.15" customHeight="1">
      <c r="E74" s="98"/>
      <c r="G74" s="98"/>
    </row>
    <row r="75" spans="5:8" ht="25.15" customHeight="1">
      <c r="E75" s="98"/>
      <c r="G75" s="98"/>
    </row>
    <row r="76" spans="5:8" ht="25.15" customHeight="1">
      <c r="E76" s="98"/>
      <c r="G76" s="98"/>
    </row>
    <row r="77" spans="5:8" ht="25.15" customHeight="1">
      <c r="E77" s="98"/>
      <c r="G77" s="98"/>
    </row>
    <row r="78" spans="5:8" ht="25.15" customHeight="1">
      <c r="E78" s="98"/>
      <c r="G78" s="98"/>
    </row>
    <row r="79" spans="5:8" ht="25.15" customHeight="1">
      <c r="E79" s="98"/>
      <c r="G79" s="98"/>
    </row>
    <row r="80" spans="5:8" ht="25.15" customHeight="1">
      <c r="E80" s="98"/>
      <c r="G80" s="98"/>
    </row>
    <row r="81" spans="1:7" ht="25.15" customHeight="1">
      <c r="E81" s="98"/>
      <c r="G81" s="98"/>
    </row>
    <row r="82" spans="1:7" ht="6.75" customHeight="1">
      <c r="E82" s="98"/>
      <c r="G82" s="98"/>
    </row>
    <row r="83" spans="1:7" ht="33.6" customHeight="1">
      <c r="A83" s="47" t="s">
        <v>24</v>
      </c>
      <c r="E83" s="98"/>
      <c r="G83" s="98"/>
    </row>
  </sheetData>
  <mergeCells count="6">
    <mergeCell ref="A46:H46"/>
    <mergeCell ref="A2:H2"/>
    <mergeCell ref="A3:H3"/>
    <mergeCell ref="A4:H4"/>
    <mergeCell ref="A44:H44"/>
    <mergeCell ref="A45:H45"/>
  </mergeCells>
  <pageMargins left="0.90551181102362199" right="0.511811023622047" top="0.54" bottom="0.64" header="0.118110236220472" footer="0.118110236220472"/>
  <pageSetup paperSize="9" scale="79" fitToWidth="0" fitToHeight="0" orientation="portrait" r:id="rId1"/>
  <headerFooter alignWithMargins="0"/>
  <rowBreaks count="1" manualBreakCount="1">
    <brk id="42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2:P93"/>
  <sheetViews>
    <sheetView zoomScaleNormal="100" zoomScaleSheetLayoutView="100" zoomScalePageLayoutView="85" workbookViewId="0"/>
  </sheetViews>
  <sheetFormatPr defaultColWidth="9.140625" defaultRowHeight="24" customHeight="1"/>
  <cols>
    <col min="1" max="1" width="39.5703125" style="57" customWidth="1"/>
    <col min="2" max="2" width="6.140625" style="57" customWidth="1"/>
    <col min="3" max="3" width="12" style="57" customWidth="1"/>
    <col min="4" max="4" width="13.5703125" style="57" customWidth="1"/>
    <col min="5" max="5" width="12" style="57" customWidth="1"/>
    <col min="6" max="6" width="12.7109375" style="57" customWidth="1"/>
    <col min="7" max="7" width="13.140625" style="57" customWidth="1"/>
    <col min="8" max="8" width="14.140625" style="57" customWidth="1"/>
    <col min="9" max="9" width="21.85546875" style="57" customWidth="1"/>
    <col min="10" max="10" width="18.140625" style="57" customWidth="1"/>
    <col min="11" max="11" width="17.42578125" style="57" customWidth="1"/>
    <col min="12" max="12" width="16.85546875" style="57" customWidth="1"/>
    <col min="13" max="13" width="15.140625" style="57" customWidth="1"/>
    <col min="14" max="14" width="9.7109375" style="57" customWidth="1"/>
    <col min="15" max="15" width="6.85546875" style="57" customWidth="1"/>
    <col min="16" max="16" width="9.140625" style="57"/>
    <col min="17" max="17" width="11.5703125" style="57" bestFit="1" customWidth="1"/>
    <col min="18" max="16384" width="9.140625" style="57"/>
  </cols>
  <sheetData>
    <row r="2" spans="1:14" ht="24" customHeight="1">
      <c r="A2" s="168" t="str">
        <f>+'5-6'!A2:H2</f>
        <v>C.I.GROUP PUBLIC COMPANY LIMITED AND ITS SUBSIDIARIES</v>
      </c>
      <c r="B2" s="168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</row>
    <row r="3" spans="1:14" ht="24" customHeight="1">
      <c r="A3" s="166" t="s">
        <v>56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</row>
    <row r="4" spans="1:14" ht="24" customHeight="1">
      <c r="A4" s="168" t="s">
        <v>193</v>
      </c>
      <c r="B4" s="168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</row>
    <row r="5" spans="1:14" ht="24" customHeight="1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6"/>
      <c r="N5" s="36"/>
    </row>
    <row r="6" spans="1:14" ht="24" customHeight="1">
      <c r="A6" s="166" t="s">
        <v>1</v>
      </c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</row>
    <row r="7" spans="1:14" ht="24" customHeight="1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135"/>
      <c r="M7" s="84"/>
      <c r="N7" s="136" t="s">
        <v>0</v>
      </c>
    </row>
    <row r="8" spans="1:14" ht="24" customHeight="1">
      <c r="A8" s="35"/>
      <c r="B8" s="35"/>
      <c r="C8" s="35"/>
      <c r="D8" s="35"/>
      <c r="E8" s="35"/>
      <c r="F8" s="35"/>
      <c r="G8" s="35"/>
      <c r="H8" s="35"/>
      <c r="I8" s="166" t="s">
        <v>103</v>
      </c>
      <c r="J8" s="166"/>
      <c r="K8" s="166"/>
      <c r="L8" s="36"/>
      <c r="N8" s="137"/>
    </row>
    <row r="9" spans="1:14" ht="24" customHeight="1">
      <c r="A9" s="35"/>
      <c r="B9" s="35"/>
      <c r="C9" s="35"/>
      <c r="D9" s="35"/>
      <c r="E9" s="35"/>
      <c r="F9" s="35"/>
      <c r="G9" s="169" t="s">
        <v>37</v>
      </c>
      <c r="H9" s="169"/>
      <c r="I9" s="169" t="s">
        <v>106</v>
      </c>
      <c r="J9" s="169"/>
      <c r="K9" s="169"/>
      <c r="L9" s="36"/>
      <c r="N9" s="36"/>
    </row>
    <row r="10" spans="1:14" ht="24" customHeight="1">
      <c r="A10" s="35"/>
      <c r="B10" s="35"/>
      <c r="C10" s="35"/>
      <c r="D10" s="35"/>
      <c r="E10" s="35"/>
      <c r="F10" s="35"/>
      <c r="G10" s="35"/>
      <c r="H10" s="35"/>
      <c r="I10" s="35" t="s">
        <v>176</v>
      </c>
      <c r="J10" s="35"/>
      <c r="K10" s="35"/>
      <c r="L10" s="36"/>
      <c r="N10" s="36"/>
    </row>
    <row r="11" spans="1:14" ht="24" customHeight="1">
      <c r="C11" s="35" t="s">
        <v>57</v>
      </c>
      <c r="D11" s="35"/>
      <c r="E11" s="35" t="s">
        <v>58</v>
      </c>
      <c r="F11" s="35"/>
      <c r="G11" s="138" t="s">
        <v>59</v>
      </c>
      <c r="H11" s="138" t="s">
        <v>60</v>
      </c>
      <c r="I11" s="138" t="s">
        <v>177</v>
      </c>
      <c r="J11" s="138" t="s">
        <v>108</v>
      </c>
      <c r="K11" s="138" t="s">
        <v>69</v>
      </c>
      <c r="L11" s="35" t="s">
        <v>61</v>
      </c>
      <c r="M11" s="35"/>
    </row>
    <row r="12" spans="1:14" ht="24" customHeight="1">
      <c r="C12" s="35" t="s">
        <v>62</v>
      </c>
      <c r="D12" s="35" t="s">
        <v>58</v>
      </c>
      <c r="E12" s="34" t="s">
        <v>73</v>
      </c>
      <c r="F12" s="35" t="s">
        <v>141</v>
      </c>
      <c r="G12" s="34" t="s">
        <v>63</v>
      </c>
      <c r="H12" s="34"/>
      <c r="I12" s="34" t="s">
        <v>178</v>
      </c>
      <c r="J12" s="34" t="s">
        <v>109</v>
      </c>
      <c r="K12" s="34" t="s">
        <v>105</v>
      </c>
      <c r="L12" s="35" t="s">
        <v>64</v>
      </c>
      <c r="M12" s="35" t="s">
        <v>65</v>
      </c>
      <c r="N12" s="35"/>
    </row>
    <row r="13" spans="1:14" ht="24" customHeight="1">
      <c r="A13" s="84"/>
      <c r="B13" s="56" t="s">
        <v>159</v>
      </c>
      <c r="C13" s="56" t="s">
        <v>66</v>
      </c>
      <c r="D13" s="56" t="s">
        <v>74</v>
      </c>
      <c r="E13" s="56" t="s">
        <v>75</v>
      </c>
      <c r="F13" s="56" t="s">
        <v>74</v>
      </c>
      <c r="G13" s="56"/>
      <c r="H13" s="56"/>
      <c r="I13" s="56" t="s">
        <v>179</v>
      </c>
      <c r="J13" s="56" t="s">
        <v>110</v>
      </c>
      <c r="K13" s="56" t="s">
        <v>104</v>
      </c>
      <c r="L13" s="56" t="s">
        <v>67</v>
      </c>
      <c r="M13" s="56" t="s">
        <v>68</v>
      </c>
      <c r="N13" s="56" t="s">
        <v>69</v>
      </c>
    </row>
    <row r="14" spans="1:14" s="139" customFormat="1" ht="24" customHeight="1">
      <c r="A14" s="132"/>
      <c r="B14" s="57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</row>
    <row r="15" spans="1:14" s="42" customFormat="1" ht="24" customHeight="1">
      <c r="A15" s="57" t="s">
        <v>164</v>
      </c>
      <c r="B15" s="57"/>
      <c r="C15" s="75">
        <v>1805789</v>
      </c>
      <c r="D15" s="75">
        <v>565028</v>
      </c>
      <c r="E15" s="75">
        <v>15535</v>
      </c>
      <c r="F15" s="72">
        <v>-603280</v>
      </c>
      <c r="G15" s="75">
        <v>12707</v>
      </c>
      <c r="H15" s="62">
        <v>-1329423</v>
      </c>
      <c r="I15" s="72">
        <v>-19385</v>
      </c>
      <c r="J15" s="62">
        <v>-27</v>
      </c>
      <c r="K15" s="75">
        <f>+J15+I15</f>
        <v>-19412</v>
      </c>
      <c r="L15" s="75">
        <f>SUM(C15:J15)</f>
        <v>446944</v>
      </c>
      <c r="M15" s="62">
        <v>2214</v>
      </c>
      <c r="N15" s="75">
        <f>SUM(L15:M15)</f>
        <v>449158</v>
      </c>
    </row>
    <row r="16" spans="1:14" s="42" customFormat="1" ht="24" customHeight="1">
      <c r="A16" s="57" t="s">
        <v>139</v>
      </c>
      <c r="B16" s="93">
        <v>25</v>
      </c>
      <c r="C16" s="59">
        <v>62500</v>
      </c>
      <c r="D16" s="72">
        <v>0</v>
      </c>
      <c r="E16" s="72">
        <v>0</v>
      </c>
      <c r="F16" s="72">
        <v>-57500</v>
      </c>
      <c r="G16" s="72">
        <v>0</v>
      </c>
      <c r="H16" s="72">
        <v>0</v>
      </c>
      <c r="I16" s="72">
        <v>0</v>
      </c>
      <c r="J16" s="72">
        <v>0</v>
      </c>
      <c r="K16" s="72">
        <f t="shared" ref="K16:K18" si="0">+J16+I16</f>
        <v>0</v>
      </c>
      <c r="L16" s="75">
        <f t="shared" ref="L16:L18" si="1">SUM(C16:J16)</f>
        <v>5000</v>
      </c>
      <c r="M16" s="72">
        <v>0</v>
      </c>
      <c r="N16" s="75">
        <f t="shared" ref="N16:N18" si="2">SUM(L16:M16)</f>
        <v>5000</v>
      </c>
    </row>
    <row r="17" spans="1:16" s="42" customFormat="1" ht="24" customHeight="1">
      <c r="A17" s="57" t="s">
        <v>137</v>
      </c>
      <c r="B17" s="93"/>
      <c r="C17" s="72">
        <v>0</v>
      </c>
      <c r="D17" s="72">
        <v>0</v>
      </c>
      <c r="E17" s="72">
        <v>0</v>
      </c>
      <c r="F17" s="72">
        <v>0</v>
      </c>
      <c r="G17" s="72">
        <v>0</v>
      </c>
      <c r="H17" s="62">
        <f>'5-6'!F52</f>
        <v>-33476</v>
      </c>
      <c r="I17" s="72">
        <v>0</v>
      </c>
      <c r="J17" s="72">
        <v>0</v>
      </c>
      <c r="K17" s="72">
        <f t="shared" si="0"/>
        <v>0</v>
      </c>
      <c r="L17" s="75">
        <f t="shared" si="1"/>
        <v>-33476</v>
      </c>
      <c r="M17" s="62">
        <f>'5-6'!F58</f>
        <v>832</v>
      </c>
      <c r="N17" s="75">
        <f t="shared" si="2"/>
        <v>-32644</v>
      </c>
    </row>
    <row r="18" spans="1:16" s="42" customFormat="1" ht="24" customHeight="1">
      <c r="A18" s="57" t="s">
        <v>116</v>
      </c>
      <c r="B18" s="57"/>
      <c r="C18" s="109">
        <v>0</v>
      </c>
      <c r="D18" s="109">
        <v>0</v>
      </c>
      <c r="E18" s="109">
        <v>0</v>
      </c>
      <c r="F18" s="109">
        <v>0</v>
      </c>
      <c r="G18" s="109">
        <v>0</v>
      </c>
      <c r="H18" s="109">
        <v>0</v>
      </c>
      <c r="I18" s="109">
        <f>'5-6'!F34</f>
        <v>-2423</v>
      </c>
      <c r="J18" s="109">
        <v>0</v>
      </c>
      <c r="K18" s="109">
        <f t="shared" si="0"/>
        <v>-2423</v>
      </c>
      <c r="L18" s="140">
        <f t="shared" si="1"/>
        <v>-2423</v>
      </c>
      <c r="M18" s="109">
        <v>0</v>
      </c>
      <c r="N18" s="140">
        <f t="shared" si="2"/>
        <v>-2423</v>
      </c>
    </row>
    <row r="19" spans="1:16" s="42" customFormat="1" ht="24" customHeight="1">
      <c r="A19" s="57" t="s">
        <v>54</v>
      </c>
      <c r="B19" s="57"/>
      <c r="C19" s="109">
        <f>SUM(C17:C18)</f>
        <v>0</v>
      </c>
      <c r="D19" s="109">
        <f>SUM(D17:D18)</f>
        <v>0</v>
      </c>
      <c r="E19" s="109">
        <f>SUM(E17:E18)</f>
        <v>0</v>
      </c>
      <c r="F19" s="109">
        <v>0</v>
      </c>
      <c r="G19" s="109">
        <v>0</v>
      </c>
      <c r="H19" s="62">
        <f>SUM(H17:H18)</f>
        <v>-33476</v>
      </c>
      <c r="I19" s="72">
        <f>SUM(I17:I18)</f>
        <v>-2423</v>
      </c>
      <c r="J19" s="109">
        <f>SUM(J17:J18)</f>
        <v>0</v>
      </c>
      <c r="K19" s="109">
        <f>SUM(K17:K18)</f>
        <v>-2423</v>
      </c>
      <c r="L19" s="62">
        <f>SUM(L17:L18)</f>
        <v>-35899</v>
      </c>
      <c r="M19" s="62">
        <f t="shared" ref="M19:N19" si="3">SUM(M17:M18)</f>
        <v>832</v>
      </c>
      <c r="N19" s="62">
        <f t="shared" si="3"/>
        <v>-35067</v>
      </c>
    </row>
    <row r="20" spans="1:16" ht="24" customHeight="1" thickBot="1">
      <c r="A20" s="57" t="s">
        <v>194</v>
      </c>
      <c r="C20" s="141">
        <f>+C15+C16</f>
        <v>1868289</v>
      </c>
      <c r="D20" s="141">
        <f>+D15+D19</f>
        <v>565028</v>
      </c>
      <c r="E20" s="141">
        <f>+E15+E19</f>
        <v>15535</v>
      </c>
      <c r="F20" s="110">
        <f>+F15+F19+F16</f>
        <v>-660780</v>
      </c>
      <c r="G20" s="141">
        <f>+G15+G19</f>
        <v>12707</v>
      </c>
      <c r="H20" s="114">
        <f>+H15+H19</f>
        <v>-1362899</v>
      </c>
      <c r="I20" s="110">
        <f>+I15+I19</f>
        <v>-21808</v>
      </c>
      <c r="J20" s="114">
        <f>+J15+J19</f>
        <v>-27</v>
      </c>
      <c r="K20" s="114">
        <f>+K15+K19</f>
        <v>-21835</v>
      </c>
      <c r="L20" s="141">
        <f>+L15+L16+L19</f>
        <v>416045</v>
      </c>
      <c r="M20" s="114">
        <f>+M15+M19</f>
        <v>3046</v>
      </c>
      <c r="N20" s="141">
        <f>+N15+N16+N19</f>
        <v>419091</v>
      </c>
    </row>
    <row r="21" spans="1:16" ht="24" customHeight="1" thickTop="1"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</row>
    <row r="22" spans="1:16" s="42" customFormat="1" ht="24" customHeight="1">
      <c r="A22" s="57" t="s">
        <v>195</v>
      </c>
      <c r="B22" s="57"/>
      <c r="C22" s="75">
        <v>1868289</v>
      </c>
      <c r="D22" s="75">
        <v>565028</v>
      </c>
      <c r="E22" s="75">
        <v>15535</v>
      </c>
      <c r="F22" s="62">
        <v>-660780</v>
      </c>
      <c r="G22" s="75">
        <v>12707</v>
      </c>
      <c r="H22" s="75">
        <v>-1483130</v>
      </c>
      <c r="I22" s="75">
        <v>-22212</v>
      </c>
      <c r="J22" s="72">
        <v>0</v>
      </c>
      <c r="K22" s="62">
        <f>SUM(I22:J22)</f>
        <v>-22212</v>
      </c>
      <c r="L22" s="75">
        <f>SUM(C22:J22)</f>
        <v>295437</v>
      </c>
      <c r="M22" s="62">
        <v>5605</v>
      </c>
      <c r="N22" s="75">
        <f>SUM(L22:M22)</f>
        <v>301042</v>
      </c>
    </row>
    <row r="23" spans="1:16" s="42" customFormat="1" ht="24" customHeight="1">
      <c r="A23" s="57" t="s">
        <v>137</v>
      </c>
      <c r="B23" s="57"/>
      <c r="C23" s="72">
        <v>0</v>
      </c>
      <c r="D23" s="72">
        <v>0</v>
      </c>
      <c r="E23" s="72">
        <v>0</v>
      </c>
      <c r="F23" s="72">
        <v>0</v>
      </c>
      <c r="G23" s="72">
        <v>0</v>
      </c>
      <c r="H23" s="62">
        <f>'5-6'!E52</f>
        <v>-4182</v>
      </c>
      <c r="I23" s="72">
        <v>0</v>
      </c>
      <c r="J23" s="72">
        <v>0</v>
      </c>
      <c r="K23" s="72">
        <f t="shared" ref="K23:K24" si="4">SUM(I23:J23)</f>
        <v>0</v>
      </c>
      <c r="L23" s="62">
        <f>SUM(C23:J23)</f>
        <v>-4182</v>
      </c>
      <c r="M23" s="62">
        <f>'5-6'!E58</f>
        <v>220</v>
      </c>
      <c r="N23" s="62">
        <f t="shared" ref="N23:N24" si="5">SUM(L23:M23)</f>
        <v>-3962</v>
      </c>
    </row>
    <row r="24" spans="1:16" s="42" customFormat="1" ht="24" customHeight="1">
      <c r="A24" s="57" t="s">
        <v>116</v>
      </c>
      <c r="B24" s="57"/>
      <c r="C24" s="109">
        <v>0</v>
      </c>
      <c r="D24" s="109">
        <v>0</v>
      </c>
      <c r="E24" s="109">
        <v>0</v>
      </c>
      <c r="F24" s="109">
        <v>0</v>
      </c>
      <c r="G24" s="109">
        <v>0</v>
      </c>
      <c r="H24" s="109">
        <v>0</v>
      </c>
      <c r="I24" s="109">
        <f>'5-6'!E34</f>
        <v>0</v>
      </c>
      <c r="J24" s="109">
        <v>0</v>
      </c>
      <c r="K24" s="109">
        <f t="shared" si="4"/>
        <v>0</v>
      </c>
      <c r="L24" s="109">
        <f>SUM(C24:J24)</f>
        <v>0</v>
      </c>
      <c r="M24" s="109">
        <v>0</v>
      </c>
      <c r="N24" s="109">
        <f t="shared" si="5"/>
        <v>0</v>
      </c>
    </row>
    <row r="25" spans="1:16" s="42" customFormat="1" ht="24" customHeight="1">
      <c r="A25" s="57" t="s">
        <v>54</v>
      </c>
      <c r="B25" s="57"/>
      <c r="C25" s="109">
        <f t="shared" ref="C25:K25" si="6">SUM(C23:C24)</f>
        <v>0</v>
      </c>
      <c r="D25" s="109">
        <f t="shared" si="6"/>
        <v>0</v>
      </c>
      <c r="E25" s="109">
        <f t="shared" si="6"/>
        <v>0</v>
      </c>
      <c r="F25" s="109">
        <f t="shared" si="6"/>
        <v>0</v>
      </c>
      <c r="G25" s="109">
        <f t="shared" si="6"/>
        <v>0</v>
      </c>
      <c r="H25" s="62">
        <f t="shared" si="6"/>
        <v>-4182</v>
      </c>
      <c r="I25" s="72">
        <f t="shared" ref="I25" si="7">SUM(I23:I24)</f>
        <v>0</v>
      </c>
      <c r="J25" s="109">
        <f t="shared" si="6"/>
        <v>0</v>
      </c>
      <c r="K25" s="109">
        <f t="shared" si="6"/>
        <v>0</v>
      </c>
      <c r="L25" s="62">
        <f>SUM(L23:L24)</f>
        <v>-4182</v>
      </c>
      <c r="M25" s="62">
        <f>SUM(M23:M24)</f>
        <v>220</v>
      </c>
      <c r="N25" s="63">
        <f>SUM(N23:N24)</f>
        <v>-3962</v>
      </c>
    </row>
    <row r="26" spans="1:16" ht="21.75" thickBot="1">
      <c r="A26" s="57" t="s">
        <v>196</v>
      </c>
      <c r="C26" s="141">
        <f>+C22+C25</f>
        <v>1868289</v>
      </c>
      <c r="D26" s="141">
        <f t="shared" ref="D26:H26" si="8">+D22+D25</f>
        <v>565028</v>
      </c>
      <c r="E26" s="141">
        <f t="shared" si="8"/>
        <v>15535</v>
      </c>
      <c r="F26" s="141">
        <f t="shared" si="8"/>
        <v>-660780</v>
      </c>
      <c r="G26" s="141">
        <f t="shared" si="8"/>
        <v>12707</v>
      </c>
      <c r="H26" s="141">
        <f t="shared" si="8"/>
        <v>-1487312</v>
      </c>
      <c r="I26" s="114">
        <f t="shared" ref="I26:N26" si="9">+I22+I25</f>
        <v>-22212</v>
      </c>
      <c r="J26" s="110">
        <f t="shared" si="9"/>
        <v>0</v>
      </c>
      <c r="K26" s="114">
        <f t="shared" si="9"/>
        <v>-22212</v>
      </c>
      <c r="L26" s="141">
        <f t="shared" si="9"/>
        <v>291255</v>
      </c>
      <c r="M26" s="114">
        <f t="shared" si="9"/>
        <v>5825</v>
      </c>
      <c r="N26" s="141">
        <f t="shared" si="9"/>
        <v>297080</v>
      </c>
      <c r="P26" s="112"/>
    </row>
    <row r="27" spans="1:16" ht="24" customHeight="1" thickTop="1">
      <c r="C27" s="142"/>
      <c r="D27" s="142"/>
      <c r="E27" s="142"/>
      <c r="F27" s="142"/>
      <c r="G27" s="142"/>
      <c r="H27" s="142"/>
      <c r="I27" s="142"/>
      <c r="J27" s="142"/>
      <c r="K27" s="142"/>
      <c r="L27" s="59"/>
      <c r="M27" s="142"/>
      <c r="N27" s="142"/>
    </row>
    <row r="28" spans="1:16" ht="24" customHeight="1">
      <c r="C28" s="142"/>
      <c r="D28" s="142"/>
      <c r="E28" s="142"/>
      <c r="F28" s="142"/>
      <c r="G28" s="142"/>
      <c r="H28" s="142"/>
      <c r="I28" s="142"/>
      <c r="J28" s="142"/>
      <c r="K28" s="142"/>
      <c r="L28" s="59"/>
      <c r="M28" s="142"/>
      <c r="N28" s="142"/>
    </row>
    <row r="29" spans="1:16" ht="24" customHeight="1">
      <c r="C29" s="142"/>
      <c r="D29" s="142"/>
      <c r="E29" s="142"/>
      <c r="F29" s="142"/>
      <c r="G29" s="142"/>
      <c r="J29" s="142"/>
      <c r="K29" s="142"/>
      <c r="L29" s="142"/>
      <c r="M29" s="144" t="s">
        <v>70</v>
      </c>
      <c r="N29" s="59"/>
    </row>
    <row r="30" spans="1:16" ht="24" customHeight="1"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4" t="s">
        <v>71</v>
      </c>
      <c r="N30" s="59"/>
    </row>
    <row r="31" spans="1:16" ht="24" customHeight="1"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4"/>
      <c r="N31" s="59"/>
    </row>
    <row r="32" spans="1:16" ht="24" customHeight="1"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144"/>
      <c r="N32" s="59"/>
    </row>
    <row r="33" spans="1:14" ht="24" customHeight="1">
      <c r="C33" s="142"/>
      <c r="D33" s="142"/>
      <c r="E33" s="142"/>
      <c r="F33" s="142"/>
      <c r="G33" s="142"/>
      <c r="H33" s="142"/>
      <c r="I33" s="142"/>
      <c r="J33" s="142"/>
      <c r="K33" s="142"/>
      <c r="L33" s="142"/>
      <c r="M33" s="144"/>
      <c r="N33" s="59"/>
    </row>
    <row r="34" spans="1:14" ht="24" customHeight="1">
      <c r="C34" s="142"/>
      <c r="D34" s="142"/>
      <c r="E34" s="142"/>
      <c r="F34" s="142"/>
      <c r="G34" s="142"/>
      <c r="H34" s="142"/>
      <c r="I34" s="142"/>
      <c r="J34" s="142"/>
      <c r="K34" s="142"/>
      <c r="L34" s="142"/>
      <c r="M34" s="144"/>
      <c r="N34" s="59"/>
    </row>
    <row r="35" spans="1:14" ht="5.25" customHeight="1">
      <c r="C35" s="142"/>
      <c r="D35" s="142"/>
      <c r="E35" s="142"/>
      <c r="F35" s="142"/>
      <c r="G35" s="142"/>
      <c r="H35" s="142"/>
      <c r="I35" s="142"/>
      <c r="J35" s="142"/>
      <c r="K35" s="142"/>
      <c r="L35" s="142"/>
      <c r="M35" s="144"/>
      <c r="N35" s="59"/>
    </row>
    <row r="36" spans="1:14" ht="29.45" customHeight="1">
      <c r="A36" s="47" t="s">
        <v>24</v>
      </c>
      <c r="N36" s="134" t="s">
        <v>206</v>
      </c>
    </row>
    <row r="37" spans="1:14" ht="24" customHeight="1"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98"/>
      <c r="N37" s="59"/>
    </row>
    <row r="39" spans="1:14" ht="109.9" customHeight="1"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98"/>
      <c r="N39" s="59"/>
    </row>
    <row r="41" spans="1:14" ht="24" customHeight="1">
      <c r="D41" s="143"/>
    </row>
    <row r="43" spans="1:14" ht="111" customHeight="1"/>
    <row r="46" spans="1:14" ht="90" customHeight="1"/>
    <row r="58" ht="20.65" customHeight="1"/>
    <row r="93" ht="22.35" customHeight="1"/>
  </sheetData>
  <sheetProtection formatCells="0" formatColumns="0" formatRows="0" insertColumns="0" insertRows="0" insertHyperlinks="0" deleteColumns="0" deleteRows="0" sort="0" autoFilter="0" pivotTables="0"/>
  <mergeCells count="7">
    <mergeCell ref="A2:N2"/>
    <mergeCell ref="A3:N3"/>
    <mergeCell ref="A4:N4"/>
    <mergeCell ref="A6:N6"/>
    <mergeCell ref="G9:H9"/>
    <mergeCell ref="I8:K8"/>
    <mergeCell ref="I9:K9"/>
  </mergeCells>
  <phoneticPr fontId="7" type="noConversion"/>
  <pageMargins left="0.90551181102362199" right="0.511811023622047" top="0.54" bottom="0.64" header="0.118110236220472" footer="0.118110236220472"/>
  <pageSetup paperSize="9" scale="64" firstPageNumber="12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2:K92"/>
  <sheetViews>
    <sheetView zoomScaleNormal="100" zoomScaleSheetLayoutView="100" zoomScalePageLayoutView="85" workbookViewId="0"/>
  </sheetViews>
  <sheetFormatPr defaultColWidth="9.140625" defaultRowHeight="21"/>
  <cols>
    <col min="1" max="1" width="41.7109375" style="180" customWidth="1"/>
    <col min="2" max="2" width="9.7109375" style="180" customWidth="1"/>
    <col min="3" max="3" width="17.140625" style="180" customWidth="1"/>
    <col min="4" max="4" width="16.5703125" style="180" customWidth="1"/>
    <col min="5" max="5" width="15.5703125" style="180" customWidth="1"/>
    <col min="6" max="6" width="16.140625" style="180" customWidth="1"/>
    <col min="7" max="7" width="19.5703125" style="180" customWidth="1"/>
    <col min="8" max="8" width="17.5703125" style="180" customWidth="1"/>
    <col min="9" max="9" width="13.7109375" style="180" customWidth="1"/>
    <col min="10" max="16384" width="9.140625" style="180"/>
  </cols>
  <sheetData>
    <row r="2" spans="1:9" ht="24" customHeight="1">
      <c r="A2" s="178" t="s">
        <v>220</v>
      </c>
      <c r="B2" s="178"/>
      <c r="C2" s="179"/>
      <c r="D2" s="179"/>
      <c r="E2" s="179"/>
      <c r="F2" s="179"/>
      <c r="G2" s="179"/>
      <c r="H2" s="179"/>
      <c r="I2" s="179"/>
    </row>
    <row r="3" spans="1:9" ht="24" customHeight="1">
      <c r="A3" s="179" t="s">
        <v>56</v>
      </c>
      <c r="B3" s="179"/>
      <c r="C3" s="179"/>
      <c r="D3" s="179"/>
      <c r="E3" s="179"/>
      <c r="F3" s="179"/>
      <c r="G3" s="179"/>
      <c r="H3" s="179"/>
      <c r="I3" s="179"/>
    </row>
    <row r="4" spans="1:9" ht="24" customHeight="1">
      <c r="A4" s="178" t="str">
        <f>+'7'!A4:N4</f>
        <v>FOR THE THREE-MONTH PERIOD ENDED MARCH 31, 2026</v>
      </c>
      <c r="B4" s="178"/>
      <c r="C4" s="179"/>
      <c r="D4" s="179"/>
      <c r="E4" s="179"/>
      <c r="F4" s="179"/>
      <c r="G4" s="179"/>
      <c r="H4" s="179"/>
      <c r="I4" s="179"/>
    </row>
    <row r="5" spans="1:9" ht="10.15" customHeight="1">
      <c r="A5" s="181"/>
      <c r="B5" s="181"/>
      <c r="C5" s="182"/>
      <c r="D5" s="182"/>
      <c r="E5" s="182"/>
      <c r="F5" s="182"/>
      <c r="G5" s="182"/>
      <c r="H5" s="182"/>
      <c r="I5" s="182"/>
    </row>
    <row r="6" spans="1:9">
      <c r="A6" s="179" t="s">
        <v>2</v>
      </c>
      <c r="B6" s="179"/>
      <c r="C6" s="179"/>
      <c r="D6" s="179"/>
      <c r="E6" s="179"/>
      <c r="F6" s="179"/>
      <c r="G6" s="179"/>
      <c r="H6" s="179"/>
      <c r="I6" s="179"/>
    </row>
    <row r="7" spans="1:9">
      <c r="A7" s="182"/>
      <c r="B7" s="182"/>
      <c r="C7" s="182"/>
      <c r="D7" s="182"/>
      <c r="E7" s="182"/>
      <c r="F7" s="182"/>
      <c r="G7" s="182"/>
      <c r="H7" s="182"/>
      <c r="I7" s="183" t="s">
        <v>0</v>
      </c>
    </row>
    <row r="8" spans="1:9">
      <c r="A8" s="184"/>
      <c r="B8" s="184"/>
      <c r="C8" s="185"/>
      <c r="D8" s="185"/>
      <c r="E8" s="185" t="s">
        <v>58</v>
      </c>
      <c r="F8" s="185"/>
      <c r="G8" s="186" t="s">
        <v>37</v>
      </c>
      <c r="H8" s="186"/>
      <c r="I8" s="184"/>
    </row>
    <row r="9" spans="1:9">
      <c r="C9" s="182" t="s">
        <v>72</v>
      </c>
      <c r="D9" s="182" t="s">
        <v>58</v>
      </c>
      <c r="E9" s="182" t="s">
        <v>73</v>
      </c>
      <c r="F9" s="187" t="s">
        <v>141</v>
      </c>
      <c r="G9" s="133" t="s">
        <v>59</v>
      </c>
      <c r="H9" s="185" t="s">
        <v>60</v>
      </c>
      <c r="I9" s="182"/>
    </row>
    <row r="10" spans="1:9">
      <c r="A10" s="188"/>
      <c r="B10" s="189" t="s">
        <v>159</v>
      </c>
      <c r="C10" s="190" t="s">
        <v>66</v>
      </c>
      <c r="D10" s="190" t="s">
        <v>74</v>
      </c>
      <c r="E10" s="190" t="s">
        <v>75</v>
      </c>
      <c r="F10" s="191" t="s">
        <v>74</v>
      </c>
      <c r="G10" s="190" t="s">
        <v>63</v>
      </c>
      <c r="H10" s="190"/>
      <c r="I10" s="190" t="s">
        <v>69</v>
      </c>
    </row>
    <row r="11" spans="1:9" ht="19.149999999999999" customHeight="1">
      <c r="C11" s="182"/>
      <c r="D11" s="182"/>
      <c r="E11" s="182"/>
      <c r="F11" s="182"/>
      <c r="G11" s="182"/>
      <c r="H11" s="182"/>
      <c r="I11" s="182"/>
    </row>
    <row r="12" spans="1:9" ht="24.75" customHeight="1">
      <c r="A12" s="180" t="s">
        <v>164</v>
      </c>
      <c r="C12" s="75">
        <v>1805789</v>
      </c>
      <c r="D12" s="75">
        <v>565028</v>
      </c>
      <c r="E12" s="75">
        <v>15535</v>
      </c>
      <c r="F12" s="72">
        <v>-603280</v>
      </c>
      <c r="G12" s="75">
        <v>12707</v>
      </c>
      <c r="H12" s="72">
        <v>-1272220</v>
      </c>
      <c r="I12" s="75">
        <f>SUM(C12:H12)</f>
        <v>523559</v>
      </c>
    </row>
    <row r="13" spans="1:9" ht="24.75" customHeight="1">
      <c r="A13" s="180" t="s">
        <v>139</v>
      </c>
      <c r="B13" s="192">
        <v>25</v>
      </c>
      <c r="C13" s="75">
        <v>62500</v>
      </c>
      <c r="D13" s="72">
        <v>0</v>
      </c>
      <c r="E13" s="72">
        <v>0</v>
      </c>
      <c r="F13" s="72">
        <v>-57500</v>
      </c>
      <c r="G13" s="72">
        <v>0</v>
      </c>
      <c r="H13" s="72">
        <v>0</v>
      </c>
      <c r="I13" s="75">
        <f>SUM(C13:H13)</f>
        <v>5000</v>
      </c>
    </row>
    <row r="14" spans="1:9" ht="24.75" customHeight="1">
      <c r="A14" s="180" t="s">
        <v>165</v>
      </c>
      <c r="C14" s="72">
        <v>0</v>
      </c>
      <c r="D14" s="72">
        <v>0</v>
      </c>
      <c r="E14" s="72">
        <v>0</v>
      </c>
      <c r="F14" s="72">
        <v>0</v>
      </c>
      <c r="G14" s="72">
        <v>0</v>
      </c>
      <c r="H14" s="72">
        <f>'5-6'!H27</f>
        <v>-25996</v>
      </c>
      <c r="I14" s="72">
        <f>SUM(C14:H14)</f>
        <v>-25996</v>
      </c>
    </row>
    <row r="15" spans="1:9" ht="24.75" customHeight="1">
      <c r="A15" s="180" t="s">
        <v>116</v>
      </c>
      <c r="C15" s="109">
        <v>0</v>
      </c>
      <c r="D15" s="109">
        <v>0</v>
      </c>
      <c r="E15" s="109">
        <v>0</v>
      </c>
      <c r="F15" s="109">
        <v>0</v>
      </c>
      <c r="G15" s="109">
        <v>0</v>
      </c>
      <c r="H15" s="109">
        <v>0</v>
      </c>
      <c r="I15" s="109">
        <f>SUM(C15:H15)</f>
        <v>0</v>
      </c>
    </row>
    <row r="16" spans="1:9" ht="24.75" customHeight="1">
      <c r="A16" s="180" t="s">
        <v>54</v>
      </c>
      <c r="C16" s="109">
        <f>SUM(C14:C15)</f>
        <v>0</v>
      </c>
      <c r="D16" s="109">
        <f>SUM(D14:D15)</f>
        <v>0</v>
      </c>
      <c r="E16" s="109">
        <f t="shared" ref="E16:F16" si="0">SUM(E14:E15)</f>
        <v>0</v>
      </c>
      <c r="F16" s="109">
        <f t="shared" si="0"/>
        <v>0</v>
      </c>
      <c r="G16" s="109">
        <f>SUM(G14:G15)</f>
        <v>0</v>
      </c>
      <c r="H16" s="72">
        <f>SUM(H14:H15)</f>
        <v>-25996</v>
      </c>
      <c r="I16" s="72">
        <f>SUM(I14:I15)</f>
        <v>-25996</v>
      </c>
    </row>
    <row r="17" spans="1:11" ht="24.75" customHeight="1" thickBot="1">
      <c r="A17" s="180" t="s">
        <v>194</v>
      </c>
      <c r="C17" s="110">
        <f>SUM(C16+C13+C12)</f>
        <v>1868289</v>
      </c>
      <c r="D17" s="110">
        <f t="shared" ref="D17:I17" si="1">SUM(D16+D13+D12)</f>
        <v>565028</v>
      </c>
      <c r="E17" s="110">
        <f t="shared" si="1"/>
        <v>15535</v>
      </c>
      <c r="F17" s="110">
        <f t="shared" si="1"/>
        <v>-660780</v>
      </c>
      <c r="G17" s="110">
        <f t="shared" si="1"/>
        <v>12707</v>
      </c>
      <c r="H17" s="110">
        <f t="shared" si="1"/>
        <v>-1298216</v>
      </c>
      <c r="I17" s="110">
        <f t="shared" si="1"/>
        <v>502563</v>
      </c>
    </row>
    <row r="18" spans="1:11" ht="20.100000000000001" customHeight="1" thickTop="1">
      <c r="C18" s="75"/>
      <c r="D18" s="75"/>
      <c r="E18" s="75"/>
      <c r="F18" s="75"/>
      <c r="G18" s="75"/>
      <c r="H18" s="75"/>
      <c r="I18" s="75"/>
    </row>
    <row r="19" spans="1:11" ht="24.75" customHeight="1">
      <c r="A19" s="180" t="str">
        <f>+'7'!A22</f>
        <v>Balance as at January 1, 2026</v>
      </c>
      <c r="C19" s="75">
        <v>1868289</v>
      </c>
      <c r="D19" s="75">
        <v>565028</v>
      </c>
      <c r="E19" s="75">
        <v>15535</v>
      </c>
      <c r="F19" s="72">
        <v>-660780</v>
      </c>
      <c r="G19" s="75">
        <v>12707</v>
      </c>
      <c r="H19" s="72">
        <v>-1502570</v>
      </c>
      <c r="I19" s="75">
        <f>SUM(C19:H19)</f>
        <v>298209</v>
      </c>
    </row>
    <row r="20" spans="1:11" ht="24.75" customHeight="1">
      <c r="A20" s="180" t="s">
        <v>162</v>
      </c>
      <c r="C20" s="45">
        <v>0</v>
      </c>
      <c r="D20" s="45">
        <v>0</v>
      </c>
      <c r="E20" s="45">
        <v>0</v>
      </c>
      <c r="F20" s="72">
        <v>0</v>
      </c>
      <c r="G20" s="72">
        <v>0</v>
      </c>
      <c r="H20" s="72">
        <f>'5-6'!G27</f>
        <v>-3840</v>
      </c>
      <c r="I20" s="72">
        <f t="shared" ref="I20:I21" si="2">SUM(C20:H20)</f>
        <v>-3840</v>
      </c>
    </row>
    <row r="21" spans="1:11" ht="24.75" customHeight="1">
      <c r="A21" s="180" t="s">
        <v>116</v>
      </c>
      <c r="C21" s="109">
        <v>0</v>
      </c>
      <c r="D21" s="109">
        <v>0</v>
      </c>
      <c r="E21" s="109">
        <v>0</v>
      </c>
      <c r="F21" s="109">
        <v>0</v>
      </c>
      <c r="G21" s="109">
        <v>0</v>
      </c>
      <c r="H21" s="109">
        <v>0</v>
      </c>
      <c r="I21" s="109">
        <f t="shared" si="2"/>
        <v>0</v>
      </c>
    </row>
    <row r="22" spans="1:11" ht="24.75" customHeight="1">
      <c r="A22" s="180" t="s">
        <v>54</v>
      </c>
      <c r="C22" s="109">
        <f t="shared" ref="C22:I22" si="3">SUM(C20:C21)</f>
        <v>0</v>
      </c>
      <c r="D22" s="109">
        <f t="shared" si="3"/>
        <v>0</v>
      </c>
      <c r="E22" s="109">
        <f t="shared" si="3"/>
        <v>0</v>
      </c>
      <c r="F22" s="109">
        <f t="shared" si="3"/>
        <v>0</v>
      </c>
      <c r="G22" s="109">
        <f t="shared" si="3"/>
        <v>0</v>
      </c>
      <c r="H22" s="62">
        <f t="shared" si="3"/>
        <v>-3840</v>
      </c>
      <c r="I22" s="113">
        <f t="shared" si="3"/>
        <v>-3840</v>
      </c>
    </row>
    <row r="23" spans="1:11" ht="24.75" customHeight="1" thickBot="1">
      <c r="A23" s="180" t="str">
        <f>+'7'!A26</f>
        <v>Balance as at March 31, 2026</v>
      </c>
      <c r="C23" s="54">
        <f t="shared" ref="C23:I23" si="4">SUM(C22+C19)</f>
        <v>1868289</v>
      </c>
      <c r="D23" s="54">
        <f t="shared" si="4"/>
        <v>565028</v>
      </c>
      <c r="E23" s="54">
        <f t="shared" si="4"/>
        <v>15535</v>
      </c>
      <c r="F23" s="114">
        <f t="shared" si="4"/>
        <v>-660780</v>
      </c>
      <c r="G23" s="54">
        <f t="shared" si="4"/>
        <v>12707</v>
      </c>
      <c r="H23" s="114">
        <f t="shared" si="4"/>
        <v>-1506410</v>
      </c>
      <c r="I23" s="54">
        <f t="shared" si="4"/>
        <v>294369</v>
      </c>
      <c r="K23" s="193"/>
    </row>
    <row r="24" spans="1:11" ht="21.75" thickTop="1">
      <c r="C24" s="59"/>
      <c r="D24" s="59"/>
      <c r="E24" s="59"/>
      <c r="F24" s="59"/>
      <c r="G24" s="59"/>
      <c r="H24" s="98"/>
      <c r="I24" s="59"/>
    </row>
    <row r="25" spans="1:11" ht="21.75" thickTop="1">
      <c r="C25" s="59"/>
      <c r="D25" s="59"/>
      <c r="E25" s="59"/>
      <c r="F25" s="59"/>
      <c r="G25" s="59"/>
      <c r="H25" s="144" t="s">
        <v>70</v>
      </c>
      <c r="I25" s="59"/>
    </row>
    <row r="26" spans="1:11">
      <c r="C26" s="59"/>
      <c r="D26" s="59"/>
      <c r="E26" s="59"/>
      <c r="F26" s="59"/>
      <c r="G26" s="59"/>
      <c r="H26" s="144" t="s">
        <v>71</v>
      </c>
      <c r="I26" s="59"/>
    </row>
    <row r="27" spans="1:11">
      <c r="C27" s="59"/>
      <c r="D27" s="59"/>
      <c r="E27" s="59"/>
      <c r="F27" s="59"/>
      <c r="G27" s="59"/>
      <c r="H27" s="144"/>
      <c r="I27" s="59"/>
    </row>
    <row r="28" spans="1:11" ht="14.25" customHeight="1">
      <c r="C28" s="59"/>
      <c r="D28" s="59"/>
      <c r="E28" s="59"/>
      <c r="F28" s="59"/>
      <c r="G28" s="59"/>
      <c r="H28" s="144"/>
      <c r="I28" s="59"/>
    </row>
    <row r="29" spans="1:11" ht="19.149999999999999" customHeight="1">
      <c r="A29" s="194" t="s">
        <v>24</v>
      </c>
      <c r="C29" s="59"/>
      <c r="D29" s="59"/>
      <c r="E29" s="59"/>
      <c r="F29" s="59"/>
      <c r="G29" s="59"/>
      <c r="H29" s="59"/>
      <c r="I29" s="134" t="s">
        <v>197</v>
      </c>
    </row>
    <row r="30" spans="1:11" ht="23.25" customHeight="1">
      <c r="C30" s="59"/>
      <c r="D30" s="59"/>
      <c r="E30" s="59"/>
      <c r="F30" s="59"/>
      <c r="G30" s="59"/>
      <c r="H30" s="59"/>
      <c r="I30" s="59"/>
    </row>
    <row r="31" spans="1:11" ht="23.25" customHeight="1">
      <c r="C31" s="59"/>
      <c r="D31" s="59"/>
      <c r="E31" s="59"/>
      <c r="F31" s="59"/>
      <c r="G31" s="59"/>
      <c r="H31" s="59"/>
      <c r="I31" s="59"/>
    </row>
    <row r="32" spans="1:11" ht="23.25" customHeight="1">
      <c r="C32" s="59"/>
      <c r="D32" s="59"/>
      <c r="E32" s="59"/>
      <c r="F32" s="59"/>
      <c r="G32" s="59"/>
      <c r="H32" s="59"/>
      <c r="I32" s="59"/>
    </row>
    <row r="33" spans="1:9" ht="23.25" customHeight="1">
      <c r="C33" s="59"/>
      <c r="D33" s="59"/>
      <c r="E33" s="59"/>
      <c r="F33" s="59"/>
      <c r="G33" s="59"/>
      <c r="H33" s="59"/>
      <c r="I33" s="59"/>
    </row>
    <row r="34" spans="1:9" ht="23.25" customHeight="1">
      <c r="C34" s="59"/>
      <c r="D34" s="59"/>
      <c r="E34" s="59"/>
      <c r="F34" s="59"/>
      <c r="G34" s="59"/>
      <c r="H34" s="59"/>
      <c r="I34" s="59"/>
    </row>
    <row r="35" spans="1:9" ht="23.25" customHeight="1">
      <c r="C35" s="59"/>
      <c r="D35" s="59"/>
      <c r="E35" s="59"/>
      <c r="F35" s="59"/>
      <c r="G35" s="59"/>
      <c r="H35" s="59"/>
      <c r="I35" s="59"/>
    </row>
    <row r="36" spans="1:9" ht="23.25" customHeight="1">
      <c r="C36" s="59"/>
      <c r="D36" s="59"/>
      <c r="E36" s="59"/>
      <c r="F36" s="59"/>
      <c r="G36" s="59"/>
      <c r="H36" s="59"/>
      <c r="I36" s="59"/>
    </row>
    <row r="37" spans="1:9" ht="23.25" customHeight="1">
      <c r="C37" s="59"/>
      <c r="D37" s="59"/>
      <c r="E37" s="59"/>
      <c r="F37" s="59"/>
      <c r="G37" s="59"/>
      <c r="H37" s="59"/>
      <c r="I37" s="59"/>
    </row>
    <row r="38" spans="1:9" ht="23.25" customHeight="1">
      <c r="C38" s="59"/>
      <c r="D38" s="59"/>
      <c r="E38" s="59"/>
      <c r="F38" s="59"/>
      <c r="G38" s="59"/>
      <c r="H38" s="59"/>
      <c r="I38" s="59"/>
    </row>
    <row r="39" spans="1:9" ht="23.25" customHeight="1">
      <c r="C39" s="59"/>
      <c r="D39" s="59"/>
      <c r="E39" s="59"/>
      <c r="F39" s="59"/>
      <c r="G39" s="59"/>
      <c r="H39" s="59"/>
      <c r="I39" s="59"/>
    </row>
    <row r="40" spans="1:9" ht="23.25" customHeight="1">
      <c r="C40" s="59"/>
      <c r="D40" s="59"/>
      <c r="E40" s="59"/>
      <c r="F40" s="59"/>
      <c r="G40" s="59"/>
      <c r="H40" s="59"/>
      <c r="I40" s="59"/>
    </row>
    <row r="41" spans="1:9" ht="23.25" customHeight="1">
      <c r="C41" s="59"/>
      <c r="D41" s="59"/>
      <c r="E41" s="59"/>
      <c r="F41" s="59"/>
      <c r="G41" s="59"/>
      <c r="H41" s="59"/>
      <c r="I41" s="59"/>
    </row>
    <row r="42" spans="1:9" ht="109.9" customHeight="1">
      <c r="C42" s="59"/>
      <c r="D42" s="59"/>
      <c r="E42" s="59"/>
      <c r="F42" s="59"/>
      <c r="G42" s="59"/>
      <c r="H42" s="59"/>
      <c r="I42" s="59"/>
    </row>
    <row r="43" spans="1:9" ht="23.25" customHeight="1">
      <c r="C43" s="59"/>
      <c r="D43" s="59"/>
      <c r="E43" s="59"/>
      <c r="F43" s="59"/>
      <c r="G43" s="59"/>
      <c r="H43" s="59"/>
      <c r="I43" s="59"/>
    </row>
    <row r="44" spans="1:9" ht="23.25" customHeight="1">
      <c r="C44" s="59"/>
      <c r="D44" s="59"/>
      <c r="E44" s="59"/>
      <c r="F44" s="59"/>
      <c r="G44" s="59"/>
      <c r="H44" s="59"/>
      <c r="I44" s="59"/>
    </row>
    <row r="45" spans="1:9" ht="90" customHeight="1">
      <c r="C45" s="59"/>
      <c r="D45" s="59"/>
      <c r="E45" s="59"/>
      <c r="F45" s="59"/>
      <c r="G45" s="59"/>
      <c r="H45" s="59"/>
      <c r="I45" s="59"/>
    </row>
    <row r="46" spans="1:9">
      <c r="C46" s="59"/>
      <c r="D46" s="59"/>
      <c r="E46" s="59"/>
      <c r="F46" s="59"/>
      <c r="G46" s="59"/>
      <c r="H46" s="59"/>
      <c r="I46" s="59"/>
    </row>
    <row r="47" spans="1:9" ht="28.15" customHeight="1">
      <c r="A47" s="194"/>
      <c r="I47" s="134"/>
    </row>
    <row r="57" ht="20.65" customHeight="1"/>
    <row r="92" ht="22.3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2:I2"/>
    <mergeCell ref="A3:I3"/>
    <mergeCell ref="A4:I4"/>
    <mergeCell ref="A6:I6"/>
    <mergeCell ref="G8:H8"/>
  </mergeCells>
  <phoneticPr fontId="7" type="noConversion"/>
  <pageMargins left="0.90551181102362199" right="0.511811023622047" top="0.54" bottom="0.64" header="0.118110236220472" footer="0.118110236220472"/>
  <pageSetup paperSize="9" scale="85" firstPageNumber="12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X94"/>
  <sheetViews>
    <sheetView showWhiteSpace="0" zoomScaleNormal="100" zoomScaleSheetLayoutView="100" zoomScalePageLayoutView="70" workbookViewId="0"/>
  </sheetViews>
  <sheetFormatPr defaultColWidth="9.140625" defaultRowHeight="24" customHeight="1"/>
  <cols>
    <col min="1" max="1" width="2.85546875" style="5" customWidth="1"/>
    <col min="2" max="3" width="3.140625" style="5" customWidth="1"/>
    <col min="4" max="4" width="52.42578125" style="5" customWidth="1"/>
    <col min="5" max="5" width="4.7109375" style="5" customWidth="1"/>
    <col min="6" max="6" width="15" style="17" customWidth="1"/>
    <col min="7" max="9" width="15" style="151" customWidth="1"/>
    <col min="10" max="16384" width="9.140625" style="5"/>
  </cols>
  <sheetData>
    <row r="1" spans="1:9" ht="24" customHeight="1">
      <c r="I1" s="1">
        <v>9</v>
      </c>
    </row>
    <row r="2" spans="1:9" ht="24" customHeight="1">
      <c r="A2" s="170" t="str">
        <f>+'8'!A2:I2</f>
        <v>C.I.GROUP PUBLIC COMPANY LIMITED AND ITS SUBSIDIARIES</v>
      </c>
      <c r="B2" s="170"/>
      <c r="C2" s="170"/>
      <c r="D2" s="170"/>
      <c r="E2" s="170"/>
      <c r="F2" s="170"/>
      <c r="G2" s="170"/>
      <c r="H2" s="170"/>
      <c r="I2" s="170"/>
    </row>
    <row r="3" spans="1:9" ht="24" customHeight="1">
      <c r="A3" s="170" t="s">
        <v>76</v>
      </c>
      <c r="B3" s="170"/>
      <c r="C3" s="170"/>
      <c r="D3" s="170"/>
      <c r="E3" s="170"/>
      <c r="F3" s="170"/>
      <c r="G3" s="170"/>
      <c r="H3" s="170"/>
      <c r="I3" s="170"/>
    </row>
    <row r="4" spans="1:9" ht="24" customHeight="1">
      <c r="A4" s="171" t="str">
        <f>+'8'!A4:I4</f>
        <v>FOR THE THREE-MONTH PERIOD ENDED MARCH 31, 2026</v>
      </c>
      <c r="B4" s="171"/>
      <c r="C4" s="171"/>
      <c r="D4" s="170"/>
      <c r="E4" s="170"/>
      <c r="F4" s="170"/>
      <c r="G4" s="170"/>
      <c r="H4" s="170"/>
      <c r="I4" s="170"/>
    </row>
    <row r="5" spans="1:9" ht="24" customHeight="1">
      <c r="A5" s="2"/>
      <c r="B5" s="2"/>
      <c r="C5" s="2"/>
      <c r="D5" s="2"/>
      <c r="E5" s="2"/>
      <c r="F5" s="2"/>
      <c r="G5" s="2"/>
      <c r="H5" s="2"/>
      <c r="I5" s="3" t="s">
        <v>0</v>
      </c>
    </row>
    <row r="6" spans="1:9" ht="24" customHeight="1">
      <c r="A6" s="18"/>
      <c r="B6" s="18"/>
      <c r="C6" s="18"/>
      <c r="D6" s="18"/>
      <c r="E6" s="18"/>
      <c r="F6" s="172" t="s">
        <v>1</v>
      </c>
      <c r="G6" s="172"/>
      <c r="H6" s="19" t="s">
        <v>2</v>
      </c>
      <c r="I6" s="19"/>
    </row>
    <row r="7" spans="1:9" ht="24" customHeight="1">
      <c r="A7" s="13"/>
      <c r="B7" s="13"/>
      <c r="C7" s="13"/>
      <c r="D7" s="13"/>
      <c r="E7" s="4"/>
      <c r="F7" s="20" t="s">
        <v>198</v>
      </c>
      <c r="G7" s="20" t="s">
        <v>166</v>
      </c>
      <c r="H7" s="20" t="s">
        <v>198</v>
      </c>
      <c r="I7" s="20" t="s">
        <v>166</v>
      </c>
    </row>
    <row r="8" spans="1:9" ht="24" customHeight="1">
      <c r="F8" s="6"/>
      <c r="G8" s="2"/>
      <c r="H8" s="6"/>
      <c r="I8" s="6"/>
    </row>
    <row r="9" spans="1:9" ht="24" customHeight="1">
      <c r="A9" s="6" t="s">
        <v>77</v>
      </c>
      <c r="B9" s="6"/>
      <c r="C9" s="6"/>
      <c r="D9" s="6"/>
      <c r="E9" s="6"/>
      <c r="G9" s="7"/>
      <c r="H9" s="7"/>
      <c r="I9" s="7"/>
    </row>
    <row r="10" spans="1:9" ht="24" customHeight="1">
      <c r="A10" s="21" t="s">
        <v>162</v>
      </c>
      <c r="C10" s="21"/>
      <c r="D10" s="21"/>
      <c r="E10" s="21"/>
      <c r="F10" s="9">
        <f>'5-6'!E27</f>
        <v>-3962</v>
      </c>
      <c r="G10" s="22">
        <f>'5-6'!F27</f>
        <v>-32644</v>
      </c>
      <c r="H10" s="22">
        <f>'5-6'!G27</f>
        <v>-3840</v>
      </c>
      <c r="I10" s="22">
        <f>'5-6'!H27</f>
        <v>-25996</v>
      </c>
    </row>
    <row r="11" spans="1:9" ht="24" customHeight="1">
      <c r="A11" s="21" t="s">
        <v>78</v>
      </c>
      <c r="C11" s="21"/>
      <c r="D11" s="21"/>
      <c r="E11" s="21"/>
      <c r="F11" s="9"/>
      <c r="G11" s="22"/>
      <c r="H11" s="22"/>
      <c r="I11" s="22"/>
    </row>
    <row r="12" spans="1:9" ht="24" customHeight="1">
      <c r="A12" s="21" t="s">
        <v>79</v>
      </c>
      <c r="C12" s="21"/>
      <c r="D12" s="21"/>
      <c r="E12" s="21"/>
      <c r="F12" s="9">
        <v>3259</v>
      </c>
      <c r="G12" s="22">
        <v>6024</v>
      </c>
      <c r="H12" s="22">
        <v>3246</v>
      </c>
      <c r="I12" s="22">
        <v>5824</v>
      </c>
    </row>
    <row r="13" spans="1:9" ht="24" customHeight="1">
      <c r="A13" s="21" t="s">
        <v>80</v>
      </c>
      <c r="C13" s="21"/>
      <c r="D13" s="21"/>
      <c r="E13" s="21"/>
      <c r="F13" s="9">
        <v>268</v>
      </c>
      <c r="G13" s="22">
        <v>243</v>
      </c>
      <c r="H13" s="22">
        <v>169</v>
      </c>
      <c r="I13" s="22">
        <v>243</v>
      </c>
    </row>
    <row r="14" spans="1:9" ht="24" customHeight="1">
      <c r="A14" s="21" t="s">
        <v>200</v>
      </c>
      <c r="D14" s="21"/>
      <c r="E14" s="21"/>
      <c r="F14" s="10">
        <v>0</v>
      </c>
      <c r="G14" s="22">
        <v>19</v>
      </c>
      <c r="H14" s="10">
        <v>0</v>
      </c>
      <c r="I14" s="22">
        <v>19</v>
      </c>
    </row>
    <row r="15" spans="1:9" ht="24" customHeight="1">
      <c r="A15" s="21" t="s">
        <v>204</v>
      </c>
      <c r="D15" s="21"/>
      <c r="E15" s="21"/>
      <c r="F15" s="64">
        <v>-10867</v>
      </c>
      <c r="G15" s="10">
        <v>0</v>
      </c>
      <c r="H15" s="22">
        <v>-10867</v>
      </c>
      <c r="I15" s="10">
        <v>0</v>
      </c>
    </row>
    <row r="16" spans="1:9" ht="24" customHeight="1">
      <c r="A16" s="21" t="s">
        <v>223</v>
      </c>
      <c r="D16" s="21"/>
      <c r="E16" s="21"/>
      <c r="F16" s="10">
        <v>0</v>
      </c>
      <c r="G16" s="22">
        <v>-568</v>
      </c>
      <c r="H16" s="10">
        <v>0</v>
      </c>
      <c r="I16" s="22">
        <v>-568</v>
      </c>
    </row>
    <row r="17" spans="1:16" ht="24" customHeight="1">
      <c r="A17" s="21" t="s">
        <v>201</v>
      </c>
      <c r="D17" s="21"/>
      <c r="E17" s="21"/>
      <c r="F17" s="64">
        <v>1</v>
      </c>
      <c r="G17" s="22">
        <v>116</v>
      </c>
      <c r="H17" s="22">
        <v>-75</v>
      </c>
      <c r="I17" s="22">
        <v>-379</v>
      </c>
    </row>
    <row r="18" spans="1:16" ht="24" customHeight="1">
      <c r="A18" s="21" t="s">
        <v>205</v>
      </c>
      <c r="D18" s="21"/>
      <c r="E18" s="21"/>
      <c r="F18" s="10">
        <v>0</v>
      </c>
      <c r="G18" s="10">
        <v>69</v>
      </c>
      <c r="H18" s="10">
        <v>0</v>
      </c>
      <c r="I18" s="10">
        <v>0</v>
      </c>
    </row>
    <row r="19" spans="1:16" ht="24" customHeight="1">
      <c r="A19" s="21" t="s">
        <v>199</v>
      </c>
      <c r="D19" s="21"/>
      <c r="E19" s="21"/>
      <c r="F19" s="10">
        <v>0</v>
      </c>
      <c r="G19" s="10">
        <v>0</v>
      </c>
      <c r="H19" s="22">
        <v>55</v>
      </c>
      <c r="I19" s="10">
        <v>0</v>
      </c>
    </row>
    <row r="20" spans="1:16" ht="24" customHeight="1">
      <c r="A20" s="21" t="s">
        <v>167</v>
      </c>
      <c r="D20" s="21"/>
      <c r="E20" s="21"/>
      <c r="F20" s="10">
        <v>0</v>
      </c>
      <c r="G20" s="22">
        <v>90</v>
      </c>
      <c r="H20" s="10">
        <v>0</v>
      </c>
      <c r="I20" s="10">
        <v>90</v>
      </c>
    </row>
    <row r="21" spans="1:16" ht="24" customHeight="1">
      <c r="A21" s="21" t="s">
        <v>185</v>
      </c>
      <c r="D21" s="21"/>
      <c r="E21" s="21"/>
      <c r="F21" s="10">
        <v>-2802</v>
      </c>
      <c r="G21" s="22">
        <v>827</v>
      </c>
      <c r="H21" s="10">
        <v>-979</v>
      </c>
      <c r="I21" s="10">
        <v>55</v>
      </c>
    </row>
    <row r="22" spans="1:16" ht="24" customHeight="1">
      <c r="A22" s="21" t="s">
        <v>182</v>
      </c>
      <c r="D22" s="21"/>
      <c r="E22" s="21"/>
      <c r="F22" s="10">
        <v>1192</v>
      </c>
      <c r="G22" s="10">
        <v>-1</v>
      </c>
      <c r="H22" s="10">
        <v>1192</v>
      </c>
      <c r="I22" s="10">
        <v>-1</v>
      </c>
    </row>
    <row r="23" spans="1:16" ht="24" customHeight="1">
      <c r="A23" s="21" t="s">
        <v>202</v>
      </c>
      <c r="D23" s="21"/>
      <c r="E23" s="21"/>
      <c r="F23" s="9">
        <v>1787</v>
      </c>
      <c r="G23" s="9">
        <v>-150</v>
      </c>
      <c r="H23" s="10">
        <v>1708</v>
      </c>
      <c r="I23" s="22">
        <v>108</v>
      </c>
    </row>
    <row r="24" spans="1:16" ht="24" customHeight="1">
      <c r="A24" s="21" t="s">
        <v>170</v>
      </c>
      <c r="D24" s="21"/>
      <c r="E24" s="21"/>
      <c r="F24" s="10">
        <v>0</v>
      </c>
      <c r="G24" s="10">
        <v>-2743</v>
      </c>
      <c r="H24" s="10">
        <v>0</v>
      </c>
      <c r="I24" s="10">
        <v>0</v>
      </c>
    </row>
    <row r="25" spans="1:16" ht="24" customHeight="1">
      <c r="A25" s="21" t="s">
        <v>81</v>
      </c>
      <c r="D25" s="21"/>
      <c r="E25" s="21"/>
      <c r="F25" s="9">
        <v>857</v>
      </c>
      <c r="G25" s="9">
        <v>633</v>
      </c>
      <c r="H25" s="22">
        <v>849</v>
      </c>
      <c r="I25" s="10">
        <v>619</v>
      </c>
    </row>
    <row r="26" spans="1:16" ht="24" customHeight="1">
      <c r="A26" s="21" t="s">
        <v>82</v>
      </c>
      <c r="D26" s="21"/>
      <c r="E26" s="21"/>
      <c r="F26" s="10">
        <v>-5</v>
      </c>
      <c r="G26" s="10">
        <v>-19</v>
      </c>
      <c r="H26" s="22">
        <v>-5</v>
      </c>
      <c r="I26" s="10">
        <v>-12234</v>
      </c>
    </row>
    <row r="27" spans="1:16" ht="24" customHeight="1">
      <c r="A27" s="21" t="s">
        <v>83</v>
      </c>
      <c r="D27" s="21"/>
      <c r="E27" s="21"/>
      <c r="F27" s="10">
        <v>69</v>
      </c>
      <c r="G27" s="10">
        <v>88</v>
      </c>
      <c r="H27" s="22">
        <v>14</v>
      </c>
      <c r="I27" s="10">
        <v>88</v>
      </c>
    </row>
    <row r="28" spans="1:16" ht="24" customHeight="1">
      <c r="A28" s="21" t="s">
        <v>84</v>
      </c>
      <c r="D28" s="21"/>
      <c r="E28" s="21"/>
      <c r="F28" s="10">
        <v>4484</v>
      </c>
      <c r="G28" s="9">
        <v>7492</v>
      </c>
      <c r="H28" s="22">
        <v>4151</v>
      </c>
      <c r="I28" s="22">
        <v>7252</v>
      </c>
    </row>
    <row r="29" spans="1:16" ht="24" customHeight="1">
      <c r="A29" s="21" t="s">
        <v>203</v>
      </c>
      <c r="D29" s="21"/>
      <c r="E29" s="21"/>
      <c r="F29" s="10">
        <v>0</v>
      </c>
      <c r="G29" s="9">
        <v>337</v>
      </c>
      <c r="H29" s="10">
        <v>0</v>
      </c>
      <c r="I29" s="10">
        <v>337</v>
      </c>
    </row>
    <row r="30" spans="1:16" ht="24" customHeight="1">
      <c r="A30" s="21" t="s">
        <v>174</v>
      </c>
      <c r="D30" s="21"/>
      <c r="E30" s="21"/>
      <c r="F30" s="10">
        <v>272</v>
      </c>
      <c r="G30" s="9">
        <v>981</v>
      </c>
      <c r="H30" s="10">
        <v>-82</v>
      </c>
      <c r="I30" s="10">
        <v>304</v>
      </c>
    </row>
    <row r="31" spans="1:16" ht="24" customHeight="1">
      <c r="A31" s="21" t="s">
        <v>212</v>
      </c>
      <c r="E31" s="21"/>
      <c r="F31" s="116">
        <f>SUM(F10:F30)</f>
        <v>-5447</v>
      </c>
      <c r="G31" s="116">
        <f>SUM(G10:G30)</f>
        <v>-19206</v>
      </c>
      <c r="H31" s="116">
        <f>SUM(H10:H30)</f>
        <v>-4464</v>
      </c>
      <c r="I31" s="116">
        <f>SUM(I10:I30)</f>
        <v>-24239</v>
      </c>
      <c r="P31" s="21"/>
    </row>
    <row r="32" spans="1:16" ht="23.25">
      <c r="A32" s="21"/>
      <c r="B32" s="21"/>
      <c r="C32" s="21"/>
      <c r="D32" s="21"/>
      <c r="E32" s="21"/>
      <c r="F32" s="5"/>
      <c r="G32" s="5"/>
      <c r="H32" s="5"/>
      <c r="I32" s="5"/>
      <c r="N32" s="21"/>
      <c r="O32" s="21"/>
      <c r="P32" s="21"/>
    </row>
    <row r="33" spans="1:9" ht="23.25">
      <c r="A33" s="21"/>
      <c r="B33" s="21"/>
      <c r="C33" s="21"/>
      <c r="D33" s="21"/>
      <c r="E33" s="21"/>
      <c r="F33" s="14"/>
      <c r="G33" s="14"/>
      <c r="H33" s="16" t="s">
        <v>85</v>
      </c>
      <c r="I33" s="23"/>
    </row>
    <row r="34" spans="1:9" ht="23.25">
      <c r="A34" s="21"/>
      <c r="B34" s="21"/>
      <c r="C34" s="21"/>
      <c r="D34" s="21"/>
      <c r="E34" s="21"/>
      <c r="F34" s="14"/>
      <c r="G34" s="14"/>
      <c r="H34" s="16" t="s">
        <v>86</v>
      </c>
      <c r="I34" s="23"/>
    </row>
    <row r="35" spans="1:9" ht="23.25">
      <c r="A35" s="21"/>
      <c r="B35" s="21"/>
      <c r="C35" s="21"/>
      <c r="D35" s="21"/>
      <c r="E35" s="21"/>
      <c r="F35" s="14"/>
      <c r="G35" s="14"/>
      <c r="H35" s="16"/>
      <c r="I35" s="23"/>
    </row>
    <row r="36" spans="1:9" ht="23.25">
      <c r="A36" s="21"/>
      <c r="B36" s="21"/>
      <c r="C36" s="21"/>
      <c r="D36" s="21"/>
      <c r="E36" s="21"/>
      <c r="F36" s="14"/>
      <c r="G36" s="14"/>
      <c r="H36" s="16"/>
      <c r="I36" s="23"/>
    </row>
    <row r="37" spans="1:9" ht="23.25">
      <c r="A37" s="21"/>
      <c r="B37" s="21"/>
      <c r="C37" s="21"/>
      <c r="D37" s="21"/>
      <c r="E37" s="21"/>
      <c r="F37" s="14"/>
      <c r="G37" s="14"/>
      <c r="H37" s="16"/>
      <c r="I37" s="23"/>
    </row>
    <row r="38" spans="1:9" ht="23.25">
      <c r="A38" s="21"/>
      <c r="B38" s="21"/>
      <c r="C38" s="21"/>
      <c r="D38" s="21"/>
      <c r="E38" s="21"/>
      <c r="F38" s="14"/>
      <c r="G38" s="14"/>
      <c r="H38" s="16"/>
      <c r="I38" s="23"/>
    </row>
    <row r="39" spans="1:9" ht="23.25">
      <c r="A39" s="21"/>
      <c r="B39" s="21"/>
      <c r="C39" s="21"/>
      <c r="D39" s="21"/>
      <c r="E39" s="21"/>
      <c r="F39" s="14"/>
      <c r="G39" s="14"/>
      <c r="H39" s="16"/>
      <c r="I39" s="23"/>
    </row>
    <row r="40" spans="1:9" ht="23.25">
      <c r="A40" s="21"/>
      <c r="B40" s="21"/>
      <c r="C40" s="21"/>
      <c r="D40" s="21"/>
      <c r="E40" s="21"/>
      <c r="F40" s="14"/>
      <c r="G40" s="14"/>
      <c r="H40" s="16"/>
      <c r="I40" s="23"/>
    </row>
    <row r="41" spans="1:9" ht="23.25">
      <c r="A41" s="21"/>
      <c r="B41" s="21"/>
      <c r="C41" s="21"/>
      <c r="D41" s="21"/>
      <c r="E41" s="21"/>
      <c r="F41" s="14"/>
      <c r="G41" s="14"/>
      <c r="H41" s="16"/>
      <c r="I41" s="23"/>
    </row>
    <row r="42" spans="1:9" ht="23.25">
      <c r="A42" s="21"/>
      <c r="B42" s="21"/>
      <c r="C42" s="21"/>
      <c r="D42" s="21"/>
      <c r="E42" s="21"/>
      <c r="F42" s="14"/>
      <c r="G42" s="14"/>
      <c r="H42" s="16"/>
      <c r="I42" s="23"/>
    </row>
    <row r="43" spans="1:9" ht="23.25">
      <c r="A43" s="21"/>
      <c r="B43" s="21"/>
      <c r="C43" s="21"/>
      <c r="D43" s="21"/>
      <c r="E43" s="21"/>
      <c r="F43" s="14"/>
      <c r="G43" s="14"/>
      <c r="H43" s="16"/>
      <c r="I43" s="23"/>
    </row>
    <row r="44" spans="1:9" ht="23.25">
      <c r="A44" s="21"/>
      <c r="B44" s="21"/>
      <c r="C44" s="21"/>
      <c r="D44" s="21"/>
      <c r="E44" s="21"/>
      <c r="F44" s="14"/>
      <c r="G44" s="14"/>
      <c r="H44" s="16"/>
      <c r="I44" s="23"/>
    </row>
    <row r="45" spans="1:9" ht="31.15" customHeight="1">
      <c r="A45" s="21" t="s">
        <v>24</v>
      </c>
      <c r="B45" s="21"/>
      <c r="C45" s="21"/>
      <c r="D45" s="21"/>
      <c r="E45" s="21"/>
      <c r="F45" s="14"/>
      <c r="G45" s="14"/>
      <c r="H45" s="24"/>
      <c r="I45" s="14"/>
    </row>
    <row r="46" spans="1:9" ht="24" customHeight="1">
      <c r="I46" s="1">
        <v>10</v>
      </c>
    </row>
    <row r="47" spans="1:9" ht="24" customHeight="1">
      <c r="A47" s="170" t="str">
        <f>+A2</f>
        <v>C.I.GROUP PUBLIC COMPANY LIMITED AND ITS SUBSIDIARIES</v>
      </c>
      <c r="B47" s="170"/>
      <c r="C47" s="170"/>
      <c r="D47" s="170"/>
      <c r="E47" s="170"/>
      <c r="F47" s="170"/>
      <c r="G47" s="170"/>
      <c r="H47" s="170"/>
      <c r="I47" s="170"/>
    </row>
    <row r="48" spans="1:9" ht="24" customHeight="1">
      <c r="A48" s="170" t="str">
        <f>+A3</f>
        <v>STATEMENTS OF CASH FLOW</v>
      </c>
      <c r="B48" s="170"/>
      <c r="C48" s="170"/>
      <c r="D48" s="170"/>
      <c r="E48" s="170"/>
      <c r="F48" s="170"/>
      <c r="G48" s="170"/>
      <c r="H48" s="170"/>
      <c r="I48" s="170"/>
    </row>
    <row r="49" spans="1:9" ht="24" customHeight="1">
      <c r="A49" s="171" t="str">
        <f>+A4</f>
        <v>FOR THE THREE-MONTH PERIOD ENDED MARCH 31, 2026</v>
      </c>
      <c r="B49" s="171"/>
      <c r="C49" s="171"/>
      <c r="D49" s="171"/>
      <c r="E49" s="171"/>
      <c r="F49" s="171"/>
      <c r="G49" s="171"/>
      <c r="H49" s="171"/>
      <c r="I49" s="171"/>
    </row>
    <row r="50" spans="1:9" ht="24" customHeight="1">
      <c r="A50" s="2"/>
      <c r="B50" s="2"/>
      <c r="C50" s="2"/>
      <c r="D50" s="2"/>
      <c r="E50" s="2"/>
      <c r="F50" s="2"/>
      <c r="G50" s="2"/>
      <c r="H50" s="2"/>
      <c r="I50" s="3" t="str">
        <f>+I5</f>
        <v>(Unit : Thousand Baht)</v>
      </c>
    </row>
    <row r="51" spans="1:9" ht="24" customHeight="1">
      <c r="A51" s="18"/>
      <c r="B51" s="18"/>
      <c r="C51" s="18"/>
      <c r="D51" s="18"/>
      <c r="E51" s="18"/>
      <c r="F51" s="172" t="str">
        <f>+F6</f>
        <v>Consolidated financial statements</v>
      </c>
      <c r="G51" s="172"/>
      <c r="H51" s="19" t="str">
        <f>+H6</f>
        <v>Separate financial statements</v>
      </c>
      <c r="I51" s="19"/>
    </row>
    <row r="52" spans="1:9" ht="24" customHeight="1">
      <c r="A52" s="13"/>
      <c r="B52" s="13"/>
      <c r="C52" s="13"/>
      <c r="D52" s="13"/>
      <c r="E52" s="4"/>
      <c r="F52" s="20" t="s">
        <v>198</v>
      </c>
      <c r="G52" s="20" t="s">
        <v>166</v>
      </c>
      <c r="H52" s="20" t="s">
        <v>198</v>
      </c>
      <c r="I52" s="20" t="s">
        <v>166</v>
      </c>
    </row>
    <row r="53" spans="1:9" ht="24" customHeight="1">
      <c r="A53" s="6"/>
      <c r="B53" s="6"/>
      <c r="C53" s="6"/>
      <c r="D53" s="21"/>
      <c r="E53" s="21"/>
      <c r="F53" s="14"/>
      <c r="G53" s="2"/>
      <c r="H53" s="14"/>
      <c r="I53" s="14"/>
    </row>
    <row r="54" spans="1:9" ht="24" customHeight="1">
      <c r="A54" s="6" t="s">
        <v>211</v>
      </c>
      <c r="C54" s="6"/>
      <c r="D54" s="21"/>
      <c r="E54" s="21"/>
      <c r="F54" s="14"/>
      <c r="G54" s="22"/>
      <c r="H54" s="22"/>
      <c r="I54" s="22"/>
    </row>
    <row r="55" spans="1:9" ht="7.9" customHeight="1">
      <c r="C55" s="6"/>
      <c r="D55" s="21"/>
      <c r="E55" s="21"/>
      <c r="F55" s="14"/>
      <c r="G55" s="22"/>
      <c r="H55" s="22"/>
      <c r="I55" s="22"/>
    </row>
    <row r="56" spans="1:9" ht="24" customHeight="1">
      <c r="A56" s="21" t="s">
        <v>142</v>
      </c>
      <c r="D56" s="21"/>
      <c r="E56" s="21"/>
      <c r="F56" s="152">
        <v>-12163</v>
      </c>
      <c r="G56" s="22">
        <v>1752</v>
      </c>
      <c r="H56" s="9">
        <v>9125</v>
      </c>
      <c r="I56" s="22">
        <v>-1310</v>
      </c>
    </row>
    <row r="57" spans="1:9" ht="24" customHeight="1">
      <c r="A57" s="21" t="s">
        <v>87</v>
      </c>
      <c r="D57" s="21"/>
      <c r="E57" s="21"/>
      <c r="F57" s="22">
        <v>-4999</v>
      </c>
      <c r="G57" s="22">
        <v>6322</v>
      </c>
      <c r="H57" s="9">
        <v>-4999</v>
      </c>
      <c r="I57" s="22">
        <v>6322</v>
      </c>
    </row>
    <row r="58" spans="1:9" ht="24" customHeight="1">
      <c r="A58" s="21" t="s">
        <v>88</v>
      </c>
      <c r="B58" s="21"/>
      <c r="D58" s="21"/>
      <c r="E58" s="21"/>
      <c r="F58" s="22">
        <v>-3235</v>
      </c>
      <c r="G58" s="9">
        <v>-4995</v>
      </c>
      <c r="H58" s="9">
        <v>-1563</v>
      </c>
      <c r="I58" s="22">
        <v>5165</v>
      </c>
    </row>
    <row r="59" spans="1:9" ht="24" customHeight="1">
      <c r="A59" s="21" t="s">
        <v>14</v>
      </c>
      <c r="B59" s="21"/>
      <c r="D59" s="21"/>
      <c r="E59" s="21"/>
      <c r="F59" s="22">
        <v>-268</v>
      </c>
      <c r="G59" s="10">
        <v>-2306</v>
      </c>
      <c r="H59" s="9">
        <v>-383</v>
      </c>
      <c r="I59" s="10">
        <v>-649</v>
      </c>
    </row>
    <row r="60" spans="1:9" ht="24" customHeight="1">
      <c r="A60" s="21" t="s">
        <v>23</v>
      </c>
      <c r="B60" s="21"/>
      <c r="D60" s="21"/>
      <c r="E60" s="21"/>
      <c r="F60" s="22">
        <v>-566</v>
      </c>
      <c r="G60" s="9">
        <v>-340</v>
      </c>
      <c r="H60" s="10">
        <v>0</v>
      </c>
      <c r="I60" s="10">
        <v>-340</v>
      </c>
    </row>
    <row r="61" spans="1:9" ht="24" customHeight="1">
      <c r="A61" s="21" t="s">
        <v>155</v>
      </c>
      <c r="B61" s="21"/>
      <c r="D61" s="21"/>
      <c r="E61" s="21"/>
      <c r="F61" s="22">
        <v>8874</v>
      </c>
      <c r="G61" s="22">
        <v>26008</v>
      </c>
      <c r="H61" s="10">
        <v>-33943</v>
      </c>
      <c r="I61" s="22">
        <v>22151</v>
      </c>
    </row>
    <row r="62" spans="1:9" ht="24" customHeight="1">
      <c r="A62" s="21" t="s">
        <v>89</v>
      </c>
      <c r="B62" s="21"/>
      <c r="D62" s="21"/>
      <c r="E62" s="21"/>
      <c r="F62" s="10">
        <v>0</v>
      </c>
      <c r="G62" s="22">
        <v>570</v>
      </c>
      <c r="H62" s="10">
        <v>0</v>
      </c>
      <c r="I62" s="10">
        <v>-62</v>
      </c>
    </row>
    <row r="63" spans="1:9" ht="24" customHeight="1">
      <c r="A63" s="21" t="s">
        <v>29</v>
      </c>
      <c r="B63" s="21"/>
      <c r="D63" s="21"/>
      <c r="E63" s="21"/>
      <c r="F63" s="22">
        <v>43192</v>
      </c>
      <c r="G63" s="22">
        <v>42</v>
      </c>
      <c r="H63" s="9">
        <v>43192</v>
      </c>
      <c r="I63" s="22">
        <v>42</v>
      </c>
    </row>
    <row r="64" spans="1:9" ht="24" customHeight="1">
      <c r="A64" s="21" t="s">
        <v>32</v>
      </c>
      <c r="B64" s="21"/>
      <c r="D64" s="21"/>
      <c r="E64" s="21"/>
      <c r="F64" s="22">
        <v>-629</v>
      </c>
      <c r="G64" s="10">
        <v>-988</v>
      </c>
      <c r="H64" s="9">
        <v>-629</v>
      </c>
      <c r="I64" s="10">
        <v>-988</v>
      </c>
    </row>
    <row r="65" spans="1:11" ht="24" customHeight="1">
      <c r="A65" s="21" t="s">
        <v>175</v>
      </c>
      <c r="C65" s="21"/>
      <c r="D65" s="21"/>
      <c r="E65" s="21"/>
      <c r="F65" s="116">
        <f>SUM(F56:F64)+F31</f>
        <v>24759</v>
      </c>
      <c r="G65" s="116">
        <f>SUM(G56:G64)+G31</f>
        <v>6859</v>
      </c>
      <c r="H65" s="117">
        <f>SUM(H56:H64)+H31</f>
        <v>6336</v>
      </c>
      <c r="I65" s="117">
        <f>SUM(I56:I64)+I31</f>
        <v>6092</v>
      </c>
    </row>
    <row r="66" spans="1:11" ht="24" customHeight="1">
      <c r="A66" s="21" t="s">
        <v>186</v>
      </c>
      <c r="C66" s="21"/>
      <c r="D66" s="21"/>
      <c r="E66" s="21"/>
      <c r="F66" s="9">
        <v>-3720</v>
      </c>
      <c r="G66" s="9">
        <v>1901</v>
      </c>
      <c r="H66" s="22">
        <v>-3700</v>
      </c>
      <c r="I66" s="22">
        <v>1911</v>
      </c>
    </row>
    <row r="67" spans="1:11" s="6" customFormat="1" ht="24" customHeight="1">
      <c r="A67" s="21" t="s">
        <v>183</v>
      </c>
      <c r="B67" s="25"/>
      <c r="C67" s="25"/>
      <c r="D67" s="25"/>
      <c r="E67" s="25"/>
      <c r="F67" s="11">
        <f>SUM(F65:F66)</f>
        <v>21039</v>
      </c>
      <c r="G67" s="118">
        <f>SUM(G65:G66)</f>
        <v>8760</v>
      </c>
      <c r="H67" s="118">
        <f>SUM(H65:H66)</f>
        <v>2636</v>
      </c>
      <c r="I67" s="118">
        <f>SUM(I65:I66)</f>
        <v>8003</v>
      </c>
    </row>
    <row r="68" spans="1:11" s="6" customFormat="1" ht="24" customHeight="1">
      <c r="A68" s="21"/>
      <c r="B68" s="25"/>
      <c r="C68" s="25"/>
      <c r="D68" s="25"/>
      <c r="E68" s="25"/>
      <c r="F68" s="119"/>
      <c r="G68" s="26"/>
      <c r="H68" s="26"/>
      <c r="I68" s="26"/>
    </row>
    <row r="69" spans="1:11" ht="24" customHeight="1">
      <c r="A69" s="6" t="s">
        <v>90</v>
      </c>
      <c r="B69" s="25"/>
      <c r="C69" s="25"/>
      <c r="D69" s="25"/>
      <c r="E69" s="25"/>
      <c r="F69" s="120"/>
      <c r="G69" s="121"/>
      <c r="H69" s="122"/>
      <c r="I69" s="122"/>
    </row>
    <row r="70" spans="1:11" ht="24" customHeight="1">
      <c r="A70" s="5" t="s">
        <v>187</v>
      </c>
      <c r="B70" s="25"/>
      <c r="C70" s="25"/>
      <c r="D70" s="25"/>
      <c r="E70" s="25"/>
      <c r="F70" s="10">
        <v>0</v>
      </c>
      <c r="G70" s="10">
        <v>105</v>
      </c>
      <c r="H70" s="10">
        <v>0</v>
      </c>
      <c r="I70" s="10">
        <v>0</v>
      </c>
    </row>
    <row r="71" spans="1:11" ht="24" customHeight="1">
      <c r="A71" s="21" t="s">
        <v>156</v>
      </c>
      <c r="C71" s="21"/>
      <c r="D71" s="21"/>
      <c r="E71" s="21"/>
      <c r="F71" s="10">
        <v>5</v>
      </c>
      <c r="G71" s="10">
        <v>9</v>
      </c>
      <c r="H71" s="22">
        <v>61</v>
      </c>
      <c r="I71" s="22">
        <v>7</v>
      </c>
    </row>
    <row r="72" spans="1:11" ht="24" customHeight="1">
      <c r="A72" s="21" t="s">
        <v>91</v>
      </c>
      <c r="C72" s="21"/>
      <c r="D72" s="21"/>
      <c r="E72" s="21"/>
      <c r="F72" s="10">
        <v>-784</v>
      </c>
      <c r="G72" s="64">
        <v>-18</v>
      </c>
      <c r="H72" s="10">
        <v>-393</v>
      </c>
      <c r="I72" s="22">
        <v>-87</v>
      </c>
    </row>
    <row r="73" spans="1:11" ht="24" customHeight="1">
      <c r="A73" s="21" t="s">
        <v>224</v>
      </c>
      <c r="C73" s="21"/>
      <c r="D73" s="21"/>
      <c r="E73" s="21"/>
      <c r="F73" s="10">
        <v>11000</v>
      </c>
      <c r="G73" s="10">
        <v>0</v>
      </c>
      <c r="H73" s="10">
        <v>11000</v>
      </c>
      <c r="I73" s="10">
        <v>0</v>
      </c>
    </row>
    <row r="74" spans="1:11" ht="24" customHeight="1">
      <c r="A74" s="21" t="s">
        <v>92</v>
      </c>
      <c r="C74" s="21"/>
      <c r="D74" s="21"/>
      <c r="E74" s="21"/>
      <c r="F74" s="15">
        <v>0</v>
      </c>
      <c r="G74" s="10">
        <v>576</v>
      </c>
      <c r="H74" s="10">
        <v>0</v>
      </c>
      <c r="I74" s="10">
        <v>576</v>
      </c>
    </row>
    <row r="75" spans="1:11" s="6" customFormat="1" ht="24" customHeight="1">
      <c r="A75" s="5" t="s">
        <v>213</v>
      </c>
      <c r="B75" s="21"/>
      <c r="C75" s="21"/>
      <c r="D75" s="21"/>
      <c r="E75" s="21"/>
      <c r="F75" s="145">
        <f>SUM(F70:F74)</f>
        <v>10221</v>
      </c>
      <c r="G75" s="11">
        <f>SUM(G70:G74)</f>
        <v>672</v>
      </c>
      <c r="H75" s="11">
        <f>SUM(H70:H74)</f>
        <v>10668</v>
      </c>
      <c r="I75" s="11">
        <f>SUM(I70:I74)</f>
        <v>496</v>
      </c>
      <c r="K75" s="149"/>
    </row>
    <row r="76" spans="1:11" s="6" customFormat="1" ht="24" customHeight="1">
      <c r="A76" s="25"/>
      <c r="B76" s="25"/>
      <c r="C76" s="25"/>
      <c r="D76" s="25"/>
      <c r="E76" s="25"/>
      <c r="G76" s="26"/>
      <c r="H76" s="26"/>
      <c r="I76" s="26"/>
    </row>
    <row r="77" spans="1:11" ht="24" customHeight="1">
      <c r="A77" s="21"/>
      <c r="B77" s="21"/>
      <c r="C77" s="21"/>
      <c r="D77" s="21"/>
      <c r="E77" s="21"/>
      <c r="F77" s="26"/>
      <c r="G77" s="14"/>
      <c r="H77" s="16"/>
      <c r="I77" s="5"/>
    </row>
    <row r="78" spans="1:11" ht="24" customHeight="1">
      <c r="A78" s="21"/>
      <c r="B78" s="21"/>
      <c r="C78" s="21"/>
      <c r="D78" s="21"/>
      <c r="E78" s="21"/>
      <c r="F78" s="14"/>
      <c r="G78" s="14"/>
      <c r="H78" s="16"/>
      <c r="I78" s="5"/>
    </row>
    <row r="79" spans="1:11" ht="24" customHeight="1">
      <c r="A79" s="21"/>
      <c r="B79" s="21"/>
      <c r="C79" s="21"/>
      <c r="D79" s="21"/>
      <c r="E79" s="21"/>
      <c r="F79" s="14"/>
      <c r="G79" s="14"/>
      <c r="H79" s="16" t="s">
        <v>85</v>
      </c>
      <c r="I79" s="5"/>
    </row>
    <row r="80" spans="1:11" ht="24" customHeight="1">
      <c r="A80" s="21"/>
      <c r="B80" s="21"/>
      <c r="C80" s="21"/>
      <c r="D80" s="21"/>
      <c r="E80" s="21"/>
      <c r="F80" s="14"/>
      <c r="G80" s="14"/>
      <c r="H80" s="16" t="s">
        <v>86</v>
      </c>
      <c r="I80" s="5"/>
    </row>
    <row r="81" spans="1:24" ht="24" customHeight="1">
      <c r="A81" s="21"/>
      <c r="B81" s="21"/>
      <c r="C81" s="21"/>
      <c r="D81" s="21"/>
      <c r="E81" s="21"/>
      <c r="F81" s="14"/>
      <c r="G81" s="14"/>
      <c r="H81" s="16"/>
      <c r="I81" s="5"/>
    </row>
    <row r="82" spans="1:24" ht="24" customHeight="1">
      <c r="A82" s="21"/>
      <c r="B82" s="21"/>
      <c r="C82" s="21"/>
      <c r="D82" s="21"/>
      <c r="E82" s="21"/>
      <c r="F82" s="14"/>
      <c r="G82" s="14"/>
      <c r="H82" s="16"/>
      <c r="I82" s="5"/>
    </row>
    <row r="83" spans="1:24" ht="24" customHeight="1">
      <c r="A83" s="21"/>
      <c r="B83" s="21"/>
      <c r="C83" s="21"/>
      <c r="D83" s="21"/>
      <c r="E83" s="21"/>
      <c r="F83" s="14"/>
      <c r="G83" s="14"/>
      <c r="H83" s="16"/>
      <c r="I83" s="5"/>
    </row>
    <row r="84" spans="1:24" ht="24" customHeight="1">
      <c r="A84" s="21"/>
      <c r="B84" s="21"/>
      <c r="C84" s="21"/>
      <c r="D84" s="21"/>
      <c r="E84" s="21"/>
      <c r="F84" s="14"/>
      <c r="G84" s="14"/>
      <c r="H84" s="16"/>
      <c r="I84" s="5"/>
    </row>
    <row r="85" spans="1:24" ht="24" customHeight="1">
      <c r="A85" s="21"/>
      <c r="B85" s="21"/>
      <c r="C85" s="21"/>
      <c r="D85" s="21"/>
      <c r="E85" s="21"/>
      <c r="F85" s="14"/>
      <c r="G85" s="14"/>
      <c r="H85" s="16"/>
      <c r="I85" s="5"/>
    </row>
    <row r="86" spans="1:24" ht="24" customHeight="1">
      <c r="A86" s="21"/>
      <c r="B86" s="21"/>
      <c r="C86" s="21"/>
      <c r="D86" s="21"/>
      <c r="E86" s="21"/>
      <c r="F86" s="14"/>
      <c r="G86" s="14"/>
      <c r="H86" s="16"/>
      <c r="I86" s="5"/>
    </row>
    <row r="87" spans="1:24" ht="24" customHeight="1">
      <c r="A87" s="21"/>
      <c r="B87" s="21"/>
      <c r="C87" s="21"/>
      <c r="D87" s="21"/>
      <c r="E87" s="21"/>
      <c r="F87" s="14"/>
      <c r="G87" s="14"/>
      <c r="H87" s="16"/>
      <c r="I87" s="5"/>
    </row>
    <row r="88" spans="1:24" ht="24" customHeight="1">
      <c r="A88" s="21"/>
      <c r="B88" s="21"/>
      <c r="C88" s="21"/>
      <c r="D88" s="21"/>
      <c r="E88" s="21"/>
      <c r="F88" s="14"/>
      <c r="G88" s="14"/>
      <c r="H88" s="16"/>
      <c r="I88" s="5"/>
    </row>
    <row r="89" spans="1:24" ht="24" customHeight="1">
      <c r="A89" s="21"/>
      <c r="B89" s="21"/>
      <c r="C89" s="21"/>
      <c r="D89" s="21"/>
      <c r="E89" s="21"/>
      <c r="F89" s="14"/>
      <c r="G89" s="14"/>
      <c r="H89" s="16"/>
      <c r="I89" s="5"/>
    </row>
    <row r="90" spans="1:24" ht="11.25" customHeight="1">
      <c r="A90" s="21"/>
      <c r="B90" s="21"/>
      <c r="C90" s="21"/>
      <c r="D90" s="21"/>
      <c r="E90" s="21"/>
      <c r="F90" s="14"/>
      <c r="G90" s="14"/>
      <c r="H90" s="16"/>
      <c r="I90" s="5"/>
    </row>
    <row r="91" spans="1:24" s="6" customFormat="1" ht="27" customHeight="1">
      <c r="A91" s="21" t="s">
        <v>24</v>
      </c>
      <c r="B91" s="25"/>
      <c r="C91" s="25"/>
      <c r="D91" s="25"/>
      <c r="E91" s="25"/>
      <c r="F91" s="26"/>
      <c r="G91" s="26"/>
      <c r="H91" s="24"/>
      <c r="I91" s="26"/>
    </row>
    <row r="92" spans="1:24" ht="23.25"/>
    <row r="93" spans="1:24" s="6" customFormat="1" ht="23.25">
      <c r="B93" s="25"/>
      <c r="C93" s="25"/>
      <c r="D93" s="25"/>
      <c r="E93" s="25"/>
      <c r="F93" s="26"/>
      <c r="G93" s="26"/>
      <c r="H93" s="24"/>
      <c r="I93" s="26"/>
      <c r="X93" s="6" t="s">
        <v>181</v>
      </c>
    </row>
    <row r="94" spans="1:24" s="6" customFormat="1" ht="23.25">
      <c r="B94" s="25"/>
      <c r="C94" s="25"/>
      <c r="D94" s="25"/>
      <c r="E94" s="25"/>
      <c r="F94" s="26"/>
      <c r="G94" s="26"/>
      <c r="H94" s="24"/>
      <c r="I94" s="26"/>
    </row>
  </sheetData>
  <sheetProtection formatCells="0" formatColumns="0" formatRows="0" insertColumns="0" insertRows="0" insertHyperlinks="0" deleteColumns="0" deleteRows="0" sort="0" autoFilter="0" pivotTables="0"/>
  <mergeCells count="8">
    <mergeCell ref="A47:I47"/>
    <mergeCell ref="A48:I48"/>
    <mergeCell ref="A49:I49"/>
    <mergeCell ref="F51:G51"/>
    <mergeCell ref="A2:I2"/>
    <mergeCell ref="A3:I3"/>
    <mergeCell ref="A4:I4"/>
    <mergeCell ref="F6:G6"/>
  </mergeCells>
  <phoneticPr fontId="8" type="noConversion"/>
  <pageMargins left="0.90551181102362199" right="0.511811023622047" top="0.54" bottom="0.64" header="0.118110236220472" footer="0.118110236220472"/>
  <pageSetup paperSize="9" scale="75" firstPageNumber="12" fitToHeight="0" orientation="portrait" r:id="rId1"/>
  <headerFooter alignWithMargins="0"/>
  <rowBreaks count="1" manualBreakCount="1">
    <brk id="4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5"/>
  <sheetViews>
    <sheetView zoomScaleNormal="100" zoomScaleSheetLayoutView="100" workbookViewId="0"/>
  </sheetViews>
  <sheetFormatPr defaultColWidth="9.140625" defaultRowHeight="23.25"/>
  <cols>
    <col min="1" max="1" width="2.85546875" style="5" customWidth="1"/>
    <col min="2" max="3" width="3.140625" style="5" customWidth="1"/>
    <col min="4" max="4" width="54.5703125" style="5" customWidth="1"/>
    <col min="5" max="5" width="17.42578125" style="17" customWidth="1"/>
    <col min="6" max="6" width="16.5703125" style="151" customWidth="1"/>
    <col min="7" max="7" width="14" style="151" customWidth="1"/>
    <col min="8" max="8" width="16.42578125" style="151" customWidth="1"/>
    <col min="9" max="9" width="15.7109375" style="5" customWidth="1"/>
    <col min="10" max="16384" width="9.140625" style="5"/>
  </cols>
  <sheetData>
    <row r="1" spans="1:9">
      <c r="H1" s="173">
        <v>11</v>
      </c>
    </row>
    <row r="2" spans="1:9" ht="24.75" customHeight="1">
      <c r="A2" s="170" t="str">
        <f>+'9-10'!A47:I47</f>
        <v>C.I.GROUP PUBLIC COMPANY LIMITED AND ITS SUBSIDIARIES</v>
      </c>
      <c r="B2" s="170"/>
      <c r="C2" s="170"/>
      <c r="D2" s="170"/>
      <c r="E2" s="170"/>
      <c r="F2" s="170"/>
      <c r="G2" s="170"/>
      <c r="H2" s="170"/>
    </row>
    <row r="3" spans="1:9" ht="24.75" customHeight="1">
      <c r="A3" s="170" t="str">
        <f>+'9-10'!A3:I3</f>
        <v>STATEMENTS OF CASH FLOW</v>
      </c>
      <c r="B3" s="170"/>
      <c r="C3" s="170"/>
      <c r="D3" s="170"/>
      <c r="E3" s="170"/>
      <c r="F3" s="170"/>
      <c r="G3" s="170"/>
      <c r="H3" s="170"/>
    </row>
    <row r="4" spans="1:9" ht="24.75" customHeight="1">
      <c r="A4" s="171" t="str">
        <f>+'9-10'!A49:I49</f>
        <v>FOR THE THREE-MONTH PERIOD ENDED MARCH 31, 2026</v>
      </c>
      <c r="B4" s="171"/>
      <c r="C4" s="171"/>
      <c r="D4" s="171"/>
      <c r="E4" s="171"/>
      <c r="F4" s="171"/>
      <c r="G4" s="171"/>
      <c r="H4" s="171"/>
    </row>
    <row r="5" spans="1:9" ht="24.75" customHeight="1">
      <c r="A5" s="2"/>
      <c r="B5" s="2"/>
      <c r="C5" s="2"/>
      <c r="D5" s="2"/>
      <c r="E5" s="2"/>
      <c r="F5" s="2"/>
      <c r="G5" s="2"/>
      <c r="H5" s="174" t="s">
        <v>0</v>
      </c>
    </row>
    <row r="6" spans="1:9">
      <c r="A6" s="18"/>
      <c r="B6" s="18"/>
      <c r="C6" s="18"/>
      <c r="D6" s="18"/>
      <c r="E6" s="172" t="s">
        <v>1</v>
      </c>
      <c r="F6" s="172"/>
      <c r="G6" s="19" t="s">
        <v>2</v>
      </c>
      <c r="H6" s="19"/>
    </row>
    <row r="7" spans="1:9">
      <c r="A7" s="13"/>
      <c r="B7" s="13"/>
      <c r="C7" s="13"/>
      <c r="D7" s="13"/>
      <c r="E7" s="20" t="s">
        <v>198</v>
      </c>
      <c r="F7" s="20" t="s">
        <v>166</v>
      </c>
      <c r="G7" s="20" t="s">
        <v>198</v>
      </c>
      <c r="H7" s="175" t="s">
        <v>166</v>
      </c>
    </row>
    <row r="8" spans="1:9">
      <c r="E8" s="6"/>
      <c r="F8" s="2"/>
      <c r="G8" s="6"/>
      <c r="H8" s="176"/>
    </row>
    <row r="9" spans="1:9" ht="25.15" customHeight="1">
      <c r="A9" s="25" t="s">
        <v>93</v>
      </c>
      <c r="B9" s="25"/>
      <c r="C9" s="25"/>
      <c r="D9" s="25"/>
      <c r="E9" s="8"/>
      <c r="F9" s="7"/>
      <c r="G9" s="7"/>
      <c r="H9" s="7"/>
    </row>
    <row r="10" spans="1:9" ht="25.15" customHeight="1">
      <c r="A10" s="21" t="s">
        <v>188</v>
      </c>
      <c r="B10" s="25"/>
      <c r="C10" s="25"/>
      <c r="D10" s="25"/>
      <c r="E10" s="10">
        <v>-20425</v>
      </c>
      <c r="F10" s="9">
        <v>-2733</v>
      </c>
      <c r="G10" s="9">
        <v>-1201</v>
      </c>
      <c r="H10" s="22">
        <v>-800</v>
      </c>
    </row>
    <row r="11" spans="1:9" ht="25.15" customHeight="1">
      <c r="A11" s="21" t="s">
        <v>209</v>
      </c>
      <c r="B11" s="25"/>
      <c r="C11" s="25"/>
      <c r="D11" s="25"/>
      <c r="E11" s="10">
        <v>550</v>
      </c>
      <c r="F11" s="10">
        <v>0</v>
      </c>
      <c r="G11" s="9">
        <v>550</v>
      </c>
      <c r="H11" s="10">
        <v>0</v>
      </c>
    </row>
    <row r="12" spans="1:9" ht="25.15" customHeight="1">
      <c r="A12" s="21" t="s">
        <v>210</v>
      </c>
      <c r="B12" s="25"/>
      <c r="C12" s="25"/>
      <c r="D12" s="25"/>
      <c r="E12" s="10">
        <v>-550</v>
      </c>
      <c r="F12" s="10">
        <v>0</v>
      </c>
      <c r="G12" s="9">
        <v>-550</v>
      </c>
      <c r="H12" s="10">
        <v>0</v>
      </c>
    </row>
    <row r="13" spans="1:9" ht="25.15" customHeight="1">
      <c r="A13" s="21" t="s">
        <v>94</v>
      </c>
      <c r="C13" s="25"/>
      <c r="D13" s="25"/>
      <c r="E13" s="10">
        <v>0</v>
      </c>
      <c r="F13" s="22">
        <v>1313</v>
      </c>
      <c r="G13" s="10">
        <v>0</v>
      </c>
      <c r="H13" s="22">
        <v>699</v>
      </c>
    </row>
    <row r="14" spans="1:9" ht="25.15" customHeight="1">
      <c r="A14" s="21" t="s">
        <v>95</v>
      </c>
      <c r="C14" s="25"/>
      <c r="D14" s="25"/>
      <c r="E14" s="10">
        <v>-4700</v>
      </c>
      <c r="F14" s="22">
        <v>-1214</v>
      </c>
      <c r="G14" s="22">
        <v>-4700</v>
      </c>
      <c r="H14" s="22">
        <v>-1199</v>
      </c>
      <c r="I14" s="22"/>
    </row>
    <row r="15" spans="1:9" ht="25.15" customHeight="1">
      <c r="A15" s="21" t="s">
        <v>157</v>
      </c>
      <c r="C15" s="25"/>
      <c r="D15" s="25"/>
      <c r="E15" s="10">
        <v>4930</v>
      </c>
      <c r="F15" s="22">
        <v>2500</v>
      </c>
      <c r="G15" s="10">
        <v>1000</v>
      </c>
      <c r="H15" s="10">
        <v>2500</v>
      </c>
      <c r="I15" s="22"/>
    </row>
    <row r="16" spans="1:9" ht="25.15" customHeight="1">
      <c r="A16" s="21" t="s">
        <v>136</v>
      </c>
      <c r="C16" s="25"/>
      <c r="D16" s="25"/>
      <c r="E16" s="10">
        <v>-2100</v>
      </c>
      <c r="F16" s="22">
        <v>-3553</v>
      </c>
      <c r="G16" s="10">
        <v>-2100</v>
      </c>
      <c r="H16" s="10">
        <v>-3553</v>
      </c>
      <c r="I16" s="22"/>
    </row>
    <row r="17" spans="1:9" ht="25.15" customHeight="1">
      <c r="A17" s="21" t="s">
        <v>114</v>
      </c>
      <c r="C17" s="25"/>
      <c r="D17" s="25"/>
      <c r="E17" s="10">
        <v>0</v>
      </c>
      <c r="F17" s="10">
        <v>-81</v>
      </c>
      <c r="G17" s="10">
        <v>0</v>
      </c>
      <c r="H17" s="10">
        <v>0</v>
      </c>
      <c r="I17" s="22"/>
    </row>
    <row r="18" spans="1:9" ht="25.15" customHeight="1">
      <c r="A18" s="21" t="s">
        <v>96</v>
      </c>
      <c r="C18" s="25"/>
      <c r="D18" s="25"/>
      <c r="E18" s="10">
        <v>-320</v>
      </c>
      <c r="F18" s="64">
        <v>-320</v>
      </c>
      <c r="G18" s="10">
        <v>-188</v>
      </c>
      <c r="H18" s="10">
        <v>-320</v>
      </c>
      <c r="I18" s="22"/>
    </row>
    <row r="19" spans="1:9" ht="25.15" customHeight="1">
      <c r="A19" s="21" t="s">
        <v>97</v>
      </c>
      <c r="C19" s="21"/>
      <c r="D19" s="25"/>
      <c r="E19" s="10">
        <v>-3652</v>
      </c>
      <c r="F19" s="148">
        <v>-4403</v>
      </c>
      <c r="G19" s="9">
        <v>-3351</v>
      </c>
      <c r="H19" s="22">
        <v>-4570</v>
      </c>
      <c r="I19" s="10"/>
    </row>
    <row r="20" spans="1:9" s="6" customFormat="1" ht="25.15" customHeight="1">
      <c r="A20" s="21" t="s">
        <v>221</v>
      </c>
      <c r="B20" s="21"/>
      <c r="C20" s="21"/>
      <c r="D20" s="21"/>
      <c r="E20" s="145">
        <f>SUM(E10:E19)</f>
        <v>-26267</v>
      </c>
      <c r="F20" s="145">
        <f>SUM(F10:F19)</f>
        <v>-8491</v>
      </c>
      <c r="G20" s="145">
        <f>SUM(G10:G19)</f>
        <v>-10540</v>
      </c>
      <c r="H20" s="145">
        <f>SUM(H10:H19)</f>
        <v>-7243</v>
      </c>
      <c r="I20" s="10"/>
    </row>
    <row r="21" spans="1:9" s="6" customFormat="1">
      <c r="A21" s="21"/>
      <c r="B21" s="21"/>
      <c r="C21" s="21"/>
      <c r="D21" s="21"/>
      <c r="E21" s="10"/>
      <c r="F21" s="10"/>
      <c r="G21" s="9"/>
      <c r="H21" s="22"/>
      <c r="I21" s="22"/>
    </row>
    <row r="22" spans="1:9" s="6" customFormat="1">
      <c r="A22" s="21" t="s">
        <v>184</v>
      </c>
      <c r="B22" s="21"/>
      <c r="C22" s="21"/>
      <c r="D22" s="21"/>
      <c r="E22" s="15">
        <v>15</v>
      </c>
      <c r="F22" s="15">
        <v>-3</v>
      </c>
      <c r="G22" s="148">
        <v>8</v>
      </c>
      <c r="H22" s="108">
        <v>-1</v>
      </c>
      <c r="I22" s="22"/>
    </row>
    <row r="23" spans="1:9" s="6" customFormat="1">
      <c r="A23" s="21" t="s">
        <v>214</v>
      </c>
      <c r="B23" s="21"/>
      <c r="C23" s="21"/>
      <c r="D23" s="21"/>
      <c r="E23" s="10">
        <f>+'9-10'!F67+'9-10'!F75+'11'!E20+'11'!E22</f>
        <v>5008</v>
      </c>
      <c r="F23" s="10">
        <f>+'9-10'!G67+'9-10'!G75+'11'!F20+F22</f>
        <v>938</v>
      </c>
      <c r="G23" s="10">
        <f>+'9-10'!H67+'9-10'!H75+'11'!G20+'11'!G22</f>
        <v>2772</v>
      </c>
      <c r="H23" s="10">
        <f>+'9-10'!I67+'9-10'!I75+'11'!H20+H22</f>
        <v>1255</v>
      </c>
      <c r="I23" s="22"/>
    </row>
    <row r="24" spans="1:9" s="6" customFormat="1">
      <c r="A24" s="5" t="s">
        <v>98</v>
      </c>
      <c r="B24" s="21"/>
      <c r="C24" s="21"/>
      <c r="D24" s="21"/>
      <c r="E24" s="15">
        <f>+'3'!E12</f>
        <v>9925</v>
      </c>
      <c r="F24" s="9">
        <v>4244</v>
      </c>
      <c r="G24" s="22">
        <f>+'3'!G12</f>
        <v>3122</v>
      </c>
      <c r="H24" s="22">
        <v>2484</v>
      </c>
      <c r="I24" s="22"/>
    </row>
    <row r="25" spans="1:9" s="6" customFormat="1" ht="25.15" customHeight="1" thickBot="1">
      <c r="A25" s="5" t="s">
        <v>99</v>
      </c>
      <c r="B25" s="5"/>
      <c r="C25" s="5"/>
      <c r="D25" s="21"/>
      <c r="E25" s="12">
        <f>SUM(E23:E24)</f>
        <v>14933</v>
      </c>
      <c r="F25" s="12">
        <f>SUM(F23:F24)</f>
        <v>5182</v>
      </c>
      <c r="G25" s="12">
        <f>SUM(G23:G24)</f>
        <v>5894</v>
      </c>
      <c r="H25" s="12">
        <f>SUM(H23:H24)</f>
        <v>3739</v>
      </c>
      <c r="I25" s="10"/>
    </row>
    <row r="26" spans="1:9" s="6" customFormat="1" ht="19.149999999999999" customHeight="1" thickTop="1">
      <c r="D26" s="25"/>
      <c r="E26" s="146"/>
      <c r="F26" s="146"/>
      <c r="G26" s="146"/>
      <c r="H26" s="146"/>
      <c r="I26" s="10"/>
    </row>
    <row r="27" spans="1:9" s="6" customFormat="1" ht="24.75" customHeight="1">
      <c r="A27" s="28" t="s">
        <v>100</v>
      </c>
      <c r="B27" s="29"/>
      <c r="C27" s="30"/>
      <c r="D27" s="25"/>
      <c r="E27" s="27"/>
      <c r="F27" s="10"/>
      <c r="G27" s="10"/>
      <c r="H27" s="10"/>
      <c r="I27" s="10"/>
    </row>
    <row r="28" spans="1:9" s="6" customFormat="1" ht="24.75" customHeight="1">
      <c r="A28" s="30" t="s">
        <v>101</v>
      </c>
      <c r="B28" s="30"/>
      <c r="C28" s="30"/>
      <c r="D28" s="25"/>
      <c r="E28" s="9"/>
      <c r="F28" s="9"/>
      <c r="G28" s="9"/>
      <c r="H28" s="7"/>
      <c r="I28" s="22"/>
    </row>
    <row r="29" spans="1:9" s="6" customFormat="1" ht="24.75" customHeight="1">
      <c r="A29" s="31" t="s">
        <v>102</v>
      </c>
      <c r="C29" s="30"/>
      <c r="D29" s="25"/>
      <c r="E29" s="10">
        <v>59</v>
      </c>
      <c r="F29" s="10">
        <v>0</v>
      </c>
      <c r="G29" s="10">
        <v>28</v>
      </c>
      <c r="H29" s="10">
        <v>0</v>
      </c>
      <c r="I29" s="22"/>
    </row>
    <row r="30" spans="1:9" s="6" customFormat="1" ht="24.75" customHeight="1">
      <c r="A30" s="31" t="s">
        <v>222</v>
      </c>
      <c r="C30" s="30"/>
      <c r="D30" s="25"/>
      <c r="E30" s="10">
        <v>0</v>
      </c>
      <c r="F30" s="10">
        <v>0</v>
      </c>
      <c r="G30" s="22">
        <v>1250</v>
      </c>
      <c r="H30" s="10">
        <v>0</v>
      </c>
      <c r="I30" s="22"/>
    </row>
    <row r="31" spans="1:9" s="6" customFormat="1" ht="24.75" customHeight="1">
      <c r="A31" s="31" t="s">
        <v>154</v>
      </c>
      <c r="C31" s="30"/>
      <c r="D31" s="25"/>
      <c r="E31" s="10">
        <v>0</v>
      </c>
      <c r="F31" s="10">
        <v>5000</v>
      </c>
      <c r="G31" s="10">
        <v>0</v>
      </c>
      <c r="H31" s="10">
        <v>5000</v>
      </c>
      <c r="I31" s="10"/>
    </row>
    <row r="32" spans="1:9">
      <c r="A32" s="31" t="s">
        <v>215</v>
      </c>
      <c r="E32" s="10">
        <v>440000</v>
      </c>
      <c r="F32" s="10">
        <v>0</v>
      </c>
      <c r="G32" s="10">
        <v>0</v>
      </c>
      <c r="H32" s="10">
        <v>0</v>
      </c>
      <c r="I32" s="22"/>
    </row>
    <row r="33" spans="1:9">
      <c r="E33" s="10"/>
      <c r="F33" s="10"/>
      <c r="G33" s="10"/>
      <c r="H33" s="10"/>
      <c r="I33" s="22"/>
    </row>
    <row r="34" spans="1:9">
      <c r="A34" s="21"/>
      <c r="B34" s="21"/>
      <c r="C34" s="21"/>
      <c r="D34" s="164"/>
      <c r="E34" s="14"/>
      <c r="F34" s="14"/>
      <c r="G34" s="16" t="s">
        <v>85</v>
      </c>
      <c r="H34" s="177"/>
    </row>
    <row r="35" spans="1:9">
      <c r="A35" s="21"/>
      <c r="B35" s="21"/>
      <c r="C35" s="21"/>
      <c r="D35" s="21"/>
      <c r="E35" s="14"/>
      <c r="F35" s="14"/>
      <c r="G35" s="16" t="s">
        <v>86</v>
      </c>
      <c r="H35" s="177"/>
    </row>
    <row r="36" spans="1:9">
      <c r="A36" s="21"/>
      <c r="B36" s="21"/>
      <c r="C36" s="21"/>
      <c r="D36" s="21"/>
      <c r="E36" s="14"/>
      <c r="F36" s="14"/>
      <c r="G36" s="16"/>
      <c r="H36" s="177"/>
    </row>
    <row r="37" spans="1:9">
      <c r="A37" s="21"/>
      <c r="B37" s="21"/>
      <c r="C37" s="21"/>
      <c r="D37" s="21"/>
      <c r="E37" s="14"/>
      <c r="F37" s="14"/>
      <c r="G37" s="16"/>
      <c r="H37" s="177"/>
    </row>
    <row r="38" spans="1:9">
      <c r="A38" s="21"/>
      <c r="B38" s="21"/>
      <c r="C38" s="21"/>
      <c r="D38" s="21"/>
      <c r="E38" s="14"/>
      <c r="F38" s="14"/>
      <c r="G38" s="16"/>
      <c r="H38" s="177"/>
    </row>
    <row r="39" spans="1:9">
      <c r="A39" s="21"/>
      <c r="B39" s="21"/>
      <c r="C39" s="21"/>
      <c r="D39" s="21"/>
      <c r="E39" s="14"/>
      <c r="F39" s="14"/>
      <c r="G39" s="16"/>
      <c r="H39" s="177"/>
    </row>
    <row r="40" spans="1:9">
      <c r="A40" s="21"/>
      <c r="B40" s="21"/>
      <c r="C40" s="21"/>
      <c r="D40" s="21"/>
      <c r="E40" s="14"/>
      <c r="F40" s="14"/>
      <c r="G40" s="16"/>
      <c r="H40" s="177"/>
    </row>
    <row r="41" spans="1:9">
      <c r="A41" s="21"/>
      <c r="B41" s="21"/>
      <c r="C41" s="21"/>
      <c r="D41" s="21"/>
      <c r="E41" s="14"/>
      <c r="F41" s="14"/>
      <c r="G41" s="16"/>
      <c r="H41" s="177"/>
    </row>
    <row r="42" spans="1:9">
      <c r="A42" s="21"/>
      <c r="B42" s="21"/>
      <c r="C42" s="21"/>
      <c r="D42" s="21"/>
      <c r="E42" s="14"/>
      <c r="F42" s="14"/>
      <c r="G42" s="16"/>
      <c r="H42" s="177"/>
    </row>
    <row r="43" spans="1:9">
      <c r="A43" s="21"/>
      <c r="B43" s="21"/>
      <c r="C43" s="21"/>
      <c r="D43" s="21"/>
      <c r="E43" s="14"/>
      <c r="F43" s="14"/>
      <c r="G43" s="16"/>
      <c r="H43" s="177"/>
    </row>
    <row r="44" spans="1:9">
      <c r="A44" s="21"/>
      <c r="B44" s="21"/>
      <c r="C44" s="21"/>
      <c r="D44" s="21"/>
      <c r="E44" s="14"/>
      <c r="F44" s="14"/>
      <c r="G44" s="16"/>
      <c r="H44" s="177"/>
    </row>
    <row r="45" spans="1:9" ht="11.25" customHeight="1">
      <c r="A45" s="21"/>
      <c r="B45" s="21"/>
      <c r="C45" s="21"/>
      <c r="D45" s="21"/>
      <c r="E45" s="14"/>
      <c r="F45" s="14"/>
      <c r="G45" s="16"/>
      <c r="H45" s="177"/>
    </row>
    <row r="46" spans="1:9">
      <c r="A46" s="21" t="s">
        <v>24</v>
      </c>
      <c r="B46" s="21"/>
      <c r="C46" s="21"/>
      <c r="D46" s="21"/>
      <c r="E46" s="14"/>
      <c r="F46" s="14"/>
      <c r="G46" s="16"/>
      <c r="H46" s="177"/>
    </row>
    <row r="47" spans="1:9">
      <c r="A47" s="21"/>
      <c r="B47" s="21"/>
      <c r="C47" s="21"/>
      <c r="D47" s="21"/>
      <c r="E47" s="14"/>
      <c r="F47" s="14"/>
      <c r="G47" s="16"/>
      <c r="H47" s="177"/>
    </row>
    <row r="48" spans="1:9">
      <c r="A48" s="21"/>
      <c r="B48" s="21"/>
      <c r="C48" s="21"/>
      <c r="D48" s="21"/>
      <c r="E48" s="14"/>
      <c r="F48" s="14"/>
      <c r="G48" s="16"/>
      <c r="H48" s="177"/>
    </row>
    <row r="49" spans="2:8">
      <c r="B49" s="21"/>
      <c r="C49" s="21"/>
      <c r="D49" s="21"/>
      <c r="E49" s="14"/>
      <c r="F49" s="14"/>
      <c r="G49" s="16"/>
      <c r="H49" s="177"/>
    </row>
    <row r="65" spans="9:9">
      <c r="I65" s="151"/>
    </row>
  </sheetData>
  <sheetProtection formatCells="0" formatColumns="0" formatRows="0" insertColumns="0" insertRows="0" insertHyperlinks="0" deleteColumns="0" deleteRows="0" sort="0" autoFilter="0" pivotTables="0"/>
  <mergeCells count="4">
    <mergeCell ref="A2:H2"/>
    <mergeCell ref="A3:H3"/>
    <mergeCell ref="A4:H4"/>
    <mergeCell ref="E6:F6"/>
  </mergeCells>
  <pageMargins left="0.90551181102362199" right="0.511811023622047" top="0.54" bottom="0.64" header="0.118110236220472" footer="0.118110236220472"/>
  <pageSetup paperSize="9" scale="74" firstPageNumber="1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3</vt:lpstr>
      <vt:lpstr>4</vt:lpstr>
      <vt:lpstr>5-6</vt:lpstr>
      <vt:lpstr>7</vt:lpstr>
      <vt:lpstr>8</vt:lpstr>
      <vt:lpstr>9-10</vt:lpstr>
      <vt:lpstr>11</vt:lpstr>
      <vt:lpstr>'11'!Print_Area</vt:lpstr>
      <vt:lpstr>'3'!Print_Area</vt:lpstr>
      <vt:lpstr>'4'!Print_Area</vt:lpstr>
      <vt:lpstr>'5-6'!Print_Area</vt:lpstr>
      <vt:lpstr>'7'!Print_Area</vt:lpstr>
      <vt:lpstr>'8'!Print_Area</vt:lpstr>
      <vt:lpstr>'9-10'!Print_Area</vt:lpstr>
      <vt:lpstr>'4'!Print_Titles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64008</cp:lastModifiedBy>
  <cp:revision/>
  <cp:lastPrinted>2026-05-16T12:59:23Z</cp:lastPrinted>
  <dcterms:created xsi:type="dcterms:W3CDTF">1998-10-08T09:24:18Z</dcterms:created>
  <dcterms:modified xsi:type="dcterms:W3CDTF">2026-05-16T13:21:35Z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