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54B4C6D5-A3EA-4E79-9AFD-5893A3EB460E}" xr6:coauthVersionLast="47" xr6:coauthVersionMax="47" xr10:uidLastSave="{00000000-0000-0000-0000-000000000000}"/>
  <bookViews>
    <workbookView xWindow="-110" yWindow="-110" windowWidth="19420" windowHeight="11500" tabRatio="744" activeTab="4" xr2:uid="{00000000-000D-0000-FFFF-FFFF00000000}"/>
  </bookViews>
  <sheets>
    <sheet name="BS3-4" sheetId="18" r:id="rId1"/>
    <sheet name="PL5-6" sheetId="10" r:id="rId2"/>
    <sheet name="CH7" sheetId="20" r:id="rId3"/>
    <sheet name="CH8" sheetId="21" r:id="rId4"/>
    <sheet name="CF9-10" sheetId="15" r:id="rId5"/>
  </sheets>
  <definedNames>
    <definedName name="_xlnm.Print_Area" localSheetId="0">'BS3-4'!$A$1:$J$83</definedName>
    <definedName name="_xlnm.Print_Area" localSheetId="4">'CF9-10'!$A$1:$I$91</definedName>
    <definedName name="_xlnm.Print_Area" localSheetId="2">'CH7'!$A$1:$R$48</definedName>
    <definedName name="_xlnm.Print_Area" localSheetId="3">'CH8'!$A$1:$N$49</definedName>
    <definedName name="_xlnm.Print_Area" localSheetId="1">'PL5-6'!$A$1:$J$77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5" l="1"/>
  <c r="G14" i="15"/>
  <c r="E14" i="15"/>
  <c r="C14" i="15"/>
  <c r="C13" i="15"/>
  <c r="G13" i="15"/>
  <c r="J54" i="18" l="1"/>
  <c r="F54" i="18"/>
  <c r="F32" i="18"/>
  <c r="I71" i="15" l="1"/>
  <c r="G71" i="15"/>
  <c r="E71" i="15"/>
  <c r="C71" i="15"/>
  <c r="G86" i="15" l="1"/>
  <c r="C86" i="15"/>
  <c r="P44" i="20"/>
  <c r="H44" i="20"/>
  <c r="F44" i="20"/>
  <c r="D44" i="20"/>
  <c r="P37" i="20"/>
  <c r="P39" i="20" s="1"/>
  <c r="L37" i="20"/>
  <c r="L39" i="20" s="1"/>
  <c r="J37" i="20"/>
  <c r="J39" i="20" s="1"/>
  <c r="H37" i="20"/>
  <c r="H39" i="20" s="1"/>
  <c r="F37" i="20"/>
  <c r="F39" i="20" s="1"/>
  <c r="D37" i="20"/>
  <c r="D39" i="20" s="1"/>
  <c r="N36" i="20"/>
  <c r="N37" i="20" s="1"/>
  <c r="N39" i="20" s="1"/>
  <c r="N32" i="20"/>
  <c r="F46" i="20" l="1"/>
  <c r="H46" i="20"/>
  <c r="D46" i="20"/>
  <c r="P46" i="20"/>
  <c r="R32" i="20"/>
  <c r="R36" i="20"/>
  <c r="R37" i="20" s="1"/>
  <c r="R39" i="20" s="1"/>
  <c r="J66" i="10" l="1"/>
  <c r="J58" i="10"/>
  <c r="F66" i="10"/>
  <c r="F58" i="10"/>
  <c r="J23" i="10"/>
  <c r="J16" i="10"/>
  <c r="F23" i="10"/>
  <c r="F16" i="10"/>
  <c r="F69" i="10" l="1"/>
  <c r="L16" i="20" s="1"/>
  <c r="J69" i="10"/>
  <c r="L17" i="21" s="1"/>
  <c r="F25" i="10"/>
  <c r="F29" i="10" s="1"/>
  <c r="F31" i="10" s="1"/>
  <c r="F38" i="10" s="1"/>
  <c r="F36" i="10" s="1"/>
  <c r="F33" i="10" s="1"/>
  <c r="J25" i="10"/>
  <c r="J29" i="10" s="1"/>
  <c r="J31" i="10" s="1"/>
  <c r="J38" i="10" s="1"/>
  <c r="J36" i="10" s="1"/>
  <c r="J16" i="21" s="1"/>
  <c r="J33" i="10" l="1"/>
  <c r="J15" i="20"/>
  <c r="F50" i="10"/>
  <c r="E11" i="15" s="1"/>
  <c r="E29" i="15" s="1"/>
  <c r="J50" i="10"/>
  <c r="J71" i="10" s="1"/>
  <c r="J76" i="10" s="1"/>
  <c r="J74" i="10" s="1"/>
  <c r="I80" i="15"/>
  <c r="E80" i="15"/>
  <c r="I13" i="15"/>
  <c r="E13" i="15"/>
  <c r="H46" i="21"/>
  <c r="F46" i="21"/>
  <c r="D46" i="21"/>
  <c r="L39" i="21"/>
  <c r="L41" i="21" s="1"/>
  <c r="J39" i="21"/>
  <c r="J41" i="21" s="1"/>
  <c r="H39" i="21"/>
  <c r="H41" i="21" s="1"/>
  <c r="F39" i="21"/>
  <c r="F41" i="21" s="1"/>
  <c r="D39" i="21"/>
  <c r="D41" i="21" s="1"/>
  <c r="N38" i="21"/>
  <c r="N39" i="21" s="1"/>
  <c r="N34" i="21"/>
  <c r="D54" i="18"/>
  <c r="I11" i="15" l="1"/>
  <c r="I29" i="15" s="1"/>
  <c r="I38" i="15" s="1"/>
  <c r="I42" i="15" s="1"/>
  <c r="I83" i="15" s="1"/>
  <c r="I85" i="15" s="1"/>
  <c r="I87" i="15" s="1"/>
  <c r="E38" i="15"/>
  <c r="E42" i="15" s="1"/>
  <c r="E83" i="15" s="1"/>
  <c r="E85" i="15" s="1"/>
  <c r="E87" i="15" s="1"/>
  <c r="F71" i="10"/>
  <c r="F76" i="10" s="1"/>
  <c r="F74" i="10" s="1"/>
  <c r="F48" i="21"/>
  <c r="H48" i="21"/>
  <c r="N41" i="21"/>
  <c r="D48" i="21"/>
  <c r="H23" i="10" l="1"/>
  <c r="D23" i="10"/>
  <c r="D16" i="10" l="1"/>
  <c r="H16" i="10"/>
  <c r="H25" i="10" s="1"/>
  <c r="H29" i="10" s="1"/>
  <c r="D58" i="10"/>
  <c r="H58" i="10"/>
  <c r="D66" i="10"/>
  <c r="H66" i="10"/>
  <c r="H69" i="10" l="1"/>
  <c r="L45" i="21" s="1"/>
  <c r="D25" i="10"/>
  <c r="D29" i="10" s="1"/>
  <c r="D31" i="10" s="1"/>
  <c r="D38" i="10" s="1"/>
  <c r="D36" i="10" s="1"/>
  <c r="J42" i="20" s="1"/>
  <c r="N42" i="20" s="1"/>
  <c r="D69" i="10"/>
  <c r="L43" i="20" s="1"/>
  <c r="H31" i="10"/>
  <c r="H38" i="10" s="1"/>
  <c r="H36" i="10" s="1"/>
  <c r="L44" i="20" l="1"/>
  <c r="L46" i="20" s="1"/>
  <c r="N43" i="20"/>
  <c r="R43" i="20" s="1"/>
  <c r="L46" i="21"/>
  <c r="L48" i="21" s="1"/>
  <c r="N45" i="21"/>
  <c r="D33" i="10"/>
  <c r="H33" i="10"/>
  <c r="J44" i="21"/>
  <c r="H50" i="10"/>
  <c r="D50" i="10"/>
  <c r="J44" i="20" l="1"/>
  <c r="J46" i="20" s="1"/>
  <c r="N44" i="21"/>
  <c r="N46" i="21" s="1"/>
  <c r="N48" i="21" s="1"/>
  <c r="O48" i="21" s="1"/>
  <c r="J46" i="21"/>
  <c r="J48" i="21" s="1"/>
  <c r="H71" i="10"/>
  <c r="H76" i="10" s="1"/>
  <c r="H74" i="10" s="1"/>
  <c r="G11" i="15"/>
  <c r="D71" i="10"/>
  <c r="D76" i="10" s="1"/>
  <c r="D74" i="10" s="1"/>
  <c r="C11" i="15"/>
  <c r="N13" i="21"/>
  <c r="D18" i="21"/>
  <c r="D20" i="21" s="1"/>
  <c r="F18" i="21"/>
  <c r="F20" i="21" s="1"/>
  <c r="H18" i="21"/>
  <c r="H20" i="21" s="1"/>
  <c r="N12" i="20"/>
  <c r="R12" i="20" s="1"/>
  <c r="P17" i="20"/>
  <c r="P19" i="20" s="1"/>
  <c r="D17" i="20"/>
  <c r="D19" i="20" s="1"/>
  <c r="F17" i="20"/>
  <c r="F19" i="20" s="1"/>
  <c r="H17" i="20"/>
  <c r="H19" i="20" s="1"/>
  <c r="R42" i="20" l="1"/>
  <c r="R44" i="20" s="1"/>
  <c r="R46" i="20" s="1"/>
  <c r="S46" i="20" s="1"/>
  <c r="N44" i="20"/>
  <c r="N46" i="20" s="1"/>
  <c r="H54" i="18"/>
  <c r="J32" i="18"/>
  <c r="H32" i="18"/>
  <c r="D32" i="18"/>
  <c r="N17" i="21" l="1"/>
  <c r="L18" i="21"/>
  <c r="L20" i="21" s="1"/>
  <c r="J78" i="18" l="1"/>
  <c r="J80" i="18" s="1"/>
  <c r="F78" i="18"/>
  <c r="F80" i="18" s="1"/>
  <c r="H60" i="18" l="1"/>
  <c r="J60" i="18"/>
  <c r="F60" i="18"/>
  <c r="D60" i="18"/>
  <c r="A37" i="18"/>
  <c r="A36" i="18"/>
  <c r="J18" i="18"/>
  <c r="H18" i="18"/>
  <c r="F18" i="18"/>
  <c r="D18" i="18"/>
  <c r="J62" i="18" l="1"/>
  <c r="J82" i="18" s="1"/>
  <c r="F34" i="18"/>
  <c r="F62" i="18"/>
  <c r="F82" i="18" s="1"/>
  <c r="H34" i="18"/>
  <c r="J34" i="18"/>
  <c r="H62" i="18"/>
  <c r="D62" i="18"/>
  <c r="D34" i="18"/>
  <c r="J84" i="18" l="1"/>
  <c r="F84" i="18"/>
  <c r="C80" i="15" l="1"/>
  <c r="N16" i="20" l="1"/>
  <c r="R16" i="20" s="1"/>
  <c r="L17" i="20"/>
  <c r="L19" i="20" s="1"/>
  <c r="G80" i="15"/>
  <c r="A44" i="15"/>
  <c r="C29" i="15" l="1"/>
  <c r="C38" i="15" s="1"/>
  <c r="C42" i="15" s="1"/>
  <c r="G29" i="15"/>
  <c r="G38" i="15" s="1"/>
  <c r="G42" i="15" s="1"/>
  <c r="N16" i="21" l="1"/>
  <c r="N18" i="21" s="1"/>
  <c r="N20" i="21" s="1"/>
  <c r="J18" i="21"/>
  <c r="J20" i="21" s="1"/>
  <c r="J17" i="20"/>
  <c r="J19" i="20" s="1"/>
  <c r="N15" i="20"/>
  <c r="G83" i="15"/>
  <c r="G85" i="15" s="1"/>
  <c r="G87" i="15" s="1"/>
  <c r="J87" i="15" s="1"/>
  <c r="C83" i="15"/>
  <c r="C85" i="15" s="1"/>
  <c r="C87" i="15" s="1"/>
  <c r="K87" i="15" s="1"/>
  <c r="N17" i="20" l="1"/>
  <c r="N19" i="20" s="1"/>
  <c r="R15" i="20"/>
  <c r="R17" i="20" s="1"/>
  <c r="R19" i="20" s="1"/>
  <c r="H78" i="18"/>
  <c r="H80" i="18" s="1"/>
  <c r="D78" i="18"/>
  <c r="D80" i="18" s="1"/>
  <c r="H82" i="18" l="1"/>
  <c r="H84" i="18" s="1"/>
  <c r="D82" i="18"/>
  <c r="D84" i="18" s="1"/>
</calcChain>
</file>

<file path=xl/sharedStrings.xml><?xml version="1.0" encoding="utf-8"?>
<sst xmlns="http://schemas.openxmlformats.org/spreadsheetml/2006/main" count="370" uniqueCount="215">
  <si>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</si>
  <si>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</si>
  <si>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</si>
  <si>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</si>
  <si>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</si>
  <si>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</si>
  <si>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</si>
  <si>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</si>
  <si>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</si>
  <si>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</si>
  <si>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</si>
  <si>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</si>
  <si>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</si>
  <si>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</si>
  <si>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</si>
  <si>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</si>
  <si>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</si>
  <si>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</si>
  <si>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</si>
  <si>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</si>
  <si>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</si>
  <si>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</si>
  <si>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</si>
  <si>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</si>
  <si>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</si>
  <si>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</si>
  <si>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</si>
  <si>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</si>
  <si>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</si>
  <si>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</si>
  <si>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</si>
  <si>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</si>
  <si>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</si>
  <si>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</si>
  <si>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</si>
  <si>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</si>
  <si>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</si>
  <si>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</si>
  <si>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</si>
  <si>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</si>
  <si>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</si>
  <si>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</si>
  <si>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</si>
  <si>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</si>
  <si>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</si>
  <si>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</si>
  <si>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</si>
  <si>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</si>
  <si>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</si>
  <si>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</si>
  <si>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</si>
  <si>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</si>
  <si>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</si>
  <si>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</si>
  <si>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</si>
  <si>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</si>
  <si>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</si>
  <si>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</si>
  <si>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</si>
  <si>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</si>
  <si>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</si>
  <si>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</si>
  <si>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</si>
  <si>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</si>
  <si>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</si>
  <si>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</si>
  <si>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</si>
  <si>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</si>
  <si>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</si>
  <si>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</si>
  <si>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</si>
  <si>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</si>
  <si>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</si>
  <si>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</si>
  <si>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</si>
  <si>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</si>
  <si>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</si>
  <si>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>Tax (expense) income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</si>
  <si>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</si>
  <si>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</si>
  <si>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</si>
  <si>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</si>
  <si>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</si>
  <si>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</si>
  <si>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</si>
  <si>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</si>
  <si>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</si>
  <si>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</si>
  <si>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</si>
  <si>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</si>
  <si>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</si>
  <si>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</si>
  <si>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</si>
  <si>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</si>
  <si>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</si>
  <si>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</si>
  <si>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</si>
  <si>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</si>
  <si>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</si>
  <si>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</si>
  <si>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</si>
  <si>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</si>
  <si>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</si>
  <si>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</si>
  <si>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</si>
  <si>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</si>
  <si>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</si>
  <si>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</si>
  <si>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</si>
  <si>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</si>
  <si>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</si>
  <si>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</si>
  <si>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</si>
  <si>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</si>
  <si>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</si>
  <si>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</si>
  <si>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</si>
  <si>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</si>
  <si>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</si>
  <si>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</si>
  <si>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</si>
  <si>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</si>
  <si>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</si>
  <si>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</si>
  <si>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</si>
  <si>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</si>
  <si>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</si>
  <si>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</si>
  <si>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</si>
  <si>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</si>
  <si>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</si>
  <si>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</si>
  <si>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</si>
  <si>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Cash flows from financing activities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</si>
  <si>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</si>
  <si>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</si>
  <si>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</si>
  <si>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</si>
  <si>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</si>
  <si>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</si>
  <si>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</si>
  <si>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Total items that will be reclassified subsequently</t>
  </si>
  <si>
    <t>Total items that will not be reclassified subsequently to</t>
  </si>
  <si>
    <t xml:space="preserve">   designated at FVOCI</t>
  </si>
  <si>
    <t>Restricted deposit at financial institution</t>
  </si>
  <si>
    <t>Share of profit of joint venture and associates</t>
  </si>
  <si>
    <t xml:space="preserve">Reversal of impairment loss of plant and equipment </t>
  </si>
  <si>
    <t>Increase in right-of-use assets</t>
  </si>
  <si>
    <t>Dividend income</t>
  </si>
  <si>
    <t>Acquisition in share capital of subsidiary</t>
  </si>
  <si>
    <t>Dividends received</t>
  </si>
  <si>
    <t xml:space="preserve">Dividends paid to owners of the Company </t>
  </si>
  <si>
    <t>Acquisition of other current financial assets</t>
  </si>
  <si>
    <t>Proceeds from sale of other current financial assets</t>
  </si>
  <si>
    <t>Net foreign exchange loss</t>
  </si>
  <si>
    <t>Bank overdrafts and short-term borrowings</t>
  </si>
  <si>
    <t>from financial institutions</t>
  </si>
  <si>
    <t>Proceeds from short-term borrowings from financial instituitions</t>
  </si>
  <si>
    <t>Profit (loss) attributable to:</t>
  </si>
  <si>
    <t xml:space="preserve">   subsequently to profit or loss</t>
  </si>
  <si>
    <t>Total comprehensive income (expense) for the period</t>
  </si>
  <si>
    <t>Total comprehensive income (expense) attributable to:</t>
  </si>
  <si>
    <t>Income tax relating to items that will not be reclassified</t>
  </si>
  <si>
    <t xml:space="preserve">Other comprehensive income (expense) for the period, </t>
  </si>
  <si>
    <t xml:space="preserve">   net of tax </t>
  </si>
  <si>
    <t>Acquisition of other non-current financial assets</t>
  </si>
  <si>
    <t>Net cash used in financing activities</t>
  </si>
  <si>
    <t>Losses on inventories devaluation</t>
  </si>
  <si>
    <t>Gain on disposal of intangible assets</t>
  </si>
  <si>
    <t>Proceeds from sale of intangible assets</t>
  </si>
  <si>
    <t>Acquisition of investments in associate</t>
  </si>
  <si>
    <t>Proceeds from sale of interest in joint venture</t>
  </si>
  <si>
    <t>Repayment of borrowings from financial instituitions</t>
  </si>
  <si>
    <t xml:space="preserve">Gain on sale of other current financial assets </t>
  </si>
  <si>
    <t>Gain (loss) on measurement of financial assets</t>
  </si>
  <si>
    <t xml:space="preserve">Loss on investments in equity instruments </t>
  </si>
  <si>
    <t>Unrealised (gain) loss on exchange</t>
  </si>
  <si>
    <t>Balance at 1 January 2025</t>
  </si>
  <si>
    <t>3, 10</t>
  </si>
  <si>
    <t>Proceeds from sale of other non-current financial assets</t>
  </si>
  <si>
    <t>(Income) tax relating to items that will be reclassified</t>
  </si>
  <si>
    <t>Other components</t>
  </si>
  <si>
    <t>of equity</t>
  </si>
  <si>
    <t>31 March</t>
  </si>
  <si>
    <t>Balance at 31 March 2025</t>
  </si>
  <si>
    <t>Balance at 1 January 2026</t>
  </si>
  <si>
    <t>Balance at 31 March 2026</t>
  </si>
  <si>
    <t>Transfers from property, plant and equipment to inventories</t>
  </si>
  <si>
    <t>Cash and cash equivalents at 31 March</t>
  </si>
  <si>
    <t>Three-month period ended 31 March 2025</t>
  </si>
  <si>
    <t>Three-month period ended 31 March 2026</t>
  </si>
  <si>
    <t>0-</t>
  </si>
  <si>
    <t>Net increase in cash and cash equivalents</t>
  </si>
  <si>
    <t xml:space="preserve">Net increase in cash and cash equivalents, </t>
  </si>
  <si>
    <t>Profit (loss) from operating activities</t>
  </si>
  <si>
    <t>Profit (loss) before income tax expense</t>
  </si>
  <si>
    <t>Profit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</si>
  <si>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</si>
  <si>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</si>
  <si>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Comprehensive income (expense) for the period</t>
  </si>
  <si>
    <t>Comprehensive expense for the period</t>
  </si>
  <si>
    <t xml:space="preserve">   Profit (loss)</t>
  </si>
  <si>
    <t xml:space="preserve">   Other comprehensive income </t>
  </si>
  <si>
    <t xml:space="preserve">   Other comprehensive income (expense)</t>
  </si>
  <si>
    <t xml:space="preserve">   Loss</t>
  </si>
  <si>
    <t xml:space="preserve">   Other comprehensive expense</t>
  </si>
  <si>
    <t>Total comprehensive expense for the period</t>
  </si>
  <si>
    <t xml:space="preserve">   Profit </t>
  </si>
  <si>
    <t>Gain on disposal of property, plant and equipment</t>
  </si>
  <si>
    <t xml:space="preserve">Net cash from (used in) operating activities </t>
  </si>
  <si>
    <t>Decrease in restricted deposit at financial institution</t>
  </si>
  <si>
    <t xml:space="preserve">Net cash from (used in) investing activities  </t>
  </si>
  <si>
    <t>Repayment bank overdrafts</t>
  </si>
  <si>
    <t xml:space="preserve">Unrealised (gain) loss on other current financial assets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</si>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</sst>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69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38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38" fontId="3" fillId="0" borderId="0" xfId="1" applyNumberFormat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38" fontId="13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38" fontId="15" fillId="0" borderId="0" xfId="1" applyNumberFormat="1" applyFont="1" applyFill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15" fillId="0" borderId="0" xfId="1" applyNumberFormat="1" applyFont="1" applyProtection="1">
      <protection locked="0"/>
    </xf>
    <xf numFmtId="164" fontId="15" fillId="0" borderId="0" xfId="1" applyNumberFormat="1" applyFont="1" applyFill="1" applyProtection="1">
      <protection locked="0"/>
    </xf>
    <xf numFmtId="0" fontId="15" fillId="0" borderId="0" xfId="0" quotePrefix="1" applyFont="1" applyAlignment="1" applyProtection="1">
      <alignment horizontal="left"/>
      <protection locked="0"/>
    </xf>
    <xf numFmtId="164" fontId="15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38" fontId="7" fillId="0" borderId="0" xfId="0" quotePrefix="1" applyNumberFormat="1" applyFont="1" applyAlignment="1" applyProtection="1">
      <alignment horizontal="center"/>
      <protection locked="0"/>
    </xf>
    <xf numFmtId="164" fontId="15" fillId="0" borderId="0" xfId="1" applyNumberFormat="1" applyFont="1" applyFill="1" applyAlignment="1" applyProtection="1">
      <alignment horizontal="center"/>
      <protection locked="0"/>
    </xf>
    <xf numFmtId="164" fontId="15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Protection="1">
      <protection locked="0"/>
    </xf>
    <xf numFmtId="164" fontId="3" fillId="0" borderId="0" xfId="1" applyNumberFormat="1" applyFont="1" applyFill="1" applyBorder="1" applyProtection="1">
      <protection locked="0"/>
    </xf>
    <xf numFmtId="38" fontId="7" fillId="0" borderId="0" xfId="0" applyNumberFormat="1" applyFont="1" applyProtection="1">
      <protection locked="0"/>
    </xf>
    <xf numFmtId="38" fontId="13" fillId="0" borderId="0" xfId="0" applyNumberFormat="1" applyFont="1" applyProtection="1">
      <protection locked="0"/>
    </xf>
    <xf numFmtId="49" fontId="15" fillId="0" borderId="0" xfId="0" quotePrefix="1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indent="1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3" fillId="0" borderId="2" xfId="1" applyNumberFormat="1" applyFont="1" applyBorder="1" applyProtection="1">
      <protection locked="0"/>
    </xf>
    <xf numFmtId="164" fontId="3" fillId="0" borderId="2" xfId="1" applyNumberFormat="1" applyFont="1" applyFill="1" applyBorder="1" applyProtection="1">
      <protection locked="0"/>
    </xf>
    <xf numFmtId="0" fontId="21" fillId="0" borderId="0" xfId="0" applyFont="1" applyAlignment="1" applyProtection="1">
      <alignment horizontal="left" indent="1"/>
      <protection locked="0"/>
    </xf>
    <xf numFmtId="0" fontId="7" fillId="0" borderId="0" xfId="0" applyFont="1" applyAlignment="1" applyProtection="1">
      <alignment wrapText="1"/>
      <protection locked="0"/>
    </xf>
    <xf numFmtId="164" fontId="15" fillId="0" borderId="4" xfId="1" applyNumberFormat="1" applyFont="1" applyBorder="1" applyProtection="1">
      <protection locked="0"/>
    </xf>
    <xf numFmtId="164" fontId="15" fillId="0" borderId="0" xfId="1" applyNumberFormat="1" applyFont="1" applyFill="1" applyBorder="1" applyProtection="1">
      <protection locked="0"/>
    </xf>
    <xf numFmtId="0" fontId="8" fillId="0" borderId="0" xfId="1" applyNumberFormat="1" applyFont="1" applyFill="1" applyAlignment="1" applyProtection="1">
      <alignment horizontal="left"/>
      <protection locked="0"/>
    </xf>
    <xf numFmtId="164" fontId="15" fillId="0" borderId="0" xfId="1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indent="2"/>
      <protection locked="0"/>
    </xf>
    <xf numFmtId="0" fontId="8" fillId="0" borderId="0" xfId="0" applyFont="1" applyAlignment="1" applyProtection="1">
      <alignment wrapText="1"/>
      <protection locked="0"/>
    </xf>
    <xf numFmtId="41" fontId="3" fillId="0" borderId="0" xfId="0" applyNumberFormat="1" applyFont="1" applyProtection="1">
      <protection locked="0"/>
    </xf>
    <xf numFmtId="41" fontId="3" fillId="0" borderId="0" xfId="1" applyNumberFormat="1" applyFont="1" applyFill="1" applyProtection="1">
      <protection locked="0"/>
    </xf>
    <xf numFmtId="43" fontId="15" fillId="0" borderId="0" xfId="1" applyFont="1" applyFill="1" applyProtection="1"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0" fontId="1" fillId="0" borderId="0" xfId="25" applyFont="1" applyAlignment="1" applyProtection="1">
      <alignment horizontal="left"/>
      <protection locked="0"/>
    </xf>
    <xf numFmtId="0" fontId="2" fillId="0" borderId="0" xfId="25" applyFont="1" applyProtection="1">
      <protection locked="0"/>
    </xf>
    <xf numFmtId="0" fontId="3" fillId="0" borderId="0" xfId="25" applyFont="1" applyProtection="1">
      <protection locked="0"/>
    </xf>
    <xf numFmtId="37" fontId="3" fillId="0" borderId="0" xfId="25" applyNumberFormat="1" applyFont="1" applyProtection="1">
      <protection locked="0"/>
    </xf>
    <xf numFmtId="0" fontId="0" fillId="0" borderId="0" xfId="0" applyProtection="1">
      <protection locked="0"/>
    </xf>
    <xf numFmtId="0" fontId="4" fillId="0" borderId="0" xfId="25" applyFont="1" applyAlignment="1" applyProtection="1">
      <alignment horizontal="left"/>
      <protection locked="0"/>
    </xf>
    <xf numFmtId="49" fontId="3" fillId="0" borderId="0" xfId="25" quotePrefix="1" applyNumberFormat="1" applyFont="1" applyAlignment="1" applyProtection="1">
      <alignment horizontal="left"/>
      <protection locked="0"/>
    </xf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3" fillId="0" borderId="0" xfId="25" applyFont="1" applyAlignment="1" applyProtection="1">
      <alignment horizontal="center" vertical="center"/>
      <protection locked="0"/>
    </xf>
    <xf numFmtId="0" fontId="7" fillId="0" borderId="0" xfId="25" applyFont="1" applyAlignment="1" applyProtection="1">
      <alignment horizontal="center"/>
      <protection locked="0"/>
    </xf>
    <xf numFmtId="0" fontId="2" fillId="0" borderId="0" xfId="25" applyFont="1" applyAlignment="1" applyProtection="1">
      <alignment horizontal="left"/>
      <protection locked="0"/>
    </xf>
    <xf numFmtId="37" fontId="15" fillId="0" borderId="0" xfId="25" applyNumberFormat="1" applyFont="1" applyProtection="1">
      <protection locked="0"/>
    </xf>
    <xf numFmtId="0" fontId="15" fillId="0" borderId="0" xfId="25" applyFont="1" applyProtection="1">
      <protection locked="0"/>
    </xf>
    <xf numFmtId="164" fontId="8" fillId="0" borderId="0" xfId="1" applyNumberFormat="1" applyFont="1" applyProtection="1">
      <protection locked="0"/>
    </xf>
    <xf numFmtId="164" fontId="15" fillId="0" borderId="3" xfId="1" applyNumberFormat="1" applyFont="1" applyBorder="1" applyProtection="1">
      <protection locked="0"/>
    </xf>
    <xf numFmtId="0" fontId="2" fillId="0" borderId="0" xfId="25" applyFont="1" applyAlignment="1" applyProtection="1">
      <alignment horizontal="center"/>
      <protection locked="0"/>
    </xf>
    <xf numFmtId="39" fontId="8" fillId="0" borderId="0" xfId="9" applyNumberFormat="1" applyFont="1" applyProtection="1">
      <protection locked="0"/>
    </xf>
    <xf numFmtId="41" fontId="3" fillId="0" borderId="0" xfId="25" applyNumberFormat="1" applyFont="1" applyProtection="1">
      <protection locked="0"/>
    </xf>
    <xf numFmtId="41" fontId="8" fillId="0" borderId="0" xfId="25" applyNumberFormat="1" applyFont="1" applyProtection="1">
      <protection locked="0"/>
    </xf>
    <xf numFmtId="39" fontId="15" fillId="0" borderId="0" xfId="9" applyNumberFormat="1" applyFont="1" applyProtection="1">
      <protection locked="0"/>
    </xf>
    <xf numFmtId="41" fontId="15" fillId="0" borderId="3" xfId="25" applyNumberFormat="1" applyFont="1" applyBorder="1" applyProtection="1">
      <protection locked="0"/>
    </xf>
    <xf numFmtId="43" fontId="15" fillId="0" borderId="3" xfId="1" applyFont="1" applyFill="1" applyBorder="1" applyProtection="1">
      <protection locked="0"/>
    </xf>
    <xf numFmtId="41" fontId="8" fillId="0" borderId="0" xfId="2" applyNumberFormat="1" applyFont="1" applyFill="1" applyProtection="1">
      <protection locked="0"/>
    </xf>
    <xf numFmtId="164" fontId="3" fillId="0" borderId="0" xfId="1" applyNumberFormat="1" applyFont="1" applyFill="1" applyProtection="1">
      <protection locked="0"/>
    </xf>
    <xf numFmtId="164" fontId="8" fillId="0" borderId="3" xfId="1" applyNumberFormat="1" applyFont="1" applyBorder="1" applyProtection="1">
      <protection locked="0"/>
    </xf>
    <xf numFmtId="43" fontId="3" fillId="0" borderId="0" xfId="1" applyFont="1" applyProtection="1">
      <protection locked="0"/>
    </xf>
    <xf numFmtId="43" fontId="8" fillId="0" borderId="0" xfId="1" applyFont="1" applyProtection="1">
      <protection locked="0"/>
    </xf>
    <xf numFmtId="164" fontId="8" fillId="0" borderId="0" xfId="1" applyNumberFormat="1" applyFont="1" applyFill="1" applyBorder="1" applyProtection="1">
      <protection locked="0"/>
    </xf>
    <xf numFmtId="164" fontId="8" fillId="0" borderId="3" xfId="1" applyNumberFormat="1" applyFont="1" applyFill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3" fillId="0" borderId="0" xfId="26" applyNumberFormat="1" applyFont="1" applyFill="1" applyBorder="1" applyProtection="1">
      <protection locked="0"/>
    </xf>
    <xf numFmtId="164" fontId="3" fillId="0" borderId="0" xfId="26" applyNumberFormat="1" applyFont="1" applyFill="1" applyProtection="1">
      <protection locked="0"/>
    </xf>
    <xf numFmtId="164" fontId="8" fillId="0" borderId="0" xfId="26" applyNumberFormat="1" applyFont="1" applyFill="1" applyProtection="1">
      <protection locked="0"/>
    </xf>
    <xf numFmtId="164" fontId="8" fillId="0" borderId="0" xfId="26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15" fillId="0" borderId="3" xfId="26" applyNumberFormat="1" applyFont="1" applyFill="1" applyBorder="1" applyAlignment="1" applyProtection="1">
      <alignment horizontal="center"/>
      <protection locked="0"/>
    </xf>
    <xf numFmtId="164" fontId="15" fillId="0" borderId="0" xfId="26" applyNumberFormat="1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15" fillId="0" borderId="2" xfId="26" applyNumberFormat="1" applyFont="1" applyFill="1" applyBorder="1" applyAlignment="1" applyProtection="1">
      <alignment horizontal="center"/>
      <protection locked="0"/>
    </xf>
    <xf numFmtId="164" fontId="15" fillId="0" borderId="0" xfId="26" applyNumberFormat="1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15" fillId="0" borderId="3" xfId="1" applyNumberFormat="1" applyFont="1" applyFill="1" applyBorder="1" applyAlignment="1" applyProtection="1">
      <alignment horizontal="center"/>
      <protection locked="0"/>
    </xf>
    <xf numFmtId="164" fontId="15" fillId="0" borderId="2" xfId="1" applyNumberFormat="1" applyFont="1" applyFill="1" applyBorder="1" applyAlignment="1" applyProtection="1">
      <alignment horizontal="center"/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43" fontId="8" fillId="0" borderId="3" xfId="1" applyFont="1" applyFill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39" fontId="3" fillId="0" borderId="0" xfId="25" applyNumberFormat="1" applyFont="1" applyProtection="1">
      <protection locked="0"/>
    </xf>
    <xf numFmtId="38" fontId="3" fillId="0" borderId="0" xfId="25" applyNumberFormat="1" applyFont="1" applyProtection="1">
      <protection locked="0"/>
    </xf>
    <xf numFmtId="38" fontId="2" fillId="0" borderId="0" xfId="25" applyNumberFormat="1" applyFont="1" applyProtection="1">
      <protection locked="0"/>
    </xf>
    <xf numFmtId="37" fontId="8" fillId="0" borderId="0" xfId="25" applyNumberFormat="1" applyFont="1" applyProtection="1">
      <protection locked="0"/>
    </xf>
    <xf numFmtId="43" fontId="8" fillId="0" borderId="0" xfId="2" applyFont="1" applyFill="1" applyProtection="1">
      <protection locked="0"/>
    </xf>
    <xf numFmtId="0" fontId="3" fillId="0" borderId="0" xfId="25" applyFont="1" applyAlignment="1" applyProtection="1">
      <alignment horizontal="left"/>
      <protection locked="0"/>
    </xf>
    <xf numFmtId="0" fontId="3" fillId="0" borderId="0" xfId="25" applyFont="1" applyAlignment="1" applyProtection="1">
      <alignment horizontal="center"/>
      <protection locked="0"/>
    </xf>
    <xf numFmtId="0" fontId="8" fillId="0" borderId="3" xfId="2" applyNumberFormat="1" applyFont="1" applyFill="1" applyBorder="1" applyAlignment="1" applyProtection="1">
      <alignment horizontal="center" wrapText="1"/>
      <protection locked="0"/>
    </xf>
    <xf numFmtId="0" fontId="15" fillId="0" borderId="0" xfId="25" applyFont="1" applyAlignment="1" applyProtection="1">
      <alignment horizontal="center" vertical="center"/>
      <protection locked="0"/>
    </xf>
    <xf numFmtId="0" fontId="8" fillId="0" borderId="0" xfId="25" applyFont="1" applyAlignment="1" applyProtection="1">
      <alignment horizontal="center" vertical="center"/>
      <protection locked="0"/>
    </xf>
    <xf numFmtId="0" fontId="8" fillId="0" borderId="0" xfId="25" applyFont="1" applyAlignment="1" applyProtection="1">
      <alignment vertical="center"/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5" applyFont="1" applyAlignment="1" applyProtection="1">
      <alignment vertical="center"/>
      <protection locked="0"/>
    </xf>
    <xf numFmtId="0" fontId="15" fillId="0" borderId="0" xfId="25" applyFont="1" applyAlignment="1" applyProtection="1">
      <alignment horizontal="center" vertical="center" wrapText="1"/>
      <protection locked="0"/>
    </xf>
    <xf numFmtId="0" fontId="15" fillId="0" borderId="0" xfId="9" applyFont="1" applyAlignment="1" applyProtection="1">
      <alignment horizontal="center" vertical="center"/>
      <protection locked="0"/>
    </xf>
    <xf numFmtId="49" fontId="8" fillId="0" borderId="0" xfId="25" quotePrefix="1" applyNumberFormat="1" applyFont="1" applyAlignment="1" applyProtection="1">
      <alignment horizontal="left"/>
      <protection locked="0"/>
    </xf>
    <xf numFmtId="0" fontId="7" fillId="0" borderId="0" xfId="2" applyNumberFormat="1" applyFont="1" applyFill="1" applyAlignment="1" applyProtection="1">
      <alignment horizontal="center"/>
      <protection locked="0"/>
    </xf>
    <xf numFmtId="0" fontId="15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25" applyFont="1" applyAlignment="1" applyProtection="1">
      <alignment horizontal="center" vertical="center"/>
      <protection locked="0"/>
    </xf>
    <xf numFmtId="41" fontId="3" fillId="0" borderId="0" xfId="2" applyNumberFormat="1" applyFont="1" applyFill="1" applyProtection="1">
      <protection locked="0"/>
    </xf>
    <xf numFmtId="0" fontId="7" fillId="0" borderId="0" xfId="25" quotePrefix="1" applyFont="1" applyAlignment="1" applyProtection="1">
      <alignment horizontal="center"/>
      <protection locked="0"/>
    </xf>
    <xf numFmtId="41" fontId="8" fillId="0" borderId="0" xfId="2" applyNumberFormat="1" applyFont="1" applyFill="1" applyAlignment="1" applyProtection="1">
      <alignment horizontal="center"/>
      <protection locked="0"/>
    </xf>
    <xf numFmtId="0" fontId="15" fillId="0" borderId="0" xfId="2" applyNumberFormat="1" applyFont="1" applyFill="1" applyAlignment="1" applyProtection="1">
      <protection locked="0"/>
    </xf>
    <xf numFmtId="43" fontId="8" fillId="0" borderId="0" xfId="1" applyFont="1" applyFill="1" applyProtection="1">
      <protection locked="0"/>
    </xf>
    <xf numFmtId="43" fontId="3" fillId="0" borderId="0" xfId="1" applyFont="1" applyFill="1" applyProtection="1">
      <protection locked="0"/>
    </xf>
    <xf numFmtId="43" fontId="8" fillId="0" borderId="0" xfId="1" applyFont="1" applyFill="1" applyAlignment="1" applyProtection="1">
      <alignment horizontal="center"/>
      <protection locked="0"/>
    </xf>
    <xf numFmtId="41" fontId="3" fillId="0" borderId="0" xfId="2" applyNumberFormat="1" applyFont="1" applyFill="1" applyAlignment="1" applyProtection="1">
      <alignment horizontal="center"/>
      <protection locked="0"/>
    </xf>
    <xf numFmtId="164" fontId="8" fillId="0" borderId="0" xfId="25" applyNumberFormat="1" applyFont="1" applyProtection="1">
      <protection locked="0"/>
    </xf>
    <xf numFmtId="0" fontId="3" fillId="0" borderId="0" xfId="11" applyFont="1" applyProtection="1">
      <protection locked="0"/>
    </xf>
    <xf numFmtId="0" fontId="2" fillId="0" borderId="0" xfId="11" applyFont="1" applyProtection="1">
      <protection locked="0"/>
    </xf>
    <xf numFmtId="41" fontId="8" fillId="0" borderId="0" xfId="2" quotePrefix="1" applyNumberFormat="1" applyFont="1" applyFill="1" applyAlignment="1" applyProtection="1">
      <alignment horizontal="center"/>
      <protection locked="0"/>
    </xf>
    <xf numFmtId="38" fontId="8" fillId="0" borderId="0" xfId="25" applyNumberFormat="1" applyFont="1" applyProtection="1">
      <protection locked="0"/>
    </xf>
    <xf numFmtId="43" fontId="15" fillId="0" borderId="0" xfId="2" applyFont="1" applyFill="1" applyProtection="1">
      <protection locked="0"/>
    </xf>
    <xf numFmtId="0" fontId="8" fillId="0" borderId="0" xfId="25" applyFont="1" applyAlignment="1" applyProtection="1">
      <alignment horizontal="center"/>
      <protection locked="0"/>
    </xf>
    <xf numFmtId="38" fontId="8" fillId="0" borderId="0" xfId="25" applyNumberFormat="1" applyFont="1" applyAlignment="1" applyProtection="1">
      <alignment horizontal="center"/>
      <protection locked="0"/>
    </xf>
    <xf numFmtId="38" fontId="15" fillId="0" borderId="0" xfId="25" applyNumberFormat="1" applyFont="1" applyAlignment="1" applyProtection="1">
      <alignment horizontal="center" vertical="center" wrapText="1"/>
      <protection locked="0"/>
    </xf>
    <xf numFmtId="43" fontId="8" fillId="0" borderId="0" xfId="2" applyFont="1" applyFill="1" applyAlignment="1" applyProtection="1">
      <alignment horizontal="center"/>
      <protection locked="0"/>
    </xf>
    <xf numFmtId="38" fontId="8" fillId="0" borderId="0" xfId="2" applyNumberFormat="1" applyFont="1" applyFill="1" applyAlignment="1" applyProtection="1">
      <alignment horizontal="center"/>
      <protection locked="0"/>
    </xf>
    <xf numFmtId="38" fontId="15" fillId="0" borderId="0" xfId="2" applyNumberFormat="1" applyFont="1" applyFill="1" applyAlignment="1" applyProtection="1">
      <alignment horizontal="center"/>
      <protection locked="0"/>
    </xf>
    <xf numFmtId="38" fontId="15" fillId="0" borderId="0" xfId="25" applyNumberFormat="1" applyFont="1" applyProtection="1">
      <protection locked="0"/>
    </xf>
    <xf numFmtId="0" fontId="15" fillId="0" borderId="0" xfId="9" applyFont="1" applyAlignment="1" applyProtection="1">
      <alignment horizontal="center"/>
      <protection locked="0"/>
    </xf>
    <xf numFmtId="37" fontId="15" fillId="0" borderId="0" xfId="2" applyNumberFormat="1" applyFont="1" applyFill="1" applyAlignment="1" applyProtection="1">
      <alignment horizontal="center"/>
      <protection locked="0"/>
    </xf>
    <xf numFmtId="38" fontId="7" fillId="0" borderId="0" xfId="2" applyNumberFormat="1" applyFont="1" applyFill="1" applyAlignment="1" applyProtection="1">
      <alignment horizontal="center"/>
      <protection locked="0"/>
    </xf>
    <xf numFmtId="37" fontId="8" fillId="0" borderId="0" xfId="2" applyNumberFormat="1" applyFont="1" applyFill="1" applyAlignment="1" applyProtection="1">
      <alignment horizontal="center"/>
      <protection locked="0"/>
    </xf>
    <xf numFmtId="37" fontId="15" fillId="0" borderId="0" xfId="25" applyNumberFormat="1" applyFont="1" applyAlignment="1" applyProtection="1">
      <alignment horizontal="center"/>
      <protection locked="0"/>
    </xf>
    <xf numFmtId="38" fontId="7" fillId="0" borderId="0" xfId="25" applyNumberFormat="1" applyFont="1" applyAlignment="1" applyProtection="1">
      <alignment horizontal="center"/>
      <protection locked="0"/>
    </xf>
    <xf numFmtId="41" fontId="15" fillId="0" borderId="0" xfId="25" applyNumberFormat="1" applyFont="1" applyAlignment="1" applyProtection="1">
      <alignment horizontal="center"/>
      <protection locked="0"/>
    </xf>
    <xf numFmtId="41" fontId="8" fillId="0" borderId="0" xfId="2" applyNumberFormat="1" applyFont="1" applyFill="1" applyAlignment="1" applyProtection="1">
      <alignment horizontal="right"/>
      <protection locked="0"/>
    </xf>
    <xf numFmtId="43" fontId="3" fillId="0" borderId="0" xfId="2" applyFont="1" applyFill="1" applyProtection="1">
      <protection locked="0"/>
    </xf>
    <xf numFmtId="37" fontId="7" fillId="0" borderId="0" xfId="25" applyNumberFormat="1" applyFont="1" applyProtection="1">
      <protection locked="0"/>
    </xf>
    <xf numFmtId="0" fontId="8" fillId="0" borderId="0" xfId="11" applyFont="1" applyProtection="1">
      <protection locked="0"/>
    </xf>
    <xf numFmtId="164" fontId="3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Alignment="1" applyProtection="1">
      <alignment horizontal="right"/>
      <protection locked="0"/>
    </xf>
    <xf numFmtId="0" fontId="18" fillId="0" borderId="0" xfId="25" applyFont="1" applyProtection="1">
      <protection locked="0"/>
    </xf>
    <xf numFmtId="43" fontId="8" fillId="0" borderId="0" xfId="2" applyFont="1" applyFill="1" applyAlignment="1" applyProtection="1">
      <alignment vertical="center"/>
      <protection locked="0"/>
    </xf>
    <xf numFmtId="43" fontId="11" fillId="0" borderId="0" xfId="2" applyFont="1" applyFill="1" applyAlignment="1" applyProtection="1">
      <alignment vertical="center"/>
      <protection locked="0"/>
    </xf>
    <xf numFmtId="0" fontId="7" fillId="0" borderId="0" xfId="25" applyFont="1" applyAlignment="1" applyProtection="1">
      <alignment horizontal="center" vertical="center" wrapText="1"/>
      <protection locked="0"/>
    </xf>
    <xf numFmtId="164" fontId="15" fillId="0" borderId="3" xfId="1" applyNumberFormat="1" applyFont="1" applyBorder="1" applyAlignment="1" applyProtection="1">
      <alignment horizontal="center"/>
      <protection locked="0"/>
    </xf>
    <xf numFmtId="164" fontId="8" fillId="0" borderId="2" xfId="1" applyNumberFormat="1" applyFont="1" applyFill="1" applyBorder="1" applyProtection="1">
      <protection locked="0"/>
    </xf>
    <xf numFmtId="164" fontId="15" fillId="0" borderId="2" xfId="1" applyNumberFormat="1" applyFont="1" applyBorder="1" applyAlignment="1" applyProtection="1">
      <alignment horizontal="center"/>
      <protection locked="0"/>
    </xf>
    <xf numFmtId="0" fontId="1" fillId="0" borderId="0" xfId="25" applyFont="1" applyAlignment="1" applyProtection="1">
      <alignment horizontal="center"/>
      <protection locked="0"/>
    </xf>
    <xf numFmtId="38" fontId="2" fillId="0" borderId="0" xfId="25" applyNumberFormat="1" applyFont="1" applyAlignment="1" applyProtection="1">
      <alignment horizontal="center"/>
      <protection locked="0"/>
    </xf>
    <xf numFmtId="0" fontId="4" fillId="0" borderId="0" xfId="25" applyFont="1" applyAlignment="1" applyProtection="1">
      <alignment horizontal="center"/>
      <protection locked="0"/>
    </xf>
    <xf numFmtId="0" fontId="15" fillId="0" borderId="0" xfId="25" applyFont="1" applyAlignment="1" applyProtection="1">
      <alignment horizontal="center"/>
      <protection locked="0"/>
    </xf>
    <xf numFmtId="0" fontId="8" fillId="0" borderId="0" xfId="25" applyFont="1" applyAlignment="1" applyProtection="1">
      <alignment horizontal="left"/>
      <protection locked="0"/>
    </xf>
    <xf numFmtId="0" fontId="15" fillId="0" borderId="0" xfId="25" applyFont="1" applyAlignment="1" applyProtection="1">
      <alignment horizontal="left"/>
      <protection locked="0"/>
    </xf>
    <xf numFmtId="43" fontId="15" fillId="0" borderId="0" xfId="1" applyFont="1" applyAlignment="1" applyProtection="1">
      <alignment horizontal="center"/>
      <protection locked="0"/>
    </xf>
    <xf numFmtId="0" fontId="8" fillId="0" borderId="0" xfId="17" applyFont="1" applyAlignment="1" applyProtection="1">
      <alignment wrapText="1"/>
      <protection locked="0"/>
    </xf>
    <xf numFmtId="0" fontId="8" fillId="0" borderId="0" xfId="17" applyFont="1" applyAlignment="1" applyProtection="1">
      <alignment horizontal="center" wrapText="1"/>
      <protection locked="0"/>
    </xf>
    <xf numFmtId="164" fontId="8" fillId="0" borderId="0" xfId="1" applyNumberFormat="1" applyFont="1" applyAlignment="1" applyProtection="1">
      <alignment horizontal="right"/>
      <protection locked="0"/>
    </xf>
    <xf numFmtId="164" fontId="8" fillId="0" borderId="0" xfId="1" applyNumberFormat="1" applyFont="1" applyAlignment="1" applyProtection="1">
      <alignment horizontal="center"/>
      <protection locked="0"/>
    </xf>
    <xf numFmtId="0" fontId="15" fillId="0" borderId="0" xfId="22" applyFont="1" applyAlignment="1" applyProtection="1">
      <alignment wrapText="1"/>
      <protection locked="0"/>
    </xf>
    <xf numFmtId="0" fontId="15" fillId="0" borderId="0" xfId="22" applyFont="1" applyAlignment="1" applyProtection="1">
      <alignment horizontal="center" wrapText="1"/>
      <protection locked="0"/>
    </xf>
    <xf numFmtId="0" fontId="8" fillId="0" borderId="0" xfId="22" applyFont="1" applyAlignment="1" applyProtection="1">
      <alignment wrapText="1"/>
      <protection locked="0"/>
    </xf>
    <xf numFmtId="0" fontId="8" fillId="0" borderId="0" xfId="22" applyFont="1" applyAlignment="1" applyProtection="1">
      <alignment horizontal="center" wrapText="1"/>
      <protection locked="0"/>
    </xf>
    <xf numFmtId="0" fontId="3" fillId="0" borderId="0" xfId="23" applyFont="1" applyAlignment="1" applyProtection="1">
      <alignment horizontal="center"/>
      <protection locked="0"/>
    </xf>
    <xf numFmtId="41" fontId="15" fillId="0" borderId="0" xfId="1" applyNumberFormat="1" applyFont="1" applyFill="1" applyAlignment="1" applyProtection="1">
      <alignment horizontal="center"/>
      <protection locked="0"/>
    </xf>
    <xf numFmtId="43" fontId="15" fillId="0" borderId="0" xfId="1" applyFont="1" applyFill="1" applyAlignment="1" applyProtection="1">
      <alignment horizontal="center"/>
      <protection locked="0"/>
    </xf>
    <xf numFmtId="0" fontId="3" fillId="0" borderId="0" xfId="24" applyFont="1" applyAlignment="1" applyProtection="1">
      <alignment horizontal="center"/>
      <protection locked="0"/>
    </xf>
    <xf numFmtId="164" fontId="3" fillId="0" borderId="3" xfId="26" applyNumberFormat="1" applyFont="1" applyFill="1" applyBorder="1" applyAlignment="1" applyProtection="1">
      <alignment horizontal="center"/>
    </xf>
    <xf numFmtId="41" fontId="8" fillId="0" borderId="0" xfId="2" applyNumberFormat="1" applyFont="1" applyFill="1" applyProtection="1"/>
    <xf numFmtId="41" fontId="3" fillId="0" borderId="0" xfId="2" applyNumberFormat="1" applyFont="1" applyFill="1" applyProtection="1"/>
    <xf numFmtId="43" fontId="3" fillId="0" borderId="1" xfId="1" applyFont="1" applyFill="1" applyBorder="1" applyAlignment="1" applyProtection="1">
      <alignment horizontal="center"/>
    </xf>
    <xf numFmtId="164" fontId="3" fillId="0" borderId="0" xfId="1" applyNumberFormat="1" applyFont="1" applyFill="1" applyBorder="1" applyProtection="1"/>
    <xf numFmtId="164" fontId="8" fillId="0" borderId="0" xfId="1" applyNumberFormat="1" applyFont="1" applyFill="1" applyBorder="1" applyProtection="1"/>
    <xf numFmtId="43" fontId="3" fillId="0" borderId="4" xfId="1" applyFont="1" applyBorder="1" applyProtection="1"/>
    <xf numFmtId="164" fontId="3" fillId="0" borderId="5" xfId="1" applyNumberFormat="1" applyFont="1" applyFill="1" applyBorder="1" applyProtection="1"/>
    <xf numFmtId="164" fontId="3" fillId="0" borderId="0" xfId="1" applyNumberFormat="1" applyFont="1" applyFill="1" applyProtection="1"/>
    <xf numFmtId="164" fontId="3" fillId="0" borderId="0" xfId="1" applyNumberFormat="1" applyFont="1" applyProtection="1"/>
    <xf numFmtId="164" fontId="3" fillId="0" borderId="2" xfId="1" applyNumberFormat="1" applyFont="1" applyBorder="1" applyProtection="1"/>
    <xf numFmtId="164" fontId="3" fillId="0" borderId="3" xfId="1" applyNumberFormat="1" applyFont="1" applyFill="1" applyBorder="1" applyProtection="1"/>
    <xf numFmtId="164" fontId="3" fillId="0" borderId="4" xfId="1" applyNumberFormat="1" applyFont="1" applyBorder="1" applyProtection="1"/>
    <xf numFmtId="164" fontId="3" fillId="0" borderId="4" xfId="1" applyNumberFormat="1" applyFont="1" applyFill="1" applyBorder="1" applyProtection="1"/>
    <xf numFmtId="164" fontId="3" fillId="0" borderId="1" xfId="1" applyNumberFormat="1" applyFont="1" applyFill="1" applyBorder="1" applyProtection="1"/>
    <xf numFmtId="164" fontId="3" fillId="0" borderId="1" xfId="1" applyNumberFormat="1" applyFont="1" applyBorder="1" applyProtection="1"/>
    <xf numFmtId="164" fontId="8" fillId="0" borderId="0" xfId="25" applyNumberFormat="1" applyFont="1" applyAlignment="1" applyProtection="1">
      <alignment horizontal="center"/>
      <protection locked="0"/>
    </xf>
    <xf numFmtId="164" fontId="15" fillId="0" borderId="0" xfId="25" applyNumberFormat="1" applyFont="1" applyAlignment="1" applyProtection="1">
      <alignment horizontal="center"/>
      <protection locked="0"/>
    </xf>
    <xf numFmtId="164" fontId="3" fillId="0" borderId="3" xfId="1" applyNumberFormat="1" applyFont="1" applyBorder="1" applyProtection="1"/>
    <xf numFmtId="41" fontId="3" fillId="0" borderId="1" xfId="2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41" fontId="3" fillId="0" borderId="3" xfId="1" applyNumberFormat="1" applyFont="1" applyFill="1" applyBorder="1" applyProtection="1"/>
    <xf numFmtId="43" fontId="3" fillId="0" borderId="3" xfId="1" applyFont="1" applyFill="1" applyBorder="1" applyProtection="1"/>
    <xf numFmtId="164" fontId="3" fillId="0" borderId="1" xfId="1" applyNumberFormat="1" applyFont="1" applyFill="1" applyBorder="1" applyAlignment="1" applyProtection="1">
      <alignment horizontal="center"/>
    </xf>
    <xf numFmtId="164" fontId="8" fillId="0" borderId="0" xfId="1" applyNumberFormat="1" applyFont="1" applyFill="1" applyProtection="1"/>
    <xf numFmtId="41" fontId="3" fillId="0" borderId="4" xfId="2" applyNumberFormat="1" applyFont="1" applyFill="1" applyBorder="1" applyAlignment="1" applyProtection="1">
      <alignment horizontal="center"/>
    </xf>
    <xf numFmtId="164" fontId="8" fillId="0" borderId="0" xfId="1" applyNumberFormat="1" applyFont="1" applyFill="1" applyAlignment="1" applyProtection="1">
      <alignment horizontal="center"/>
    </xf>
    <xf numFmtId="164" fontId="15" fillId="0" borderId="3" xfId="1" applyNumberFormat="1" applyFont="1" applyBorder="1" applyAlignment="1" applyProtection="1">
      <alignment horizontal="center"/>
    </xf>
    <xf numFmtId="164" fontId="15" fillId="0" borderId="0" xfId="1" applyNumberFormat="1" applyFont="1" applyAlignment="1" applyProtection="1">
      <alignment horizontal="center"/>
    </xf>
    <xf numFmtId="164" fontId="16" fillId="0" borderId="0" xfId="1" applyNumberFormat="1" applyFont="1" applyAlignment="1" applyProtection="1">
      <alignment horizontal="center"/>
    </xf>
    <xf numFmtId="164" fontId="15" fillId="0" borderId="0" xfId="1" applyNumberFormat="1" applyFont="1" applyFill="1" applyAlignment="1" applyProtection="1">
      <alignment horizontal="left" indent="1"/>
    </xf>
    <xf numFmtId="164" fontId="8" fillId="0" borderId="0" xfId="1" applyNumberFormat="1" applyFont="1" applyAlignment="1" applyProtection="1">
      <alignment horizontal="right"/>
    </xf>
    <xf numFmtId="43" fontId="0" fillId="0" borderId="0" xfId="1" applyFont="1" applyProtection="1">
      <protection locked="0"/>
    </xf>
    <xf numFmtId="49" fontId="7" fillId="0" borderId="0" xfId="9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37" fontId="3" fillId="0" borderId="0" xfId="25" applyNumberFormat="1" applyFont="1" applyAlignment="1" applyProtection="1">
      <alignment horizontal="center" vertical="center"/>
      <protection locked="0"/>
    </xf>
    <xf numFmtId="0" fontId="3" fillId="0" borderId="0" xfId="25" applyFont="1" applyAlignment="1" applyProtection="1">
      <alignment horizontal="center" vertical="center"/>
      <protection locked="0"/>
    </xf>
    <xf numFmtId="49" fontId="15" fillId="0" borderId="0" xfId="25" applyNumberFormat="1" applyFont="1" applyAlignment="1" applyProtection="1">
      <alignment horizontal="center" vertical="center" wrapText="1"/>
      <protection locked="0"/>
    </xf>
    <xf numFmtId="49" fontId="8" fillId="0" borderId="0" xfId="25" applyNumberFormat="1" applyFont="1" applyAlignment="1" applyProtection="1">
      <alignment horizontal="center" vertical="center" wrapText="1"/>
      <protection locked="0"/>
    </xf>
    <xf numFmtId="16" fontId="15" fillId="0" borderId="0" xfId="25" quotePrefix="1" applyNumberFormat="1" applyFont="1" applyAlignment="1" applyProtection="1">
      <alignment horizontal="center" vertical="center" wrapText="1"/>
      <protection locked="0"/>
    </xf>
    <xf numFmtId="49" fontId="7" fillId="0" borderId="0" xfId="25" applyNumberFormat="1" applyFont="1" applyAlignment="1" applyProtection="1">
      <alignment horizontal="center"/>
      <protection locked="0"/>
    </xf>
    <xf numFmtId="0" fontId="3" fillId="0" borderId="0" xfId="25" applyFont="1" applyAlignment="1" applyProtection="1">
      <alignment horizontal="center"/>
      <protection locked="0"/>
    </xf>
    <xf numFmtId="0" fontId="8" fillId="0" borderId="3" xfId="2" applyNumberFormat="1" applyFont="1" applyFill="1" applyBorder="1" applyAlignment="1" applyProtection="1">
      <alignment horizontal="center"/>
      <protection locked="0"/>
    </xf>
    <xf numFmtId="0" fontId="15" fillId="0" borderId="0" xfId="25" applyFont="1" applyAlignment="1" applyProtection="1">
      <alignment horizontal="center" vertical="center"/>
      <protection locked="0"/>
    </xf>
    <xf numFmtId="0" fontId="7" fillId="0" borderId="0" xfId="2" quotePrefix="1" applyNumberFormat="1" applyFont="1" applyFill="1" applyAlignment="1" applyProtection="1">
      <alignment horizontal="center"/>
      <protection locked="0"/>
    </xf>
    <xf numFmtId="43" fontId="8" fillId="0" borderId="3" xfId="2" applyFont="1" applyFill="1" applyBorder="1" applyAlignment="1" applyProtection="1">
      <alignment horizontal="center"/>
      <protection locked="0"/>
    </xf>
    <xf numFmtId="38" fontId="7" fillId="0" borderId="0" xfId="2" quotePrefix="1" applyNumberFormat="1" applyFont="1" applyFill="1" applyAlignment="1" applyProtection="1">
      <alignment horizontal="center"/>
      <protection locked="0"/>
    </xf>
    <xf numFmtId="0" fontId="1" fillId="0" borderId="0" xfId="25" applyFont="1" applyAlignment="1" applyProtection="1">
      <alignment horizontal="left"/>
      <protection locked="0"/>
    </xf>
    <xf numFmtId="0" fontId="3" fillId="0" borderId="0" xfId="25" applyFont="1" applyAlignment="1" applyProtection="1">
      <protection locked="0"/>
    </xf>
    <xf numFmtId="37" fontId="3" fillId="0" borderId="0" xfId="25" applyNumberFormat="1" applyFont="1" applyAlignment="1" applyProtection="1">
      <protection locked="0"/>
    </xf>
    <xf numFmtId="0" fontId="22" fillId="0" borderId="0" xfId="25" applyFont="1" applyAlignment="1" applyProtection="1">
      <protection locked="0"/>
    </xf>
    <xf numFmtId="0" fontId="15" fillId="0" borderId="0" xfId="25" applyFont="1" applyAlignment="1" applyProtection="1">
      <protection locked="0"/>
    </xf>
    <xf numFmtId="37" fontId="8" fillId="0" borderId="0" xfId="25" applyNumberFormat="1" applyFont="1" applyAlignment="1" applyProtection="1">
      <protection locked="0"/>
    </xf>
    <xf numFmtId="0" fontId="8" fillId="0" borderId="0" xfId="25" applyFont="1" applyAlignment="1" applyProtection="1">
      <protection locked="0"/>
    </xf>
    <xf numFmtId="37" fontId="3" fillId="0" borderId="0" xfId="25" applyNumberFormat="1" applyFont="1" applyAlignment="1" applyProtection="1">
      <alignment horizontal="center"/>
      <protection locked="0"/>
    </xf>
    <xf numFmtId="49" fontId="15" fillId="0" borderId="0" xfId="25" applyNumberFormat="1" applyFont="1" applyAlignment="1" applyProtection="1">
      <alignment horizontal="center" wrapText="1"/>
      <protection locked="0"/>
    </xf>
    <xf numFmtId="49" fontId="8" fillId="0" borderId="0" xfId="25" applyNumberFormat="1" applyFont="1" applyAlignment="1" applyProtection="1">
      <alignment horizontal="center" wrapText="1"/>
      <protection locked="0"/>
    </xf>
    <xf numFmtId="16" fontId="15" fillId="0" borderId="0" xfId="25" quotePrefix="1" applyNumberFormat="1" applyFont="1" applyAlignment="1" applyProtection="1">
      <alignment horizontal="center" wrapText="1"/>
      <protection locked="0"/>
    </xf>
    <xf numFmtId="0" fontId="2" fillId="0" borderId="0" xfId="25" applyFont="1" applyAlignment="1" applyProtection="1">
      <protection locked="0"/>
    </xf>
    <xf numFmtId="164" fontId="8" fillId="0" borderId="0" xfId="1" applyNumberFormat="1" applyFont="1" applyAlignment="1" applyProtection="1"/>
    <xf numFmtId="164" fontId="8" fillId="0" borderId="0" xfId="1" applyNumberFormat="1" applyFont="1" applyAlignment="1" applyProtection="1">
      <protection locked="0"/>
    </xf>
    <xf numFmtId="164" fontId="15" fillId="0" borderId="0" xfId="1" applyNumberFormat="1" applyFont="1" applyAlignment="1" applyProtection="1">
      <protection locked="0"/>
    </xf>
    <xf numFmtId="0" fontId="7" fillId="0" borderId="0" xfId="25" applyFont="1" applyAlignment="1" applyProtection="1">
      <protection locked="0"/>
    </xf>
    <xf numFmtId="43" fontId="15" fillId="0" borderId="0" xfId="1" applyFont="1" applyAlignment="1" applyProtection="1">
      <protection locked="0"/>
    </xf>
    <xf numFmtId="43" fontId="22" fillId="0" borderId="0" xfId="1" applyFont="1" applyAlignme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39" fontId="15" fillId="0" borderId="0" xfId="9" applyNumberFormat="1" applyFont="1" applyAlignment="1" applyProtection="1">
      <protection locked="0"/>
    </xf>
    <xf numFmtId="41" fontId="8" fillId="0" borderId="0" xfId="25" applyNumberFormat="1" applyFont="1" applyAlignment="1" applyProtection="1">
      <protection locked="0"/>
    </xf>
    <xf numFmtId="41" fontId="15" fillId="0" borderId="0" xfId="25" applyNumberFormat="1" applyFont="1" applyAlignment="1" applyProtection="1">
      <protection locked="0"/>
    </xf>
    <xf numFmtId="164" fontId="15" fillId="0" borderId="3" xfId="1" applyNumberFormat="1" applyFont="1" applyBorder="1" applyAlignment="1" applyProtection="1">
      <protection locked="0"/>
    </xf>
    <xf numFmtId="0" fontId="3" fillId="0" borderId="0" xfId="23" applyFont="1" applyAlignment="1" applyProtection="1">
      <protection locked="0"/>
    </xf>
    <xf numFmtId="164" fontId="3" fillId="0" borderId="1" xfId="1" applyNumberFormat="1" applyFont="1" applyBorder="1" applyAlignment="1" applyProtection="1"/>
    <xf numFmtId="164" fontId="3" fillId="0" borderId="0" xfId="1" applyNumberFormat="1" applyFont="1" applyAlignment="1" applyProtection="1">
      <protection locked="0"/>
    </xf>
    <xf numFmtId="43" fontId="8" fillId="0" borderId="0" xfId="1" applyFont="1" applyAlignment="1" applyProtection="1">
      <protection locked="0"/>
    </xf>
    <xf numFmtId="41" fontId="8" fillId="0" borderId="0" xfId="1" applyNumberFormat="1" applyFont="1" applyFill="1" applyAlignment="1" applyProtection="1">
      <protection locked="0"/>
    </xf>
    <xf numFmtId="164" fontId="15" fillId="0" borderId="0" xfId="25" applyNumberFormat="1" applyFont="1" applyAlignment="1" applyProtection="1">
      <protection locked="0"/>
    </xf>
    <xf numFmtId="164" fontId="8" fillId="0" borderId="0" xfId="25" applyNumberFormat="1" applyFont="1" applyAlignment="1" applyProtection="1">
      <protection locked="0"/>
    </xf>
    <xf numFmtId="0" fontId="3" fillId="0" borderId="0" xfId="24" applyFont="1" applyAlignment="1" applyProtection="1">
      <protection locked="0"/>
    </xf>
    <xf numFmtId="41" fontId="3" fillId="0" borderId="1" xfId="25" applyNumberFormat="1" applyFont="1" applyBorder="1" applyAlignment="1"/>
    <xf numFmtId="41" fontId="3" fillId="0" borderId="0" xfId="25" applyNumberFormat="1" applyFont="1" applyAlignment="1" applyProtection="1">
      <protection locked="0"/>
    </xf>
    <xf numFmtId="39" fontId="8" fillId="0" borderId="0" xfId="9" applyNumberFormat="1" applyFont="1" applyAlignment="1" applyProtection="1">
      <protection locked="0"/>
    </xf>
    <xf numFmtId="164" fontId="8" fillId="0" borderId="3" xfId="1" applyNumberFormat="1" applyFont="1" applyFill="1" applyBorder="1" applyAlignment="1" applyProtection="1">
      <protection locked="0"/>
    </xf>
    <xf numFmtId="164" fontId="3" fillId="0" borderId="0" xfId="1" applyNumberFormat="1" applyFont="1" applyAlignment="1" applyProtection="1"/>
    <xf numFmtId="164" fontId="15" fillId="0" borderId="0" xfId="1" applyNumberFormat="1" applyFont="1" applyAlignment="1" applyProtection="1"/>
    <xf numFmtId="164" fontId="3" fillId="0" borderId="5" xfId="1" applyNumberFormat="1" applyFont="1" applyBorder="1" applyAlignment="1" applyProtection="1"/>
    <xf numFmtId="164" fontId="22" fillId="0" borderId="0" xfId="25" applyNumberFormat="1" applyFont="1" applyAlignment="1" applyProtection="1">
      <protection locked="0"/>
    </xf>
    <xf numFmtId="0" fontId="15" fillId="0" borderId="0" xfId="25" applyFont="1" applyAlignment="1"/>
    <xf numFmtId="41" fontId="15" fillId="0" borderId="0" xfId="1" applyNumberFormat="1" applyFont="1" applyFill="1" applyAlignment="1" applyProtection="1">
      <protection locked="0"/>
    </xf>
  </cellXfs>
  <cellStyles count="28">
    <cellStyle name="Comma" xfId="1" builtinId="3"/>
    <cellStyle name="Comma 2" xfId="2" xr:uid="{00000000-0005-0000-0000-000001000000}"/>
    <cellStyle name="Comma 3" xfId="26" xr:uid="{B7CB9D29-5310-43B7-8CB7-EE1D066D49E3}"/>
    <cellStyle name="Comma 4 30" xfId="3" xr:uid="{00000000-0005-0000-0000-000002000000}"/>
    <cellStyle name="Comma 8" xfId="27" xr:uid="{A0889C0C-0F42-4A34-89AB-725E477D84F7}"/>
    <cellStyle name="Normal" xfId="0" builtinId="0"/>
    <cellStyle name="Normal 15" xfId="4" xr:uid="{00000000-0005-0000-0000-000004000000}"/>
    <cellStyle name="Normal 16" xfId="5" xr:uid="{00000000-0005-0000-0000-000005000000}"/>
    <cellStyle name="Normal 17" xfId="6" xr:uid="{00000000-0005-0000-0000-000006000000}"/>
    <cellStyle name="Normal 18" xfId="7" xr:uid="{00000000-0005-0000-0000-000007000000}"/>
    <cellStyle name="Normal 19" xfId="8" xr:uid="{00000000-0005-0000-0000-000008000000}"/>
    <cellStyle name="Normal 2" xfId="9" xr:uid="{00000000-0005-0000-0000-000009000000}"/>
    <cellStyle name="Normal 2 15" xfId="10" xr:uid="{00000000-0005-0000-0000-00000A000000}"/>
    <cellStyle name="Normal 2 2" xfId="11" xr:uid="{00000000-0005-0000-0000-00000B000000}"/>
    <cellStyle name="Normal 2 3" xfId="25" xr:uid="{C84D465A-0F83-432C-9874-4458A9426468}"/>
    <cellStyle name="Normal 20" xfId="12" xr:uid="{00000000-0005-0000-0000-00000C000000}"/>
    <cellStyle name="Normal 21" xfId="13" xr:uid="{00000000-0005-0000-0000-00000D000000}"/>
    <cellStyle name="Normal 34" xfId="14" xr:uid="{00000000-0005-0000-0000-00000E000000}"/>
    <cellStyle name="Normal 35" xfId="15" xr:uid="{00000000-0005-0000-0000-00000F000000}"/>
    <cellStyle name="Normal 36" xfId="16" xr:uid="{00000000-0005-0000-0000-000010000000}"/>
    <cellStyle name="Normal 4" xfId="17" xr:uid="{00000000-0005-0000-0000-000011000000}"/>
    <cellStyle name="Normal 40" xfId="18" xr:uid="{00000000-0005-0000-0000-000012000000}"/>
    <cellStyle name="Normal 41" xfId="19" xr:uid="{00000000-0005-0000-0000-000013000000}"/>
    <cellStyle name="Normal 43" xfId="20" xr:uid="{00000000-0005-0000-0000-000014000000}"/>
    <cellStyle name="Normal 44" xfId="21" xr:uid="{00000000-0005-0000-0000-000015000000}"/>
    <cellStyle name="Normal 5" xfId="22" xr:uid="{00000000-0005-0000-0000-000016000000}"/>
    <cellStyle name="Normal 6" xfId="23" xr:uid="{00000000-0005-0000-0000-000017000000}"/>
    <cellStyle name="Normal 7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opLeftCell="A80" zoomScale="60" zoomScaleNormal="60" zoomScaleSheetLayoutView="100" workbookViewId="0">
      <selection activeCell="D72" sqref="D72"/>
    </sheetView>
  </sheetViews>
  <sheetFormatPr defaultColWidth="9.1796875" defaultRowHeight="14" x14ac:dyDescent="0.3"/>
  <cols>
    <col min="1" max="1" width="46.453125" style="12" customWidth="1"/>
    <col min="2" max="2" width="7.81640625" style="14" customWidth="1"/>
    <col min="3" max="3" width="0.81640625" style="12" customWidth="1"/>
    <col min="4" max="4" width="13.54296875" style="11" customWidth="1"/>
    <col min="5" max="5" width="1.1796875" style="12" customWidth="1"/>
    <col min="6" max="6" width="13.54296875" style="11" customWidth="1"/>
    <col min="7" max="7" width="1.1796875" style="11" customWidth="1"/>
    <col min="8" max="8" width="13.54296875" style="13" customWidth="1"/>
    <col min="9" max="9" width="1.1796875" style="12" customWidth="1"/>
    <col min="10" max="10" width="13.54296875" style="13" customWidth="1"/>
    <col min="11" max="11" width="5" style="12" bestFit="1" customWidth="1"/>
    <col min="12" max="16384" width="9.1796875" style="12"/>
  </cols>
  <sheetData>
    <row r="1" spans="1:10" s="3" customFormat="1" ht="20.25" customHeight="1" x14ac:dyDescent="0.35">
      <c r="A1" s="1" t="s">
        <v>0</v>
      </c>
      <c r="B1" s="2"/>
      <c r="D1" s="4"/>
      <c r="F1" s="4"/>
      <c r="G1" s="4"/>
      <c r="H1" s="5"/>
      <c r="J1" s="5"/>
    </row>
    <row r="2" spans="1:10" s="8" customFormat="1" ht="20.25" customHeight="1" x14ac:dyDescent="0.35">
      <c r="A2" s="6" t="s">
        <v>1</v>
      </c>
      <c r="B2" s="7"/>
      <c r="D2" s="4"/>
      <c r="E2" s="3"/>
      <c r="F2" s="4"/>
      <c r="G2" s="4"/>
      <c r="H2" s="5"/>
      <c r="I2" s="3"/>
      <c r="J2" s="5"/>
    </row>
    <row r="3" spans="1:10" s="10" customFormat="1" ht="20.25" customHeight="1" x14ac:dyDescent="0.35">
      <c r="A3" s="6"/>
      <c r="B3" s="9"/>
      <c r="D3" s="11"/>
      <c r="E3" s="12"/>
      <c r="F3" s="11"/>
      <c r="G3" s="11"/>
      <c r="H3" s="13"/>
      <c r="I3" s="12"/>
      <c r="J3" s="13"/>
    </row>
    <row r="4" spans="1:10" s="10" customFormat="1" ht="20.25" customHeight="1" x14ac:dyDescent="0.35">
      <c r="A4" s="6"/>
      <c r="B4" s="9"/>
      <c r="D4" s="11"/>
      <c r="E4" s="12"/>
      <c r="F4" s="11"/>
      <c r="G4" s="11"/>
      <c r="H4" s="13"/>
      <c r="I4" s="12"/>
      <c r="J4" s="13"/>
    </row>
    <row r="5" spans="1:10" ht="20.25" customHeight="1" x14ac:dyDescent="0.3">
      <c r="D5" s="214" t="s">
        <v>2</v>
      </c>
      <c r="E5" s="214"/>
      <c r="F5" s="214"/>
      <c r="G5" s="15"/>
      <c r="H5" s="215" t="s">
        <v>3</v>
      </c>
      <c r="I5" s="215"/>
      <c r="J5" s="215"/>
    </row>
    <row r="6" spans="1:10" ht="20.25" customHeight="1" x14ac:dyDescent="0.3">
      <c r="D6" s="214" t="s">
        <v>4</v>
      </c>
      <c r="E6" s="214"/>
      <c r="F6" s="214"/>
      <c r="G6" s="15"/>
      <c r="H6" s="215" t="s">
        <v>4</v>
      </c>
      <c r="I6" s="215"/>
      <c r="J6" s="215"/>
    </row>
    <row r="7" spans="1:10" ht="20.25" customHeight="1" x14ac:dyDescent="0.3">
      <c r="D7" s="16" t="s">
        <v>183</v>
      </c>
      <c r="E7" s="16"/>
      <c r="F7" s="16" t="s">
        <v>5</v>
      </c>
      <c r="G7" s="15"/>
      <c r="H7" s="16" t="s">
        <v>183</v>
      </c>
      <c r="I7" s="16"/>
      <c r="J7" s="16" t="s">
        <v>5</v>
      </c>
    </row>
    <row r="8" spans="1:10" ht="20.25" customHeight="1" x14ac:dyDescent="0.3">
      <c r="A8" s="8" t="s">
        <v>6</v>
      </c>
      <c r="B8" s="14" t="s">
        <v>7</v>
      </c>
      <c r="D8" s="17">
        <v>2026</v>
      </c>
      <c r="E8" s="16"/>
      <c r="F8" s="17">
        <v>2025</v>
      </c>
      <c r="G8" s="18"/>
      <c r="H8" s="17">
        <v>2026</v>
      </c>
      <c r="I8" s="16"/>
      <c r="J8" s="17">
        <v>2025</v>
      </c>
    </row>
    <row r="9" spans="1:10" ht="20.25" customHeight="1" x14ac:dyDescent="0.3">
      <c r="D9" s="16" t="s">
        <v>8</v>
      </c>
      <c r="E9" s="16"/>
      <c r="F9" s="16"/>
      <c r="G9" s="18"/>
      <c r="H9" s="16" t="s">
        <v>8</v>
      </c>
      <c r="I9" s="16"/>
      <c r="J9" s="16"/>
    </row>
    <row r="10" spans="1:10" ht="20.25" customHeight="1" x14ac:dyDescent="0.3">
      <c r="A10" s="3"/>
      <c r="D10" s="213" t="s">
        <v>9</v>
      </c>
      <c r="E10" s="213"/>
      <c r="F10" s="213"/>
      <c r="G10" s="213"/>
      <c r="H10" s="213"/>
      <c r="I10" s="213"/>
      <c r="J10" s="213"/>
    </row>
    <row r="11" spans="1:10" ht="20.25" customHeight="1" x14ac:dyDescent="0.3">
      <c r="A11" s="19" t="s">
        <v>10</v>
      </c>
    </row>
    <row r="12" spans="1:10" ht="20.25" customHeight="1" x14ac:dyDescent="0.3">
      <c r="A12" s="12" t="s">
        <v>11</v>
      </c>
      <c r="D12" s="20">
        <v>1486411</v>
      </c>
      <c r="E12" s="20"/>
      <c r="F12" s="20">
        <v>1260266</v>
      </c>
      <c r="G12" s="20"/>
      <c r="H12" s="21">
        <v>102822</v>
      </c>
      <c r="I12" s="20"/>
      <c r="J12" s="21">
        <v>102343</v>
      </c>
    </row>
    <row r="13" spans="1:10" ht="20.25" customHeight="1" x14ac:dyDescent="0.3">
      <c r="A13" s="22" t="s">
        <v>13</v>
      </c>
      <c r="B13" s="14">
        <v>3</v>
      </c>
      <c r="D13" s="20">
        <v>1284030</v>
      </c>
      <c r="E13" s="20"/>
      <c r="F13" s="20">
        <v>1092802</v>
      </c>
      <c r="G13" s="20"/>
      <c r="H13" s="23">
        <v>0</v>
      </c>
      <c r="I13" s="20"/>
      <c r="J13" s="23">
        <v>0</v>
      </c>
    </row>
    <row r="14" spans="1:10" ht="20.25" customHeight="1" x14ac:dyDescent="0.3">
      <c r="A14" s="24" t="s">
        <v>14</v>
      </c>
      <c r="B14" s="25">
        <v>3</v>
      </c>
      <c r="D14" s="20">
        <v>111402</v>
      </c>
      <c r="E14" s="20"/>
      <c r="F14" s="20">
        <v>140058</v>
      </c>
      <c r="G14" s="20"/>
      <c r="H14" s="21">
        <v>205594</v>
      </c>
      <c r="I14" s="20"/>
      <c r="J14" s="21">
        <v>156652</v>
      </c>
    </row>
    <row r="15" spans="1:10" ht="20.25" customHeight="1" x14ac:dyDescent="0.3">
      <c r="A15" s="24" t="s">
        <v>15</v>
      </c>
      <c r="B15" s="25">
        <v>3</v>
      </c>
      <c r="D15" s="20">
        <v>8000</v>
      </c>
      <c r="E15" s="20"/>
      <c r="F15" s="26">
        <v>11000</v>
      </c>
      <c r="G15" s="26"/>
      <c r="H15" s="21">
        <v>127500</v>
      </c>
      <c r="I15" s="20"/>
      <c r="J15" s="21">
        <v>131000</v>
      </c>
    </row>
    <row r="16" spans="1:10" ht="20.25" customHeight="1" x14ac:dyDescent="0.3">
      <c r="A16" s="22" t="s">
        <v>16</v>
      </c>
      <c r="B16" s="25"/>
      <c r="C16" s="17"/>
      <c r="D16" s="26">
        <v>612484</v>
      </c>
      <c r="E16" s="27"/>
      <c r="F16" s="20">
        <v>673700</v>
      </c>
      <c r="G16" s="20"/>
      <c r="H16" s="23">
        <v>0</v>
      </c>
      <c r="I16" s="20"/>
      <c r="J16" s="23">
        <v>0</v>
      </c>
    </row>
    <row r="17" spans="1:10" ht="20.25" customHeight="1" x14ac:dyDescent="0.3">
      <c r="A17" s="12" t="s">
        <v>12</v>
      </c>
      <c r="B17" s="14">
        <v>7</v>
      </c>
      <c r="D17" s="20">
        <v>2556442</v>
      </c>
      <c r="E17" s="20"/>
      <c r="F17" s="20">
        <v>2418928</v>
      </c>
      <c r="G17" s="20"/>
      <c r="H17" s="21">
        <v>892042</v>
      </c>
      <c r="I17" s="20"/>
      <c r="J17" s="21">
        <v>909029</v>
      </c>
    </row>
    <row r="18" spans="1:10" ht="20.25" customHeight="1" x14ac:dyDescent="0.3">
      <c r="A18" s="3" t="s">
        <v>17</v>
      </c>
      <c r="D18" s="195">
        <f>SUM(D12:D17)</f>
        <v>6058769</v>
      </c>
      <c r="E18" s="28"/>
      <c r="F18" s="195">
        <f>SUM(F12:F17)</f>
        <v>5596754</v>
      </c>
      <c r="G18" s="28"/>
      <c r="H18" s="194">
        <f>SUM(H12:H17)</f>
        <v>1327958</v>
      </c>
      <c r="I18" s="20"/>
      <c r="J18" s="194">
        <f>SUM(J12:J17)</f>
        <v>1299024</v>
      </c>
    </row>
    <row r="19" spans="1:10" ht="20.25" customHeight="1" x14ac:dyDescent="0.3">
      <c r="A19" s="3"/>
      <c r="D19" s="28"/>
      <c r="E19" s="28"/>
      <c r="F19" s="28"/>
      <c r="G19" s="28"/>
      <c r="H19" s="21"/>
      <c r="I19" s="20"/>
      <c r="J19" s="21"/>
    </row>
    <row r="20" spans="1:10" ht="20.25" customHeight="1" x14ac:dyDescent="0.3">
      <c r="A20" s="19" t="s">
        <v>18</v>
      </c>
      <c r="D20" s="20"/>
      <c r="E20" s="20"/>
      <c r="F20" s="20"/>
      <c r="G20" s="20"/>
      <c r="H20" s="21"/>
      <c r="I20" s="20"/>
      <c r="J20" s="21"/>
    </row>
    <row r="21" spans="1:10" ht="20.25" customHeight="1" x14ac:dyDescent="0.3">
      <c r="A21" s="12" t="s">
        <v>144</v>
      </c>
      <c r="D21" s="20">
        <v>3500</v>
      </c>
      <c r="E21" s="20"/>
      <c r="F21" s="23">
        <v>3500</v>
      </c>
      <c r="G21" s="20"/>
      <c r="H21" s="23">
        <v>0</v>
      </c>
      <c r="I21" s="20"/>
      <c r="J21" s="23">
        <v>0</v>
      </c>
    </row>
    <row r="22" spans="1:10" ht="20.25" customHeight="1" x14ac:dyDescent="0.3">
      <c r="A22" s="12" t="s">
        <v>22</v>
      </c>
      <c r="B22" s="14">
        <v>7</v>
      </c>
      <c r="D22" s="20">
        <v>95094</v>
      </c>
      <c r="E22" s="20"/>
      <c r="F22" s="20">
        <v>144306</v>
      </c>
      <c r="G22" s="20"/>
      <c r="H22" s="23">
        <v>49228</v>
      </c>
      <c r="I22" s="20"/>
      <c r="J22" s="23">
        <v>68710</v>
      </c>
    </row>
    <row r="23" spans="1:10" ht="20.25" customHeight="1" x14ac:dyDescent="0.3">
      <c r="A23" s="12" t="s">
        <v>20</v>
      </c>
      <c r="B23" s="14">
        <v>4</v>
      </c>
      <c r="D23" s="26">
        <v>0</v>
      </c>
      <c r="E23" s="20"/>
      <c r="F23" s="26">
        <v>0</v>
      </c>
      <c r="G23" s="27"/>
      <c r="H23" s="23">
        <v>3812012</v>
      </c>
      <c r="I23" s="20"/>
      <c r="J23" s="23">
        <v>3812012</v>
      </c>
    </row>
    <row r="24" spans="1:10" ht="20.25" customHeight="1" x14ac:dyDescent="0.3">
      <c r="A24" s="12" t="s">
        <v>19</v>
      </c>
      <c r="B24" s="14">
        <v>4</v>
      </c>
      <c r="D24" s="20">
        <v>579123</v>
      </c>
      <c r="E24" s="20"/>
      <c r="F24" s="20">
        <v>574160</v>
      </c>
      <c r="G24" s="20"/>
      <c r="H24" s="23">
        <v>0</v>
      </c>
      <c r="I24" s="20"/>
      <c r="J24" s="23">
        <v>0</v>
      </c>
    </row>
    <row r="25" spans="1:10" ht="20.25" customHeight="1" x14ac:dyDescent="0.3">
      <c r="A25" s="12" t="s">
        <v>21</v>
      </c>
      <c r="B25" s="14">
        <v>4</v>
      </c>
      <c r="D25" s="20">
        <v>474627</v>
      </c>
      <c r="E25" s="20"/>
      <c r="F25" s="20">
        <v>457874</v>
      </c>
      <c r="G25" s="20"/>
      <c r="H25" s="23">
        <v>295400</v>
      </c>
      <c r="I25" s="20"/>
      <c r="J25" s="23">
        <v>295400</v>
      </c>
    </row>
    <row r="26" spans="1:10" ht="20.25" customHeight="1" x14ac:dyDescent="0.3">
      <c r="A26" s="12" t="s">
        <v>23</v>
      </c>
      <c r="D26" s="20">
        <v>58560</v>
      </c>
      <c r="E26" s="20"/>
      <c r="F26" s="20">
        <v>58560</v>
      </c>
      <c r="G26" s="20"/>
      <c r="H26" s="23">
        <v>0</v>
      </c>
      <c r="I26" s="20"/>
      <c r="J26" s="23">
        <v>0</v>
      </c>
    </row>
    <row r="27" spans="1:10" ht="20.149999999999999" customHeight="1" x14ac:dyDescent="0.3">
      <c r="A27" s="12" t="s">
        <v>24</v>
      </c>
      <c r="B27" s="14">
        <v>5</v>
      </c>
      <c r="D27" s="20">
        <v>2815119</v>
      </c>
      <c r="E27" s="20"/>
      <c r="F27" s="20">
        <v>2889285</v>
      </c>
      <c r="G27" s="20"/>
      <c r="H27" s="21">
        <v>73693</v>
      </c>
      <c r="I27" s="20"/>
      <c r="J27" s="21">
        <v>77991</v>
      </c>
    </row>
    <row r="28" spans="1:10" ht="20.25" customHeight="1" x14ac:dyDescent="0.3">
      <c r="A28" s="12" t="s">
        <v>25</v>
      </c>
      <c r="D28" s="20">
        <v>17935</v>
      </c>
      <c r="E28" s="20"/>
      <c r="F28" s="20">
        <v>17935</v>
      </c>
      <c r="G28" s="20"/>
      <c r="H28" s="26">
        <v>0</v>
      </c>
      <c r="I28" s="20"/>
      <c r="J28" s="23">
        <v>0</v>
      </c>
    </row>
    <row r="29" spans="1:10" ht="20.25" customHeight="1" x14ac:dyDescent="0.3">
      <c r="A29" s="12" t="s">
        <v>26</v>
      </c>
      <c r="D29" s="20">
        <v>97387</v>
      </c>
      <c r="E29" s="20"/>
      <c r="F29" s="20">
        <v>100237</v>
      </c>
      <c r="G29" s="20"/>
      <c r="H29" s="21">
        <v>16897</v>
      </c>
      <c r="I29" s="20"/>
      <c r="J29" s="21">
        <v>17502</v>
      </c>
    </row>
    <row r="30" spans="1:10" ht="20.25" customHeight="1" x14ac:dyDescent="0.3">
      <c r="A30" s="12" t="s">
        <v>27</v>
      </c>
      <c r="D30" s="20">
        <v>66280</v>
      </c>
      <c r="E30" s="20"/>
      <c r="F30" s="20">
        <v>67055</v>
      </c>
      <c r="G30" s="20"/>
      <c r="H30" s="21">
        <v>17301</v>
      </c>
      <c r="I30" s="20"/>
      <c r="J30" s="21">
        <v>17307</v>
      </c>
    </row>
    <row r="31" spans="1:10" ht="20.25" customHeight="1" x14ac:dyDescent="0.3">
      <c r="A31" s="12" t="s">
        <v>28</v>
      </c>
      <c r="D31" s="20">
        <v>103840</v>
      </c>
      <c r="E31" s="20"/>
      <c r="F31" s="20">
        <v>102053</v>
      </c>
      <c r="G31" s="20"/>
      <c r="H31" s="21">
        <v>40346</v>
      </c>
      <c r="I31" s="20"/>
      <c r="J31" s="21">
        <v>40413</v>
      </c>
    </row>
    <row r="32" spans="1:10" ht="20.25" customHeight="1" x14ac:dyDescent="0.3">
      <c r="A32" s="3" t="s">
        <v>29</v>
      </c>
      <c r="D32" s="195">
        <f>SUM(D21:D31)</f>
        <v>4311465</v>
      </c>
      <c r="E32" s="28"/>
      <c r="F32" s="195">
        <f>SUM(F21:F31)</f>
        <v>4414965</v>
      </c>
      <c r="G32" s="28"/>
      <c r="H32" s="195">
        <f>SUM(H21:H31)</f>
        <v>4304877</v>
      </c>
      <c r="I32" s="20"/>
      <c r="J32" s="195">
        <f>SUM(J21:J31)</f>
        <v>4329335</v>
      </c>
    </row>
    <row r="33" spans="1:10" ht="20.25" customHeight="1" x14ac:dyDescent="0.3">
      <c r="A33" s="3"/>
      <c r="D33" s="28"/>
      <c r="E33" s="28"/>
      <c r="F33" s="28"/>
      <c r="G33" s="28"/>
      <c r="H33" s="29"/>
      <c r="I33" s="20"/>
      <c r="J33" s="29"/>
    </row>
    <row r="34" spans="1:10" ht="20.25" customHeight="1" thickBot="1" x14ac:dyDescent="0.35">
      <c r="A34" s="3" t="s">
        <v>30</v>
      </c>
      <c r="D34" s="192">
        <f>D18+D32</f>
        <v>10370234</v>
      </c>
      <c r="E34" s="28"/>
      <c r="F34" s="192">
        <f>F18+F32</f>
        <v>10011719</v>
      </c>
      <c r="G34" s="28"/>
      <c r="H34" s="193">
        <f>H18+H32</f>
        <v>5632835</v>
      </c>
      <c r="I34" s="20"/>
      <c r="J34" s="193">
        <f>J18+J32</f>
        <v>5628359</v>
      </c>
    </row>
    <row r="35" spans="1:10" ht="20.25" customHeight="1" thickTop="1" x14ac:dyDescent="0.3">
      <c r="A35" s="3"/>
      <c r="D35" s="4"/>
      <c r="E35" s="3"/>
      <c r="F35" s="4"/>
      <c r="G35" s="4"/>
    </row>
    <row r="36" spans="1:10" ht="20.25" customHeight="1" x14ac:dyDescent="0.35">
      <c r="A36" s="1" t="str">
        <f>A1</f>
        <v xml:space="preserve">Somboon Advance Technology Public Company Limited and its Subsidiaries </v>
      </c>
      <c r="B36" s="30"/>
    </row>
    <row r="37" spans="1:10" s="10" customFormat="1" ht="20.25" customHeight="1" x14ac:dyDescent="0.35">
      <c r="A37" s="6" t="str">
        <f>A2</f>
        <v>Statement of financial position</v>
      </c>
      <c r="B37" s="31"/>
      <c r="D37" s="11"/>
      <c r="E37" s="12"/>
      <c r="F37" s="11"/>
      <c r="G37" s="11"/>
      <c r="H37" s="13"/>
      <c r="I37" s="12"/>
      <c r="J37" s="13"/>
    </row>
    <row r="38" spans="1:10" s="10" customFormat="1" ht="20.25" customHeight="1" x14ac:dyDescent="0.35">
      <c r="A38" s="6"/>
      <c r="B38" s="31"/>
      <c r="D38" s="11"/>
      <c r="E38" s="12"/>
      <c r="F38" s="11"/>
      <c r="G38" s="11"/>
      <c r="H38" s="13"/>
      <c r="I38" s="12"/>
      <c r="J38" s="13"/>
    </row>
    <row r="39" spans="1:10" ht="20.25" customHeight="1" x14ac:dyDescent="0.3">
      <c r="A39" s="32"/>
      <c r="B39" s="30"/>
    </row>
    <row r="40" spans="1:10" ht="20.25" customHeight="1" x14ac:dyDescent="0.3">
      <c r="A40" s="32"/>
      <c r="B40" s="30"/>
      <c r="D40" s="214" t="s">
        <v>2</v>
      </c>
      <c r="E40" s="214"/>
      <c r="F40" s="214"/>
      <c r="G40" s="15"/>
      <c r="H40" s="215" t="s">
        <v>3</v>
      </c>
      <c r="I40" s="215"/>
      <c r="J40" s="215"/>
    </row>
    <row r="41" spans="1:10" ht="20.25" customHeight="1" x14ac:dyDescent="0.3">
      <c r="A41" s="32"/>
      <c r="B41" s="30"/>
      <c r="D41" s="214" t="s">
        <v>4</v>
      </c>
      <c r="E41" s="214"/>
      <c r="F41" s="214"/>
      <c r="G41" s="15"/>
      <c r="H41" s="215" t="s">
        <v>4</v>
      </c>
      <c r="I41" s="215"/>
      <c r="J41" s="215"/>
    </row>
    <row r="42" spans="1:10" ht="20.25" customHeight="1" x14ac:dyDescent="0.3">
      <c r="A42" s="32"/>
      <c r="B42" s="30"/>
      <c r="D42" s="16" t="s">
        <v>183</v>
      </c>
      <c r="E42" s="16"/>
      <c r="F42" s="16" t="s">
        <v>5</v>
      </c>
      <c r="G42" s="15"/>
      <c r="H42" s="16" t="s">
        <v>183</v>
      </c>
      <c r="I42" s="16"/>
      <c r="J42" s="16" t="s">
        <v>5</v>
      </c>
    </row>
    <row r="43" spans="1:10" ht="20.25" customHeight="1" x14ac:dyDescent="0.3">
      <c r="A43" s="33" t="s">
        <v>31</v>
      </c>
      <c r="B43" s="14" t="s">
        <v>7</v>
      </c>
      <c r="D43" s="17">
        <v>2026</v>
      </c>
      <c r="E43" s="16"/>
      <c r="F43" s="17">
        <v>2025</v>
      </c>
      <c r="G43" s="18"/>
      <c r="H43" s="17">
        <v>2026</v>
      </c>
      <c r="I43" s="16"/>
      <c r="J43" s="17">
        <v>2025</v>
      </c>
    </row>
    <row r="44" spans="1:10" ht="20.25" customHeight="1" x14ac:dyDescent="0.3">
      <c r="D44" s="16" t="s">
        <v>8</v>
      </c>
      <c r="E44" s="16"/>
      <c r="F44" s="16"/>
      <c r="G44" s="18"/>
      <c r="H44" s="16" t="s">
        <v>8</v>
      </c>
      <c r="I44" s="16"/>
      <c r="J44" s="16"/>
    </row>
    <row r="45" spans="1:10" ht="20.25" customHeight="1" x14ac:dyDescent="0.3">
      <c r="D45" s="213" t="s">
        <v>9</v>
      </c>
      <c r="E45" s="213"/>
      <c r="F45" s="213"/>
      <c r="G45" s="213"/>
      <c r="H45" s="213"/>
      <c r="I45" s="213"/>
      <c r="J45" s="213"/>
    </row>
    <row r="46" spans="1:10" ht="20.25" customHeight="1" x14ac:dyDescent="0.3">
      <c r="A46" s="19" t="s">
        <v>32</v>
      </c>
    </row>
    <row r="47" spans="1:10" ht="20.25" customHeight="1" x14ac:dyDescent="0.3">
      <c r="A47" s="24" t="s">
        <v>155</v>
      </c>
      <c r="B47" s="34"/>
      <c r="D47" s="12"/>
      <c r="F47" s="20"/>
      <c r="G47" s="12"/>
      <c r="H47" s="36"/>
      <c r="J47" s="36"/>
    </row>
    <row r="48" spans="1:10" ht="20.25" customHeight="1" x14ac:dyDescent="0.3">
      <c r="A48" s="35" t="s">
        <v>156</v>
      </c>
      <c r="B48" s="34"/>
      <c r="D48" s="20">
        <v>5400</v>
      </c>
      <c r="E48" s="20"/>
      <c r="F48" s="23">
        <v>6300</v>
      </c>
      <c r="G48" s="20"/>
      <c r="H48" s="23">
        <v>0</v>
      </c>
      <c r="I48" s="20"/>
      <c r="J48" s="23">
        <v>0</v>
      </c>
    </row>
    <row r="49" spans="1:10" ht="20.25" customHeight="1" x14ac:dyDescent="0.3">
      <c r="A49" s="24" t="s">
        <v>33</v>
      </c>
      <c r="B49" s="34">
        <v>3</v>
      </c>
      <c r="D49" s="20">
        <v>899547</v>
      </c>
      <c r="E49" s="20"/>
      <c r="F49" s="20">
        <v>827338</v>
      </c>
      <c r="G49" s="20"/>
      <c r="H49" s="23">
        <v>0</v>
      </c>
      <c r="I49" s="20"/>
      <c r="J49" s="23">
        <v>0</v>
      </c>
    </row>
    <row r="50" spans="1:10" ht="20.25" customHeight="1" x14ac:dyDescent="0.3">
      <c r="A50" s="24" t="s">
        <v>34</v>
      </c>
      <c r="B50" s="25">
        <v>3</v>
      </c>
      <c r="D50" s="26">
        <v>407306</v>
      </c>
      <c r="E50" s="20"/>
      <c r="F50" s="26">
        <v>310350</v>
      </c>
      <c r="G50" s="26"/>
      <c r="H50" s="21">
        <v>56083</v>
      </c>
      <c r="I50" s="20"/>
      <c r="J50" s="21">
        <v>47550</v>
      </c>
    </row>
    <row r="51" spans="1:10" ht="20.25" customHeight="1" x14ac:dyDescent="0.3">
      <c r="A51" s="24" t="s">
        <v>35</v>
      </c>
      <c r="D51" s="20">
        <v>39580</v>
      </c>
      <c r="E51" s="20"/>
      <c r="F51" s="20">
        <v>66730</v>
      </c>
      <c r="G51" s="20"/>
      <c r="H51" s="23">
        <v>1214</v>
      </c>
      <c r="I51" s="20"/>
      <c r="J51" s="36">
        <v>1242</v>
      </c>
    </row>
    <row r="52" spans="1:10" ht="20.25" customHeight="1" x14ac:dyDescent="0.3">
      <c r="A52" s="24" t="s">
        <v>36</v>
      </c>
      <c r="D52" s="20">
        <v>24032</v>
      </c>
      <c r="E52" s="20"/>
      <c r="F52" s="20">
        <v>24335</v>
      </c>
      <c r="G52" s="20"/>
      <c r="H52" s="26">
        <v>11921</v>
      </c>
      <c r="I52" s="20"/>
      <c r="J52" s="26">
        <v>12009</v>
      </c>
    </row>
    <row r="53" spans="1:10" ht="20.25" customHeight="1" x14ac:dyDescent="0.3">
      <c r="A53" s="24" t="s">
        <v>37</v>
      </c>
      <c r="D53" s="20">
        <v>42949</v>
      </c>
      <c r="E53" s="20"/>
      <c r="F53" s="20">
        <v>30647</v>
      </c>
      <c r="G53" s="20"/>
      <c r="H53" s="23">
        <v>0</v>
      </c>
      <c r="I53" s="20"/>
      <c r="J53" s="23">
        <v>0</v>
      </c>
    </row>
    <row r="54" spans="1:10" ht="20.25" customHeight="1" x14ac:dyDescent="0.3">
      <c r="A54" s="3" t="s">
        <v>38</v>
      </c>
      <c r="D54" s="195">
        <f>SUM(D48:D53)</f>
        <v>1418814</v>
      </c>
      <c r="E54" s="28"/>
      <c r="F54" s="195">
        <f>SUM(F47:F53)</f>
        <v>1265700</v>
      </c>
      <c r="G54" s="28"/>
      <c r="H54" s="195">
        <f>SUM(H48:H53)</f>
        <v>69218</v>
      </c>
      <c r="I54" s="20"/>
      <c r="J54" s="195">
        <f>SUM(J47:J53)</f>
        <v>60801</v>
      </c>
    </row>
    <row r="55" spans="1:10" ht="20.25" customHeight="1" x14ac:dyDescent="0.3">
      <c r="A55" s="3"/>
      <c r="D55" s="28"/>
      <c r="E55" s="28"/>
      <c r="F55" s="28"/>
      <c r="G55" s="28"/>
      <c r="H55" s="37"/>
      <c r="I55" s="20"/>
      <c r="J55" s="37"/>
    </row>
    <row r="56" spans="1:10" ht="20.25" customHeight="1" x14ac:dyDescent="0.3">
      <c r="A56" s="19" t="s">
        <v>39</v>
      </c>
      <c r="D56" s="20"/>
      <c r="E56" s="20"/>
      <c r="F56" s="20"/>
      <c r="G56" s="20"/>
      <c r="H56" s="37"/>
      <c r="I56" s="20"/>
      <c r="J56" s="37"/>
    </row>
    <row r="57" spans="1:10" ht="20.25" customHeight="1" x14ac:dyDescent="0.3">
      <c r="A57" s="12" t="s">
        <v>40</v>
      </c>
      <c r="D57" s="20">
        <v>27889</v>
      </c>
      <c r="E57" s="20"/>
      <c r="F57" s="20">
        <v>34433</v>
      </c>
      <c r="G57" s="20"/>
      <c r="H57" s="26">
        <v>21837</v>
      </c>
      <c r="I57" s="20"/>
      <c r="J57" s="26">
        <v>24837</v>
      </c>
    </row>
    <row r="58" spans="1:10" ht="20.25" customHeight="1" x14ac:dyDescent="0.3">
      <c r="A58" s="12" t="s">
        <v>41</v>
      </c>
      <c r="D58" s="20">
        <v>374097</v>
      </c>
      <c r="E58" s="20"/>
      <c r="F58" s="20">
        <v>372486</v>
      </c>
      <c r="G58" s="20"/>
      <c r="H58" s="38">
        <v>90817</v>
      </c>
      <c r="I58" s="20"/>
      <c r="J58" s="38">
        <v>95745</v>
      </c>
    </row>
    <row r="59" spans="1:10" ht="20.25" customHeight="1" x14ac:dyDescent="0.3">
      <c r="A59" s="12" t="s">
        <v>42</v>
      </c>
      <c r="D59" s="20">
        <v>60</v>
      </c>
      <c r="E59" s="20"/>
      <c r="F59" s="20">
        <v>76</v>
      </c>
      <c r="G59" s="20"/>
      <c r="H59" s="38">
        <v>77</v>
      </c>
      <c r="I59" s="20"/>
      <c r="J59" s="38">
        <v>94</v>
      </c>
    </row>
    <row r="60" spans="1:10" ht="20.25" customHeight="1" x14ac:dyDescent="0.3">
      <c r="A60" s="3" t="s">
        <v>43</v>
      </c>
      <c r="D60" s="195">
        <f>SUM(D57:D59)</f>
        <v>402046</v>
      </c>
      <c r="E60" s="28"/>
      <c r="F60" s="195">
        <f>SUM(F57:F59)</f>
        <v>406995</v>
      </c>
      <c r="G60" s="28"/>
      <c r="H60" s="194">
        <f>SUM(H57:H59)</f>
        <v>112731</v>
      </c>
      <c r="I60" s="20"/>
      <c r="J60" s="194">
        <f>SUM(J57:J59)</f>
        <v>120676</v>
      </c>
    </row>
    <row r="61" spans="1:10" ht="20.25" customHeight="1" x14ac:dyDescent="0.3">
      <c r="A61" s="3"/>
      <c r="D61" s="39"/>
      <c r="E61" s="28"/>
      <c r="F61" s="39"/>
      <c r="G61" s="28"/>
      <c r="H61" s="40"/>
      <c r="I61" s="20"/>
      <c r="J61" s="40"/>
    </row>
    <row r="62" spans="1:10" ht="20.25" customHeight="1" x14ac:dyDescent="0.3">
      <c r="A62" s="3" t="s">
        <v>44</v>
      </c>
      <c r="D62" s="198">
        <f>D54+D60</f>
        <v>1820860</v>
      </c>
      <c r="E62" s="28"/>
      <c r="F62" s="198">
        <f>F54+F60</f>
        <v>1672695</v>
      </c>
      <c r="G62" s="28"/>
      <c r="H62" s="191">
        <f>H54+H60</f>
        <v>181949</v>
      </c>
      <c r="I62" s="20"/>
      <c r="J62" s="191">
        <f>J54+J60</f>
        <v>181477</v>
      </c>
    </row>
    <row r="63" spans="1:10" ht="20.25" customHeight="1" x14ac:dyDescent="0.3">
      <c r="A63" s="3"/>
      <c r="D63" s="28"/>
      <c r="E63" s="28"/>
      <c r="F63" s="28"/>
      <c r="G63" s="28"/>
      <c r="H63" s="21"/>
      <c r="I63" s="20"/>
      <c r="J63" s="21"/>
    </row>
    <row r="64" spans="1:10" ht="20.25" customHeight="1" x14ac:dyDescent="0.3">
      <c r="A64" s="19" t="s">
        <v>45</v>
      </c>
      <c r="D64" s="20"/>
      <c r="E64" s="20"/>
      <c r="F64" s="20"/>
      <c r="G64" s="20"/>
      <c r="H64" s="21"/>
      <c r="I64" s="20"/>
      <c r="J64" s="21"/>
    </row>
    <row r="65" spans="1:10" ht="20.25" customHeight="1" x14ac:dyDescent="0.3">
      <c r="A65" s="12" t="s">
        <v>46</v>
      </c>
      <c r="D65" s="20"/>
      <c r="E65" s="20"/>
      <c r="F65" s="20"/>
      <c r="G65" s="20"/>
      <c r="H65" s="21"/>
      <c r="I65" s="20"/>
      <c r="J65" s="21"/>
    </row>
    <row r="66" spans="1:10" ht="20.25" customHeight="1" x14ac:dyDescent="0.3">
      <c r="A66" s="35" t="s">
        <v>47</v>
      </c>
      <c r="D66" s="20"/>
      <c r="E66" s="20"/>
      <c r="F66" s="20"/>
      <c r="G66" s="20"/>
      <c r="H66" s="21"/>
      <c r="I66" s="20"/>
      <c r="J66" s="21"/>
    </row>
    <row r="67" spans="1:10" ht="20.25" customHeight="1" x14ac:dyDescent="0.3">
      <c r="A67" s="41" t="s">
        <v>48</v>
      </c>
      <c r="D67" s="20"/>
      <c r="E67" s="20"/>
      <c r="F67" s="20"/>
      <c r="G67" s="20"/>
      <c r="H67" s="21"/>
      <c r="I67" s="20"/>
      <c r="J67" s="21"/>
    </row>
    <row r="68" spans="1:10" ht="20.25" customHeight="1" thickBot="1" x14ac:dyDescent="0.35">
      <c r="A68" s="42" t="s">
        <v>49</v>
      </c>
      <c r="D68" s="43">
        <v>425194</v>
      </c>
      <c r="E68" s="20"/>
      <c r="F68" s="43">
        <v>425194</v>
      </c>
      <c r="G68" s="20"/>
      <c r="H68" s="43">
        <v>425194</v>
      </c>
      <c r="I68" s="20"/>
      <c r="J68" s="43">
        <v>425194</v>
      </c>
    </row>
    <row r="69" spans="1:10" ht="20.25" customHeight="1" thickTop="1" x14ac:dyDescent="0.3">
      <c r="A69" s="35" t="s">
        <v>50</v>
      </c>
      <c r="D69" s="20"/>
      <c r="E69" s="20"/>
      <c r="F69" s="20"/>
      <c r="G69" s="20"/>
      <c r="H69" s="20"/>
      <c r="I69" s="20"/>
      <c r="J69" s="20"/>
    </row>
    <row r="70" spans="1:10" ht="20.25" customHeight="1" x14ac:dyDescent="0.3">
      <c r="A70" s="41" t="s">
        <v>48</v>
      </c>
      <c r="D70" s="20"/>
      <c r="E70" s="20"/>
      <c r="F70" s="20"/>
      <c r="G70" s="20"/>
      <c r="H70" s="20"/>
      <c r="I70" s="20"/>
      <c r="J70" s="20"/>
    </row>
    <row r="71" spans="1:10" ht="20.25" customHeight="1" x14ac:dyDescent="0.3">
      <c r="A71" s="42" t="s">
        <v>49</v>
      </c>
      <c r="D71" s="20">
        <v>425194</v>
      </c>
      <c r="E71" s="20"/>
      <c r="F71" s="20">
        <v>425194</v>
      </c>
      <c r="G71" s="20"/>
      <c r="H71" s="44">
        <v>425194</v>
      </c>
      <c r="I71" s="20"/>
      <c r="J71" s="44">
        <v>425194</v>
      </c>
    </row>
    <row r="72" spans="1:10" ht="20.25" customHeight="1" x14ac:dyDescent="0.3">
      <c r="A72" s="45" t="s">
        <v>51</v>
      </c>
      <c r="B72" s="25"/>
      <c r="D72" s="20">
        <v>716444</v>
      </c>
      <c r="E72" s="20"/>
      <c r="F72" s="20">
        <v>716444</v>
      </c>
      <c r="G72" s="20"/>
      <c r="H72" s="46">
        <v>716444</v>
      </c>
      <c r="I72" s="20"/>
      <c r="J72" s="46">
        <v>716444</v>
      </c>
    </row>
    <row r="73" spans="1:10" ht="20.25" customHeight="1" x14ac:dyDescent="0.3">
      <c r="A73" s="12" t="s">
        <v>52</v>
      </c>
      <c r="D73" s="20"/>
      <c r="E73" s="20"/>
      <c r="F73" s="20"/>
      <c r="G73" s="20"/>
      <c r="H73" s="21"/>
      <c r="I73" s="20"/>
      <c r="J73" s="21"/>
    </row>
    <row r="74" spans="1:10" ht="20.25" customHeight="1" x14ac:dyDescent="0.3">
      <c r="A74" s="35" t="s">
        <v>53</v>
      </c>
      <c r="D74" s="20"/>
      <c r="E74" s="20"/>
      <c r="F74" s="20"/>
      <c r="G74" s="20"/>
      <c r="H74" s="37"/>
      <c r="I74" s="20"/>
      <c r="J74" s="37"/>
    </row>
    <row r="75" spans="1:10" ht="20.25" customHeight="1" x14ac:dyDescent="0.3">
      <c r="A75" s="47" t="s">
        <v>54</v>
      </c>
      <c r="D75" s="20">
        <v>55671</v>
      </c>
      <c r="E75" s="20"/>
      <c r="F75" s="20">
        <v>55671</v>
      </c>
      <c r="G75" s="20"/>
      <c r="H75" s="37">
        <v>42671</v>
      </c>
      <c r="I75" s="20"/>
      <c r="J75" s="37">
        <v>42671</v>
      </c>
    </row>
    <row r="76" spans="1:10" ht="20.25" customHeight="1" x14ac:dyDescent="0.3">
      <c r="A76" s="35" t="s">
        <v>55</v>
      </c>
      <c r="D76" s="20">
        <v>7360735</v>
      </c>
      <c r="E76" s="20"/>
      <c r="F76" s="20">
        <v>7148815</v>
      </c>
      <c r="G76" s="20"/>
      <c r="H76" s="37">
        <v>4266368</v>
      </c>
      <c r="I76" s="20"/>
      <c r="J76" s="37">
        <v>4262296</v>
      </c>
    </row>
    <row r="77" spans="1:10" ht="20.25" customHeight="1" x14ac:dyDescent="0.3">
      <c r="A77" s="24" t="s">
        <v>56</v>
      </c>
      <c r="D77" s="20">
        <v>13522</v>
      </c>
      <c r="E77" s="20"/>
      <c r="F77" s="20">
        <v>13794</v>
      </c>
      <c r="G77" s="20"/>
      <c r="H77" s="37">
        <v>209</v>
      </c>
      <c r="I77" s="20"/>
      <c r="J77" s="37">
        <v>277</v>
      </c>
    </row>
    <row r="78" spans="1:10" ht="20.25" customHeight="1" x14ac:dyDescent="0.3">
      <c r="A78" s="3" t="s">
        <v>57</v>
      </c>
      <c r="D78" s="190">
        <f>SUM(D71:D77)</f>
        <v>8571566</v>
      </c>
      <c r="E78" s="28"/>
      <c r="F78" s="190">
        <f>SUM(F71:F77)</f>
        <v>8359918</v>
      </c>
      <c r="G78" s="28"/>
      <c r="H78" s="190">
        <f>SUM(H71:H77)</f>
        <v>5450886</v>
      </c>
      <c r="I78" s="20"/>
      <c r="J78" s="190">
        <f>SUM(J71:J77)</f>
        <v>5446882</v>
      </c>
    </row>
    <row r="79" spans="1:10" ht="20.25" customHeight="1" x14ac:dyDescent="0.3">
      <c r="A79" s="48" t="s">
        <v>58</v>
      </c>
      <c r="D79" s="26">
        <v>-22192</v>
      </c>
      <c r="E79" s="21"/>
      <c r="F79" s="26">
        <v>-20894</v>
      </c>
      <c r="G79" s="20"/>
      <c r="H79" s="26">
        <v>0</v>
      </c>
      <c r="I79" s="20"/>
      <c r="J79" s="26">
        <v>0</v>
      </c>
    </row>
    <row r="80" spans="1:10" ht="20.25" customHeight="1" x14ac:dyDescent="0.3">
      <c r="A80" s="3" t="s">
        <v>59</v>
      </c>
      <c r="D80" s="195">
        <f>SUM(D78:D79)</f>
        <v>8549374</v>
      </c>
      <c r="E80" s="28"/>
      <c r="F80" s="195">
        <f>SUM(F78:F79)</f>
        <v>8339024</v>
      </c>
      <c r="G80" s="28"/>
      <c r="H80" s="195">
        <f>SUM(H78:H79)</f>
        <v>5450886</v>
      </c>
      <c r="I80" s="20"/>
      <c r="J80" s="195">
        <f>SUM(J78:J79)</f>
        <v>5446882</v>
      </c>
    </row>
    <row r="81" spans="1:10" ht="20.25" customHeight="1" x14ac:dyDescent="0.3">
      <c r="D81" s="20"/>
      <c r="E81" s="20"/>
      <c r="F81" s="20"/>
      <c r="G81" s="20"/>
      <c r="H81" s="21"/>
      <c r="I81" s="20"/>
      <c r="J81" s="21"/>
    </row>
    <row r="82" spans="1:10" ht="20.25" customHeight="1" thickBot="1" x14ac:dyDescent="0.35">
      <c r="A82" s="3" t="s">
        <v>60</v>
      </c>
      <c r="D82" s="192">
        <f>D62+D80</f>
        <v>10370234</v>
      </c>
      <c r="E82" s="28"/>
      <c r="F82" s="192">
        <f>F62+F80</f>
        <v>10011719</v>
      </c>
      <c r="G82" s="28"/>
      <c r="H82" s="192">
        <f>H62+H80</f>
        <v>5632835</v>
      </c>
      <c r="I82" s="28"/>
      <c r="J82" s="192">
        <f>J62+J80</f>
        <v>5628359</v>
      </c>
    </row>
    <row r="83" spans="1:10" s="3" customFormat="1" ht="20.25" customHeight="1" thickTop="1" x14ac:dyDescent="0.3">
      <c r="B83" s="2"/>
      <c r="D83" s="49"/>
      <c r="E83" s="49"/>
      <c r="F83" s="49"/>
      <c r="G83" s="49"/>
      <c r="H83" s="50"/>
      <c r="I83" s="49"/>
      <c r="J83" s="50"/>
    </row>
    <row r="84" spans="1:10" s="51" customFormat="1" ht="20.25" customHeight="1" x14ac:dyDescent="0.3">
      <c r="B84" s="52"/>
      <c r="D84" s="21">
        <f>D34-D82</f>
        <v>0</v>
      </c>
      <c r="F84" s="51">
        <f>F34-F82</f>
        <v>0</v>
      </c>
      <c r="H84" s="21">
        <f>H34-H82</f>
        <v>0</v>
      </c>
      <c r="J84" s="51">
        <f>J34-J82</f>
        <v>0</v>
      </c>
    </row>
    <row r="85" spans="1:10" ht="20.25" customHeight="1" x14ac:dyDescent="0.3">
      <c r="D85" s="51"/>
      <c r="E85" s="51"/>
      <c r="F85" s="51"/>
      <c r="G85" s="51"/>
      <c r="H85" s="51"/>
      <c r="I85" s="51"/>
      <c r="J85" s="51"/>
    </row>
  </sheetData>
  <sheetProtection formatCells="0" formatColumns="0" formatRows="0" insertColumns="0" insertRows="0" insertHyperlinks="0" deleteColumns="0" deleteRows="0" sort="0" autoFilter="0" pivotTables="0"/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view="pageBreakPreview" zoomScaleNormal="85" zoomScaleSheetLayoutView="100" workbookViewId="0">
      <selection activeCell="D72" sqref="D72"/>
    </sheetView>
  </sheetViews>
  <sheetFormatPr defaultColWidth="9" defaultRowHeight="21" customHeight="1" x14ac:dyDescent="0.3"/>
  <cols>
    <col min="1" max="1" width="55.453125" style="61" customWidth="1"/>
    <col min="2" max="2" width="6.453125" style="63" customWidth="1"/>
    <col min="3" max="3" width="1" style="61" customWidth="1"/>
    <col min="4" max="4" width="11.54296875" style="65" customWidth="1"/>
    <col min="5" max="5" width="1" style="61" customWidth="1"/>
    <col min="6" max="6" width="11.54296875" style="65" customWidth="1"/>
    <col min="7" max="7" width="1" style="61" customWidth="1"/>
    <col min="8" max="8" width="11.54296875" style="61" customWidth="1"/>
    <col min="9" max="9" width="1" style="61" customWidth="1"/>
    <col min="10" max="10" width="11.54296875" style="61" customWidth="1"/>
    <col min="11" max="244" width="9" style="61"/>
    <col min="245" max="245" width="43.81640625" style="61" customWidth="1"/>
    <col min="246" max="246" width="6.453125" style="61" customWidth="1"/>
    <col min="247" max="247" width="1" style="61" customWidth="1"/>
    <col min="248" max="248" width="11.54296875" style="61" customWidth="1"/>
    <col min="249" max="249" width="1" style="61" customWidth="1"/>
    <col min="250" max="250" width="11.54296875" style="61" customWidth="1"/>
    <col min="251" max="251" width="1" style="61" customWidth="1"/>
    <col min="252" max="252" width="11.54296875" style="61" customWidth="1"/>
    <col min="253" max="253" width="1" style="61" customWidth="1"/>
    <col min="254" max="254" width="11.54296875" style="61" customWidth="1"/>
    <col min="255" max="256" width="11.1796875" style="61" bestFit="1" customWidth="1"/>
    <col min="257" max="500" width="9" style="61"/>
    <col min="501" max="501" width="43.81640625" style="61" customWidth="1"/>
    <col min="502" max="502" width="6.453125" style="61" customWidth="1"/>
    <col min="503" max="503" width="1" style="61" customWidth="1"/>
    <col min="504" max="504" width="11.54296875" style="61" customWidth="1"/>
    <col min="505" max="505" width="1" style="61" customWidth="1"/>
    <col min="506" max="506" width="11.54296875" style="61" customWidth="1"/>
    <col min="507" max="507" width="1" style="61" customWidth="1"/>
    <col min="508" max="508" width="11.54296875" style="61" customWidth="1"/>
    <col min="509" max="509" width="1" style="61" customWidth="1"/>
    <col min="510" max="510" width="11.54296875" style="61" customWidth="1"/>
    <col min="511" max="512" width="11.1796875" style="61" bestFit="1" customWidth="1"/>
    <col min="513" max="756" width="9" style="61"/>
    <col min="757" max="757" width="43.81640625" style="61" customWidth="1"/>
    <col min="758" max="758" width="6.453125" style="61" customWidth="1"/>
    <col min="759" max="759" width="1" style="61" customWidth="1"/>
    <col min="760" max="760" width="11.54296875" style="61" customWidth="1"/>
    <col min="761" max="761" width="1" style="61" customWidth="1"/>
    <col min="762" max="762" width="11.54296875" style="61" customWidth="1"/>
    <col min="763" max="763" width="1" style="61" customWidth="1"/>
    <col min="764" max="764" width="11.54296875" style="61" customWidth="1"/>
    <col min="765" max="765" width="1" style="61" customWidth="1"/>
    <col min="766" max="766" width="11.54296875" style="61" customWidth="1"/>
    <col min="767" max="768" width="11.1796875" style="61" bestFit="1" customWidth="1"/>
    <col min="769" max="1012" width="9" style="61"/>
    <col min="1013" max="1013" width="43.81640625" style="61" customWidth="1"/>
    <col min="1014" max="1014" width="6.453125" style="61" customWidth="1"/>
    <col min="1015" max="1015" width="1" style="61" customWidth="1"/>
    <col min="1016" max="1016" width="11.54296875" style="61" customWidth="1"/>
    <col min="1017" max="1017" width="1" style="61" customWidth="1"/>
    <col min="1018" max="1018" width="11.54296875" style="61" customWidth="1"/>
    <col min="1019" max="1019" width="1" style="61" customWidth="1"/>
    <col min="1020" max="1020" width="11.54296875" style="61" customWidth="1"/>
    <col min="1021" max="1021" width="1" style="61" customWidth="1"/>
    <col min="1022" max="1022" width="11.54296875" style="61" customWidth="1"/>
    <col min="1023" max="1024" width="11.1796875" style="61" bestFit="1" customWidth="1"/>
    <col min="1025" max="1268" width="9" style="61"/>
    <col min="1269" max="1269" width="43.81640625" style="61" customWidth="1"/>
    <col min="1270" max="1270" width="6.453125" style="61" customWidth="1"/>
    <col min="1271" max="1271" width="1" style="61" customWidth="1"/>
    <col min="1272" max="1272" width="11.54296875" style="61" customWidth="1"/>
    <col min="1273" max="1273" width="1" style="61" customWidth="1"/>
    <col min="1274" max="1274" width="11.54296875" style="61" customWidth="1"/>
    <col min="1275" max="1275" width="1" style="61" customWidth="1"/>
    <col min="1276" max="1276" width="11.54296875" style="61" customWidth="1"/>
    <col min="1277" max="1277" width="1" style="61" customWidth="1"/>
    <col min="1278" max="1278" width="11.54296875" style="61" customWidth="1"/>
    <col min="1279" max="1280" width="11.1796875" style="61" bestFit="1" customWidth="1"/>
    <col min="1281" max="1524" width="9" style="61"/>
    <col min="1525" max="1525" width="43.81640625" style="61" customWidth="1"/>
    <col min="1526" max="1526" width="6.453125" style="61" customWidth="1"/>
    <col min="1527" max="1527" width="1" style="61" customWidth="1"/>
    <col min="1528" max="1528" width="11.54296875" style="61" customWidth="1"/>
    <col min="1529" max="1529" width="1" style="61" customWidth="1"/>
    <col min="1530" max="1530" width="11.54296875" style="61" customWidth="1"/>
    <col min="1531" max="1531" width="1" style="61" customWidth="1"/>
    <col min="1532" max="1532" width="11.54296875" style="61" customWidth="1"/>
    <col min="1533" max="1533" width="1" style="61" customWidth="1"/>
    <col min="1534" max="1534" width="11.54296875" style="61" customWidth="1"/>
    <col min="1535" max="1536" width="11.1796875" style="61" bestFit="1" customWidth="1"/>
    <col min="1537" max="1780" width="9" style="61"/>
    <col min="1781" max="1781" width="43.81640625" style="61" customWidth="1"/>
    <col min="1782" max="1782" width="6.453125" style="61" customWidth="1"/>
    <col min="1783" max="1783" width="1" style="61" customWidth="1"/>
    <col min="1784" max="1784" width="11.54296875" style="61" customWidth="1"/>
    <col min="1785" max="1785" width="1" style="61" customWidth="1"/>
    <col min="1786" max="1786" width="11.54296875" style="61" customWidth="1"/>
    <col min="1787" max="1787" width="1" style="61" customWidth="1"/>
    <col min="1788" max="1788" width="11.54296875" style="61" customWidth="1"/>
    <col min="1789" max="1789" width="1" style="61" customWidth="1"/>
    <col min="1790" max="1790" width="11.54296875" style="61" customWidth="1"/>
    <col min="1791" max="1792" width="11.1796875" style="61" bestFit="1" customWidth="1"/>
    <col min="1793" max="2036" width="9" style="61"/>
    <col min="2037" max="2037" width="43.81640625" style="61" customWidth="1"/>
    <col min="2038" max="2038" width="6.453125" style="61" customWidth="1"/>
    <col min="2039" max="2039" width="1" style="61" customWidth="1"/>
    <col min="2040" max="2040" width="11.54296875" style="61" customWidth="1"/>
    <col min="2041" max="2041" width="1" style="61" customWidth="1"/>
    <col min="2042" max="2042" width="11.54296875" style="61" customWidth="1"/>
    <col min="2043" max="2043" width="1" style="61" customWidth="1"/>
    <col min="2044" max="2044" width="11.54296875" style="61" customWidth="1"/>
    <col min="2045" max="2045" width="1" style="61" customWidth="1"/>
    <col min="2046" max="2046" width="11.54296875" style="61" customWidth="1"/>
    <col min="2047" max="2048" width="11.1796875" style="61" bestFit="1" customWidth="1"/>
    <col min="2049" max="2292" width="9" style="61"/>
    <col min="2293" max="2293" width="43.81640625" style="61" customWidth="1"/>
    <col min="2294" max="2294" width="6.453125" style="61" customWidth="1"/>
    <col min="2295" max="2295" width="1" style="61" customWidth="1"/>
    <col min="2296" max="2296" width="11.54296875" style="61" customWidth="1"/>
    <col min="2297" max="2297" width="1" style="61" customWidth="1"/>
    <col min="2298" max="2298" width="11.54296875" style="61" customWidth="1"/>
    <col min="2299" max="2299" width="1" style="61" customWidth="1"/>
    <col min="2300" max="2300" width="11.54296875" style="61" customWidth="1"/>
    <col min="2301" max="2301" width="1" style="61" customWidth="1"/>
    <col min="2302" max="2302" width="11.54296875" style="61" customWidth="1"/>
    <col min="2303" max="2304" width="11.1796875" style="61" bestFit="1" customWidth="1"/>
    <col min="2305" max="2548" width="9" style="61"/>
    <col min="2549" max="2549" width="43.81640625" style="61" customWidth="1"/>
    <col min="2550" max="2550" width="6.453125" style="61" customWidth="1"/>
    <col min="2551" max="2551" width="1" style="61" customWidth="1"/>
    <col min="2552" max="2552" width="11.54296875" style="61" customWidth="1"/>
    <col min="2553" max="2553" width="1" style="61" customWidth="1"/>
    <col min="2554" max="2554" width="11.54296875" style="61" customWidth="1"/>
    <col min="2555" max="2555" width="1" style="61" customWidth="1"/>
    <col min="2556" max="2556" width="11.54296875" style="61" customWidth="1"/>
    <col min="2557" max="2557" width="1" style="61" customWidth="1"/>
    <col min="2558" max="2558" width="11.54296875" style="61" customWidth="1"/>
    <col min="2559" max="2560" width="11.1796875" style="61" bestFit="1" customWidth="1"/>
    <col min="2561" max="2804" width="9" style="61"/>
    <col min="2805" max="2805" width="43.81640625" style="61" customWidth="1"/>
    <col min="2806" max="2806" width="6.453125" style="61" customWidth="1"/>
    <col min="2807" max="2807" width="1" style="61" customWidth="1"/>
    <col min="2808" max="2808" width="11.54296875" style="61" customWidth="1"/>
    <col min="2809" max="2809" width="1" style="61" customWidth="1"/>
    <col min="2810" max="2810" width="11.54296875" style="61" customWidth="1"/>
    <col min="2811" max="2811" width="1" style="61" customWidth="1"/>
    <col min="2812" max="2812" width="11.54296875" style="61" customWidth="1"/>
    <col min="2813" max="2813" width="1" style="61" customWidth="1"/>
    <col min="2814" max="2814" width="11.54296875" style="61" customWidth="1"/>
    <col min="2815" max="2816" width="11.1796875" style="61" bestFit="1" customWidth="1"/>
    <col min="2817" max="3060" width="9" style="61"/>
    <col min="3061" max="3061" width="43.81640625" style="61" customWidth="1"/>
    <col min="3062" max="3062" width="6.453125" style="61" customWidth="1"/>
    <col min="3063" max="3063" width="1" style="61" customWidth="1"/>
    <col min="3064" max="3064" width="11.54296875" style="61" customWidth="1"/>
    <col min="3065" max="3065" width="1" style="61" customWidth="1"/>
    <col min="3066" max="3066" width="11.54296875" style="61" customWidth="1"/>
    <col min="3067" max="3067" width="1" style="61" customWidth="1"/>
    <col min="3068" max="3068" width="11.54296875" style="61" customWidth="1"/>
    <col min="3069" max="3069" width="1" style="61" customWidth="1"/>
    <col min="3070" max="3070" width="11.54296875" style="61" customWidth="1"/>
    <col min="3071" max="3072" width="11.1796875" style="61" bestFit="1" customWidth="1"/>
    <col min="3073" max="3316" width="9" style="61"/>
    <col min="3317" max="3317" width="43.81640625" style="61" customWidth="1"/>
    <col min="3318" max="3318" width="6.453125" style="61" customWidth="1"/>
    <col min="3319" max="3319" width="1" style="61" customWidth="1"/>
    <col min="3320" max="3320" width="11.54296875" style="61" customWidth="1"/>
    <col min="3321" max="3321" width="1" style="61" customWidth="1"/>
    <col min="3322" max="3322" width="11.54296875" style="61" customWidth="1"/>
    <col min="3323" max="3323" width="1" style="61" customWidth="1"/>
    <col min="3324" max="3324" width="11.54296875" style="61" customWidth="1"/>
    <col min="3325" max="3325" width="1" style="61" customWidth="1"/>
    <col min="3326" max="3326" width="11.54296875" style="61" customWidth="1"/>
    <col min="3327" max="3328" width="11.1796875" style="61" bestFit="1" customWidth="1"/>
    <col min="3329" max="3572" width="9" style="61"/>
    <col min="3573" max="3573" width="43.81640625" style="61" customWidth="1"/>
    <col min="3574" max="3574" width="6.453125" style="61" customWidth="1"/>
    <col min="3575" max="3575" width="1" style="61" customWidth="1"/>
    <col min="3576" max="3576" width="11.54296875" style="61" customWidth="1"/>
    <col min="3577" max="3577" width="1" style="61" customWidth="1"/>
    <col min="3578" max="3578" width="11.54296875" style="61" customWidth="1"/>
    <col min="3579" max="3579" width="1" style="61" customWidth="1"/>
    <col min="3580" max="3580" width="11.54296875" style="61" customWidth="1"/>
    <col min="3581" max="3581" width="1" style="61" customWidth="1"/>
    <col min="3582" max="3582" width="11.54296875" style="61" customWidth="1"/>
    <col min="3583" max="3584" width="11.1796875" style="61" bestFit="1" customWidth="1"/>
    <col min="3585" max="3828" width="9" style="61"/>
    <col min="3829" max="3829" width="43.81640625" style="61" customWidth="1"/>
    <col min="3830" max="3830" width="6.453125" style="61" customWidth="1"/>
    <col min="3831" max="3831" width="1" style="61" customWidth="1"/>
    <col min="3832" max="3832" width="11.54296875" style="61" customWidth="1"/>
    <col min="3833" max="3833" width="1" style="61" customWidth="1"/>
    <col min="3834" max="3834" width="11.54296875" style="61" customWidth="1"/>
    <col min="3835" max="3835" width="1" style="61" customWidth="1"/>
    <col min="3836" max="3836" width="11.54296875" style="61" customWidth="1"/>
    <col min="3837" max="3837" width="1" style="61" customWidth="1"/>
    <col min="3838" max="3838" width="11.54296875" style="61" customWidth="1"/>
    <col min="3839" max="3840" width="11.1796875" style="61" bestFit="1" customWidth="1"/>
    <col min="3841" max="4084" width="9" style="61"/>
    <col min="4085" max="4085" width="43.81640625" style="61" customWidth="1"/>
    <col min="4086" max="4086" width="6.453125" style="61" customWidth="1"/>
    <col min="4087" max="4087" width="1" style="61" customWidth="1"/>
    <col min="4088" max="4088" width="11.54296875" style="61" customWidth="1"/>
    <col min="4089" max="4089" width="1" style="61" customWidth="1"/>
    <col min="4090" max="4090" width="11.54296875" style="61" customWidth="1"/>
    <col min="4091" max="4091" width="1" style="61" customWidth="1"/>
    <col min="4092" max="4092" width="11.54296875" style="61" customWidth="1"/>
    <col min="4093" max="4093" width="1" style="61" customWidth="1"/>
    <col min="4094" max="4094" width="11.54296875" style="61" customWidth="1"/>
    <col min="4095" max="4096" width="11.1796875" style="61" bestFit="1" customWidth="1"/>
    <col min="4097" max="4340" width="9" style="61"/>
    <col min="4341" max="4341" width="43.81640625" style="61" customWidth="1"/>
    <col min="4342" max="4342" width="6.453125" style="61" customWidth="1"/>
    <col min="4343" max="4343" width="1" style="61" customWidth="1"/>
    <col min="4344" max="4344" width="11.54296875" style="61" customWidth="1"/>
    <col min="4345" max="4345" width="1" style="61" customWidth="1"/>
    <col min="4346" max="4346" width="11.54296875" style="61" customWidth="1"/>
    <col min="4347" max="4347" width="1" style="61" customWidth="1"/>
    <col min="4348" max="4348" width="11.54296875" style="61" customWidth="1"/>
    <col min="4349" max="4349" width="1" style="61" customWidth="1"/>
    <col min="4350" max="4350" width="11.54296875" style="61" customWidth="1"/>
    <col min="4351" max="4352" width="11.1796875" style="61" bestFit="1" customWidth="1"/>
    <col min="4353" max="4596" width="9" style="61"/>
    <col min="4597" max="4597" width="43.81640625" style="61" customWidth="1"/>
    <col min="4598" max="4598" width="6.453125" style="61" customWidth="1"/>
    <col min="4599" max="4599" width="1" style="61" customWidth="1"/>
    <col min="4600" max="4600" width="11.54296875" style="61" customWidth="1"/>
    <col min="4601" max="4601" width="1" style="61" customWidth="1"/>
    <col min="4602" max="4602" width="11.54296875" style="61" customWidth="1"/>
    <col min="4603" max="4603" width="1" style="61" customWidth="1"/>
    <col min="4604" max="4604" width="11.54296875" style="61" customWidth="1"/>
    <col min="4605" max="4605" width="1" style="61" customWidth="1"/>
    <col min="4606" max="4606" width="11.54296875" style="61" customWidth="1"/>
    <col min="4607" max="4608" width="11.1796875" style="61" bestFit="1" customWidth="1"/>
    <col min="4609" max="4852" width="9" style="61"/>
    <col min="4853" max="4853" width="43.81640625" style="61" customWidth="1"/>
    <col min="4854" max="4854" width="6.453125" style="61" customWidth="1"/>
    <col min="4855" max="4855" width="1" style="61" customWidth="1"/>
    <col min="4856" max="4856" width="11.54296875" style="61" customWidth="1"/>
    <col min="4857" max="4857" width="1" style="61" customWidth="1"/>
    <col min="4858" max="4858" width="11.54296875" style="61" customWidth="1"/>
    <col min="4859" max="4859" width="1" style="61" customWidth="1"/>
    <col min="4860" max="4860" width="11.54296875" style="61" customWidth="1"/>
    <col min="4861" max="4861" width="1" style="61" customWidth="1"/>
    <col min="4862" max="4862" width="11.54296875" style="61" customWidth="1"/>
    <col min="4863" max="4864" width="11.1796875" style="61" bestFit="1" customWidth="1"/>
    <col min="4865" max="5108" width="9" style="61"/>
    <col min="5109" max="5109" width="43.81640625" style="61" customWidth="1"/>
    <col min="5110" max="5110" width="6.453125" style="61" customWidth="1"/>
    <col min="5111" max="5111" width="1" style="61" customWidth="1"/>
    <col min="5112" max="5112" width="11.54296875" style="61" customWidth="1"/>
    <col min="5113" max="5113" width="1" style="61" customWidth="1"/>
    <col min="5114" max="5114" width="11.54296875" style="61" customWidth="1"/>
    <col min="5115" max="5115" width="1" style="61" customWidth="1"/>
    <col min="5116" max="5116" width="11.54296875" style="61" customWidth="1"/>
    <col min="5117" max="5117" width="1" style="61" customWidth="1"/>
    <col min="5118" max="5118" width="11.54296875" style="61" customWidth="1"/>
    <col min="5119" max="5120" width="11.1796875" style="61" bestFit="1" customWidth="1"/>
    <col min="5121" max="5364" width="9" style="61"/>
    <col min="5365" max="5365" width="43.81640625" style="61" customWidth="1"/>
    <col min="5366" max="5366" width="6.453125" style="61" customWidth="1"/>
    <col min="5367" max="5367" width="1" style="61" customWidth="1"/>
    <col min="5368" max="5368" width="11.54296875" style="61" customWidth="1"/>
    <col min="5369" max="5369" width="1" style="61" customWidth="1"/>
    <col min="5370" max="5370" width="11.54296875" style="61" customWidth="1"/>
    <col min="5371" max="5371" width="1" style="61" customWidth="1"/>
    <col min="5372" max="5372" width="11.54296875" style="61" customWidth="1"/>
    <col min="5373" max="5373" width="1" style="61" customWidth="1"/>
    <col min="5374" max="5374" width="11.54296875" style="61" customWidth="1"/>
    <col min="5375" max="5376" width="11.1796875" style="61" bestFit="1" customWidth="1"/>
    <col min="5377" max="5620" width="9" style="61"/>
    <col min="5621" max="5621" width="43.81640625" style="61" customWidth="1"/>
    <col min="5622" max="5622" width="6.453125" style="61" customWidth="1"/>
    <col min="5623" max="5623" width="1" style="61" customWidth="1"/>
    <col min="5624" max="5624" width="11.54296875" style="61" customWidth="1"/>
    <col min="5625" max="5625" width="1" style="61" customWidth="1"/>
    <col min="5626" max="5626" width="11.54296875" style="61" customWidth="1"/>
    <col min="5627" max="5627" width="1" style="61" customWidth="1"/>
    <col min="5628" max="5628" width="11.54296875" style="61" customWidth="1"/>
    <col min="5629" max="5629" width="1" style="61" customWidth="1"/>
    <col min="5630" max="5630" width="11.54296875" style="61" customWidth="1"/>
    <col min="5631" max="5632" width="11.1796875" style="61" bestFit="1" customWidth="1"/>
    <col min="5633" max="5876" width="9" style="61"/>
    <col min="5877" max="5877" width="43.81640625" style="61" customWidth="1"/>
    <col min="5878" max="5878" width="6.453125" style="61" customWidth="1"/>
    <col min="5879" max="5879" width="1" style="61" customWidth="1"/>
    <col min="5880" max="5880" width="11.54296875" style="61" customWidth="1"/>
    <col min="5881" max="5881" width="1" style="61" customWidth="1"/>
    <col min="5882" max="5882" width="11.54296875" style="61" customWidth="1"/>
    <col min="5883" max="5883" width="1" style="61" customWidth="1"/>
    <col min="5884" max="5884" width="11.54296875" style="61" customWidth="1"/>
    <col min="5885" max="5885" width="1" style="61" customWidth="1"/>
    <col min="5886" max="5886" width="11.54296875" style="61" customWidth="1"/>
    <col min="5887" max="5888" width="11.1796875" style="61" bestFit="1" customWidth="1"/>
    <col min="5889" max="6132" width="9" style="61"/>
    <col min="6133" max="6133" width="43.81640625" style="61" customWidth="1"/>
    <col min="6134" max="6134" width="6.453125" style="61" customWidth="1"/>
    <col min="6135" max="6135" width="1" style="61" customWidth="1"/>
    <col min="6136" max="6136" width="11.54296875" style="61" customWidth="1"/>
    <col min="6137" max="6137" width="1" style="61" customWidth="1"/>
    <col min="6138" max="6138" width="11.54296875" style="61" customWidth="1"/>
    <col min="6139" max="6139" width="1" style="61" customWidth="1"/>
    <col min="6140" max="6140" width="11.54296875" style="61" customWidth="1"/>
    <col min="6141" max="6141" width="1" style="61" customWidth="1"/>
    <col min="6142" max="6142" width="11.54296875" style="61" customWidth="1"/>
    <col min="6143" max="6144" width="11.1796875" style="61" bestFit="1" customWidth="1"/>
    <col min="6145" max="6388" width="9" style="61"/>
    <col min="6389" max="6389" width="43.81640625" style="61" customWidth="1"/>
    <col min="6390" max="6390" width="6.453125" style="61" customWidth="1"/>
    <col min="6391" max="6391" width="1" style="61" customWidth="1"/>
    <col min="6392" max="6392" width="11.54296875" style="61" customWidth="1"/>
    <col min="6393" max="6393" width="1" style="61" customWidth="1"/>
    <col min="6394" max="6394" width="11.54296875" style="61" customWidth="1"/>
    <col min="6395" max="6395" width="1" style="61" customWidth="1"/>
    <col min="6396" max="6396" width="11.54296875" style="61" customWidth="1"/>
    <col min="6397" max="6397" width="1" style="61" customWidth="1"/>
    <col min="6398" max="6398" width="11.54296875" style="61" customWidth="1"/>
    <col min="6399" max="6400" width="11.1796875" style="61" bestFit="1" customWidth="1"/>
    <col min="6401" max="6644" width="9" style="61"/>
    <col min="6645" max="6645" width="43.81640625" style="61" customWidth="1"/>
    <col min="6646" max="6646" width="6.453125" style="61" customWidth="1"/>
    <col min="6647" max="6647" width="1" style="61" customWidth="1"/>
    <col min="6648" max="6648" width="11.54296875" style="61" customWidth="1"/>
    <col min="6649" max="6649" width="1" style="61" customWidth="1"/>
    <col min="6650" max="6650" width="11.54296875" style="61" customWidth="1"/>
    <col min="6651" max="6651" width="1" style="61" customWidth="1"/>
    <col min="6652" max="6652" width="11.54296875" style="61" customWidth="1"/>
    <col min="6653" max="6653" width="1" style="61" customWidth="1"/>
    <col min="6654" max="6654" width="11.54296875" style="61" customWidth="1"/>
    <col min="6655" max="6656" width="11.1796875" style="61" bestFit="1" customWidth="1"/>
    <col min="6657" max="6900" width="9" style="61"/>
    <col min="6901" max="6901" width="43.81640625" style="61" customWidth="1"/>
    <col min="6902" max="6902" width="6.453125" style="61" customWidth="1"/>
    <col min="6903" max="6903" width="1" style="61" customWidth="1"/>
    <col min="6904" max="6904" width="11.54296875" style="61" customWidth="1"/>
    <col min="6905" max="6905" width="1" style="61" customWidth="1"/>
    <col min="6906" max="6906" width="11.54296875" style="61" customWidth="1"/>
    <col min="6907" max="6907" width="1" style="61" customWidth="1"/>
    <col min="6908" max="6908" width="11.54296875" style="61" customWidth="1"/>
    <col min="6909" max="6909" width="1" style="61" customWidth="1"/>
    <col min="6910" max="6910" width="11.54296875" style="61" customWidth="1"/>
    <col min="6911" max="6912" width="11.1796875" style="61" bestFit="1" customWidth="1"/>
    <col min="6913" max="7156" width="9" style="61"/>
    <col min="7157" max="7157" width="43.81640625" style="61" customWidth="1"/>
    <col min="7158" max="7158" width="6.453125" style="61" customWidth="1"/>
    <col min="7159" max="7159" width="1" style="61" customWidth="1"/>
    <col min="7160" max="7160" width="11.54296875" style="61" customWidth="1"/>
    <col min="7161" max="7161" width="1" style="61" customWidth="1"/>
    <col min="7162" max="7162" width="11.54296875" style="61" customWidth="1"/>
    <col min="7163" max="7163" width="1" style="61" customWidth="1"/>
    <col min="7164" max="7164" width="11.54296875" style="61" customWidth="1"/>
    <col min="7165" max="7165" width="1" style="61" customWidth="1"/>
    <col min="7166" max="7166" width="11.54296875" style="61" customWidth="1"/>
    <col min="7167" max="7168" width="11.1796875" style="61" bestFit="1" customWidth="1"/>
    <col min="7169" max="7412" width="9" style="61"/>
    <col min="7413" max="7413" width="43.81640625" style="61" customWidth="1"/>
    <col min="7414" max="7414" width="6.453125" style="61" customWidth="1"/>
    <col min="7415" max="7415" width="1" style="61" customWidth="1"/>
    <col min="7416" max="7416" width="11.54296875" style="61" customWidth="1"/>
    <col min="7417" max="7417" width="1" style="61" customWidth="1"/>
    <col min="7418" max="7418" width="11.54296875" style="61" customWidth="1"/>
    <col min="7419" max="7419" width="1" style="61" customWidth="1"/>
    <col min="7420" max="7420" width="11.54296875" style="61" customWidth="1"/>
    <col min="7421" max="7421" width="1" style="61" customWidth="1"/>
    <col min="7422" max="7422" width="11.54296875" style="61" customWidth="1"/>
    <col min="7423" max="7424" width="11.1796875" style="61" bestFit="1" customWidth="1"/>
    <col min="7425" max="7668" width="9" style="61"/>
    <col min="7669" max="7669" width="43.81640625" style="61" customWidth="1"/>
    <col min="7670" max="7670" width="6.453125" style="61" customWidth="1"/>
    <col min="7671" max="7671" width="1" style="61" customWidth="1"/>
    <col min="7672" max="7672" width="11.54296875" style="61" customWidth="1"/>
    <col min="7673" max="7673" width="1" style="61" customWidth="1"/>
    <col min="7674" max="7674" width="11.54296875" style="61" customWidth="1"/>
    <col min="7675" max="7675" width="1" style="61" customWidth="1"/>
    <col min="7676" max="7676" width="11.54296875" style="61" customWidth="1"/>
    <col min="7677" max="7677" width="1" style="61" customWidth="1"/>
    <col min="7678" max="7678" width="11.54296875" style="61" customWidth="1"/>
    <col min="7679" max="7680" width="11.1796875" style="61" bestFit="1" customWidth="1"/>
    <col min="7681" max="7924" width="9" style="61"/>
    <col min="7925" max="7925" width="43.81640625" style="61" customWidth="1"/>
    <col min="7926" max="7926" width="6.453125" style="61" customWidth="1"/>
    <col min="7927" max="7927" width="1" style="61" customWidth="1"/>
    <col min="7928" max="7928" width="11.54296875" style="61" customWidth="1"/>
    <col min="7929" max="7929" width="1" style="61" customWidth="1"/>
    <col min="7930" max="7930" width="11.54296875" style="61" customWidth="1"/>
    <col min="7931" max="7931" width="1" style="61" customWidth="1"/>
    <col min="7932" max="7932" width="11.54296875" style="61" customWidth="1"/>
    <col min="7933" max="7933" width="1" style="61" customWidth="1"/>
    <col min="7934" max="7934" width="11.54296875" style="61" customWidth="1"/>
    <col min="7935" max="7936" width="11.1796875" style="61" bestFit="1" customWidth="1"/>
    <col min="7937" max="8180" width="9" style="61"/>
    <col min="8181" max="8181" width="43.81640625" style="61" customWidth="1"/>
    <col min="8182" max="8182" width="6.453125" style="61" customWidth="1"/>
    <col min="8183" max="8183" width="1" style="61" customWidth="1"/>
    <col min="8184" max="8184" width="11.54296875" style="61" customWidth="1"/>
    <col min="8185" max="8185" width="1" style="61" customWidth="1"/>
    <col min="8186" max="8186" width="11.54296875" style="61" customWidth="1"/>
    <col min="8187" max="8187" width="1" style="61" customWidth="1"/>
    <col min="8188" max="8188" width="11.54296875" style="61" customWidth="1"/>
    <col min="8189" max="8189" width="1" style="61" customWidth="1"/>
    <col min="8190" max="8190" width="11.54296875" style="61" customWidth="1"/>
    <col min="8191" max="8192" width="11.1796875" style="61" bestFit="1" customWidth="1"/>
    <col min="8193" max="8436" width="9" style="61"/>
    <col min="8437" max="8437" width="43.81640625" style="61" customWidth="1"/>
    <col min="8438" max="8438" width="6.453125" style="61" customWidth="1"/>
    <col min="8439" max="8439" width="1" style="61" customWidth="1"/>
    <col min="8440" max="8440" width="11.54296875" style="61" customWidth="1"/>
    <col min="8441" max="8441" width="1" style="61" customWidth="1"/>
    <col min="8442" max="8442" width="11.54296875" style="61" customWidth="1"/>
    <col min="8443" max="8443" width="1" style="61" customWidth="1"/>
    <col min="8444" max="8444" width="11.54296875" style="61" customWidth="1"/>
    <col min="8445" max="8445" width="1" style="61" customWidth="1"/>
    <col min="8446" max="8446" width="11.54296875" style="61" customWidth="1"/>
    <col min="8447" max="8448" width="11.1796875" style="61" bestFit="1" customWidth="1"/>
    <col min="8449" max="8692" width="9" style="61"/>
    <col min="8693" max="8693" width="43.81640625" style="61" customWidth="1"/>
    <col min="8694" max="8694" width="6.453125" style="61" customWidth="1"/>
    <col min="8695" max="8695" width="1" style="61" customWidth="1"/>
    <col min="8696" max="8696" width="11.54296875" style="61" customWidth="1"/>
    <col min="8697" max="8697" width="1" style="61" customWidth="1"/>
    <col min="8698" max="8698" width="11.54296875" style="61" customWidth="1"/>
    <col min="8699" max="8699" width="1" style="61" customWidth="1"/>
    <col min="8700" max="8700" width="11.54296875" style="61" customWidth="1"/>
    <col min="8701" max="8701" width="1" style="61" customWidth="1"/>
    <col min="8702" max="8702" width="11.54296875" style="61" customWidth="1"/>
    <col min="8703" max="8704" width="11.1796875" style="61" bestFit="1" customWidth="1"/>
    <col min="8705" max="8948" width="9" style="61"/>
    <col min="8949" max="8949" width="43.81640625" style="61" customWidth="1"/>
    <col min="8950" max="8950" width="6.453125" style="61" customWidth="1"/>
    <col min="8951" max="8951" width="1" style="61" customWidth="1"/>
    <col min="8952" max="8952" width="11.54296875" style="61" customWidth="1"/>
    <col min="8953" max="8953" width="1" style="61" customWidth="1"/>
    <col min="8954" max="8954" width="11.54296875" style="61" customWidth="1"/>
    <col min="8955" max="8955" width="1" style="61" customWidth="1"/>
    <col min="8956" max="8956" width="11.54296875" style="61" customWidth="1"/>
    <col min="8957" max="8957" width="1" style="61" customWidth="1"/>
    <col min="8958" max="8958" width="11.54296875" style="61" customWidth="1"/>
    <col min="8959" max="8960" width="11.1796875" style="61" bestFit="1" customWidth="1"/>
    <col min="8961" max="9204" width="9" style="61"/>
    <col min="9205" max="9205" width="43.81640625" style="61" customWidth="1"/>
    <col min="9206" max="9206" width="6.453125" style="61" customWidth="1"/>
    <col min="9207" max="9207" width="1" style="61" customWidth="1"/>
    <col min="9208" max="9208" width="11.54296875" style="61" customWidth="1"/>
    <col min="9209" max="9209" width="1" style="61" customWidth="1"/>
    <col min="9210" max="9210" width="11.54296875" style="61" customWidth="1"/>
    <col min="9211" max="9211" width="1" style="61" customWidth="1"/>
    <col min="9212" max="9212" width="11.54296875" style="61" customWidth="1"/>
    <col min="9213" max="9213" width="1" style="61" customWidth="1"/>
    <col min="9214" max="9214" width="11.54296875" style="61" customWidth="1"/>
    <col min="9215" max="9216" width="11.1796875" style="61" bestFit="1" customWidth="1"/>
    <col min="9217" max="9460" width="9" style="61"/>
    <col min="9461" max="9461" width="43.81640625" style="61" customWidth="1"/>
    <col min="9462" max="9462" width="6.453125" style="61" customWidth="1"/>
    <col min="9463" max="9463" width="1" style="61" customWidth="1"/>
    <col min="9464" max="9464" width="11.54296875" style="61" customWidth="1"/>
    <col min="9465" max="9465" width="1" style="61" customWidth="1"/>
    <col min="9466" max="9466" width="11.54296875" style="61" customWidth="1"/>
    <col min="9467" max="9467" width="1" style="61" customWidth="1"/>
    <col min="9468" max="9468" width="11.54296875" style="61" customWidth="1"/>
    <col min="9469" max="9469" width="1" style="61" customWidth="1"/>
    <col min="9470" max="9470" width="11.54296875" style="61" customWidth="1"/>
    <col min="9471" max="9472" width="11.1796875" style="61" bestFit="1" customWidth="1"/>
    <col min="9473" max="9716" width="9" style="61"/>
    <col min="9717" max="9717" width="43.81640625" style="61" customWidth="1"/>
    <col min="9718" max="9718" width="6.453125" style="61" customWidth="1"/>
    <col min="9719" max="9719" width="1" style="61" customWidth="1"/>
    <col min="9720" max="9720" width="11.54296875" style="61" customWidth="1"/>
    <col min="9721" max="9721" width="1" style="61" customWidth="1"/>
    <col min="9722" max="9722" width="11.54296875" style="61" customWidth="1"/>
    <col min="9723" max="9723" width="1" style="61" customWidth="1"/>
    <col min="9724" max="9724" width="11.54296875" style="61" customWidth="1"/>
    <col min="9725" max="9725" width="1" style="61" customWidth="1"/>
    <col min="9726" max="9726" width="11.54296875" style="61" customWidth="1"/>
    <col min="9727" max="9728" width="11.1796875" style="61" bestFit="1" customWidth="1"/>
    <col min="9729" max="9972" width="9" style="61"/>
    <col min="9973" max="9973" width="43.81640625" style="61" customWidth="1"/>
    <col min="9974" max="9974" width="6.453125" style="61" customWidth="1"/>
    <col min="9975" max="9975" width="1" style="61" customWidth="1"/>
    <col min="9976" max="9976" width="11.54296875" style="61" customWidth="1"/>
    <col min="9977" max="9977" width="1" style="61" customWidth="1"/>
    <col min="9978" max="9978" width="11.54296875" style="61" customWidth="1"/>
    <col min="9979" max="9979" width="1" style="61" customWidth="1"/>
    <col min="9980" max="9980" width="11.54296875" style="61" customWidth="1"/>
    <col min="9981" max="9981" width="1" style="61" customWidth="1"/>
    <col min="9982" max="9982" width="11.54296875" style="61" customWidth="1"/>
    <col min="9983" max="9984" width="11.1796875" style="61" bestFit="1" customWidth="1"/>
    <col min="9985" max="10228" width="9" style="61"/>
    <col min="10229" max="10229" width="43.81640625" style="61" customWidth="1"/>
    <col min="10230" max="10230" width="6.453125" style="61" customWidth="1"/>
    <col min="10231" max="10231" width="1" style="61" customWidth="1"/>
    <col min="10232" max="10232" width="11.54296875" style="61" customWidth="1"/>
    <col min="10233" max="10233" width="1" style="61" customWidth="1"/>
    <col min="10234" max="10234" width="11.54296875" style="61" customWidth="1"/>
    <col min="10235" max="10235" width="1" style="61" customWidth="1"/>
    <col min="10236" max="10236" width="11.54296875" style="61" customWidth="1"/>
    <col min="10237" max="10237" width="1" style="61" customWidth="1"/>
    <col min="10238" max="10238" width="11.54296875" style="61" customWidth="1"/>
    <col min="10239" max="10240" width="11.1796875" style="61" bestFit="1" customWidth="1"/>
    <col min="10241" max="10484" width="9" style="61"/>
    <col min="10485" max="10485" width="43.81640625" style="61" customWidth="1"/>
    <col min="10486" max="10486" width="6.453125" style="61" customWidth="1"/>
    <col min="10487" max="10487" width="1" style="61" customWidth="1"/>
    <col min="10488" max="10488" width="11.54296875" style="61" customWidth="1"/>
    <col min="10489" max="10489" width="1" style="61" customWidth="1"/>
    <col min="10490" max="10490" width="11.54296875" style="61" customWidth="1"/>
    <col min="10491" max="10491" width="1" style="61" customWidth="1"/>
    <col min="10492" max="10492" width="11.54296875" style="61" customWidth="1"/>
    <col min="10493" max="10493" width="1" style="61" customWidth="1"/>
    <col min="10494" max="10494" width="11.54296875" style="61" customWidth="1"/>
    <col min="10495" max="10496" width="11.1796875" style="61" bestFit="1" customWidth="1"/>
    <col min="10497" max="10740" width="9" style="61"/>
    <col min="10741" max="10741" width="43.81640625" style="61" customWidth="1"/>
    <col min="10742" max="10742" width="6.453125" style="61" customWidth="1"/>
    <col min="10743" max="10743" width="1" style="61" customWidth="1"/>
    <col min="10744" max="10744" width="11.54296875" style="61" customWidth="1"/>
    <col min="10745" max="10745" width="1" style="61" customWidth="1"/>
    <col min="10746" max="10746" width="11.54296875" style="61" customWidth="1"/>
    <col min="10747" max="10747" width="1" style="61" customWidth="1"/>
    <col min="10748" max="10748" width="11.54296875" style="61" customWidth="1"/>
    <col min="10749" max="10749" width="1" style="61" customWidth="1"/>
    <col min="10750" max="10750" width="11.54296875" style="61" customWidth="1"/>
    <col min="10751" max="10752" width="11.1796875" style="61" bestFit="1" customWidth="1"/>
    <col min="10753" max="10996" width="9" style="61"/>
    <col min="10997" max="10997" width="43.81640625" style="61" customWidth="1"/>
    <col min="10998" max="10998" width="6.453125" style="61" customWidth="1"/>
    <col min="10999" max="10999" width="1" style="61" customWidth="1"/>
    <col min="11000" max="11000" width="11.54296875" style="61" customWidth="1"/>
    <col min="11001" max="11001" width="1" style="61" customWidth="1"/>
    <col min="11002" max="11002" width="11.54296875" style="61" customWidth="1"/>
    <col min="11003" max="11003" width="1" style="61" customWidth="1"/>
    <col min="11004" max="11004" width="11.54296875" style="61" customWidth="1"/>
    <col min="11005" max="11005" width="1" style="61" customWidth="1"/>
    <col min="11006" max="11006" width="11.54296875" style="61" customWidth="1"/>
    <col min="11007" max="11008" width="11.1796875" style="61" bestFit="1" customWidth="1"/>
    <col min="11009" max="11252" width="9" style="61"/>
    <col min="11253" max="11253" width="43.81640625" style="61" customWidth="1"/>
    <col min="11254" max="11254" width="6.453125" style="61" customWidth="1"/>
    <col min="11255" max="11255" width="1" style="61" customWidth="1"/>
    <col min="11256" max="11256" width="11.54296875" style="61" customWidth="1"/>
    <col min="11257" max="11257" width="1" style="61" customWidth="1"/>
    <col min="11258" max="11258" width="11.54296875" style="61" customWidth="1"/>
    <col min="11259" max="11259" width="1" style="61" customWidth="1"/>
    <col min="11260" max="11260" width="11.54296875" style="61" customWidth="1"/>
    <col min="11261" max="11261" width="1" style="61" customWidth="1"/>
    <col min="11262" max="11262" width="11.54296875" style="61" customWidth="1"/>
    <col min="11263" max="11264" width="11.1796875" style="61" bestFit="1" customWidth="1"/>
    <col min="11265" max="11508" width="9" style="61"/>
    <col min="11509" max="11509" width="43.81640625" style="61" customWidth="1"/>
    <col min="11510" max="11510" width="6.453125" style="61" customWidth="1"/>
    <col min="11511" max="11511" width="1" style="61" customWidth="1"/>
    <col min="11512" max="11512" width="11.54296875" style="61" customWidth="1"/>
    <col min="11513" max="11513" width="1" style="61" customWidth="1"/>
    <col min="11514" max="11514" width="11.54296875" style="61" customWidth="1"/>
    <col min="11515" max="11515" width="1" style="61" customWidth="1"/>
    <col min="11516" max="11516" width="11.54296875" style="61" customWidth="1"/>
    <col min="11517" max="11517" width="1" style="61" customWidth="1"/>
    <col min="11518" max="11518" width="11.54296875" style="61" customWidth="1"/>
    <col min="11519" max="11520" width="11.1796875" style="61" bestFit="1" customWidth="1"/>
    <col min="11521" max="11764" width="9" style="61"/>
    <col min="11765" max="11765" width="43.81640625" style="61" customWidth="1"/>
    <col min="11766" max="11766" width="6.453125" style="61" customWidth="1"/>
    <col min="11767" max="11767" width="1" style="61" customWidth="1"/>
    <col min="11768" max="11768" width="11.54296875" style="61" customWidth="1"/>
    <col min="11769" max="11769" width="1" style="61" customWidth="1"/>
    <col min="11770" max="11770" width="11.54296875" style="61" customWidth="1"/>
    <col min="11771" max="11771" width="1" style="61" customWidth="1"/>
    <col min="11772" max="11772" width="11.54296875" style="61" customWidth="1"/>
    <col min="11773" max="11773" width="1" style="61" customWidth="1"/>
    <col min="11774" max="11774" width="11.54296875" style="61" customWidth="1"/>
    <col min="11775" max="11776" width="11.1796875" style="61" bestFit="1" customWidth="1"/>
    <col min="11777" max="12020" width="9" style="61"/>
    <col min="12021" max="12021" width="43.81640625" style="61" customWidth="1"/>
    <col min="12022" max="12022" width="6.453125" style="61" customWidth="1"/>
    <col min="12023" max="12023" width="1" style="61" customWidth="1"/>
    <col min="12024" max="12024" width="11.54296875" style="61" customWidth="1"/>
    <col min="12025" max="12025" width="1" style="61" customWidth="1"/>
    <col min="12026" max="12026" width="11.54296875" style="61" customWidth="1"/>
    <col min="12027" max="12027" width="1" style="61" customWidth="1"/>
    <col min="12028" max="12028" width="11.54296875" style="61" customWidth="1"/>
    <col min="12029" max="12029" width="1" style="61" customWidth="1"/>
    <col min="12030" max="12030" width="11.54296875" style="61" customWidth="1"/>
    <col min="12031" max="12032" width="11.1796875" style="61" bestFit="1" customWidth="1"/>
    <col min="12033" max="12276" width="9" style="61"/>
    <col min="12277" max="12277" width="43.81640625" style="61" customWidth="1"/>
    <col min="12278" max="12278" width="6.453125" style="61" customWidth="1"/>
    <col min="12279" max="12279" width="1" style="61" customWidth="1"/>
    <col min="12280" max="12280" width="11.54296875" style="61" customWidth="1"/>
    <col min="12281" max="12281" width="1" style="61" customWidth="1"/>
    <col min="12282" max="12282" width="11.54296875" style="61" customWidth="1"/>
    <col min="12283" max="12283" width="1" style="61" customWidth="1"/>
    <col min="12284" max="12284" width="11.54296875" style="61" customWidth="1"/>
    <col min="12285" max="12285" width="1" style="61" customWidth="1"/>
    <col min="12286" max="12286" width="11.54296875" style="61" customWidth="1"/>
    <col min="12287" max="12288" width="11.1796875" style="61" bestFit="1" customWidth="1"/>
    <col min="12289" max="12532" width="9" style="61"/>
    <col min="12533" max="12533" width="43.81640625" style="61" customWidth="1"/>
    <col min="12534" max="12534" width="6.453125" style="61" customWidth="1"/>
    <col min="12535" max="12535" width="1" style="61" customWidth="1"/>
    <col min="12536" max="12536" width="11.54296875" style="61" customWidth="1"/>
    <col min="12537" max="12537" width="1" style="61" customWidth="1"/>
    <col min="12538" max="12538" width="11.54296875" style="61" customWidth="1"/>
    <col min="12539" max="12539" width="1" style="61" customWidth="1"/>
    <col min="12540" max="12540" width="11.54296875" style="61" customWidth="1"/>
    <col min="12541" max="12541" width="1" style="61" customWidth="1"/>
    <col min="12542" max="12542" width="11.54296875" style="61" customWidth="1"/>
    <col min="12543" max="12544" width="11.1796875" style="61" bestFit="1" customWidth="1"/>
    <col min="12545" max="12788" width="9" style="61"/>
    <col min="12789" max="12789" width="43.81640625" style="61" customWidth="1"/>
    <col min="12790" max="12790" width="6.453125" style="61" customWidth="1"/>
    <col min="12791" max="12791" width="1" style="61" customWidth="1"/>
    <col min="12792" max="12792" width="11.54296875" style="61" customWidth="1"/>
    <col min="12793" max="12793" width="1" style="61" customWidth="1"/>
    <col min="12794" max="12794" width="11.54296875" style="61" customWidth="1"/>
    <col min="12795" max="12795" width="1" style="61" customWidth="1"/>
    <col min="12796" max="12796" width="11.54296875" style="61" customWidth="1"/>
    <col min="12797" max="12797" width="1" style="61" customWidth="1"/>
    <col min="12798" max="12798" width="11.54296875" style="61" customWidth="1"/>
    <col min="12799" max="12800" width="11.1796875" style="61" bestFit="1" customWidth="1"/>
    <col min="12801" max="13044" width="9" style="61"/>
    <col min="13045" max="13045" width="43.81640625" style="61" customWidth="1"/>
    <col min="13046" max="13046" width="6.453125" style="61" customWidth="1"/>
    <col min="13047" max="13047" width="1" style="61" customWidth="1"/>
    <col min="13048" max="13048" width="11.54296875" style="61" customWidth="1"/>
    <col min="13049" max="13049" width="1" style="61" customWidth="1"/>
    <col min="13050" max="13050" width="11.54296875" style="61" customWidth="1"/>
    <col min="13051" max="13051" width="1" style="61" customWidth="1"/>
    <col min="13052" max="13052" width="11.54296875" style="61" customWidth="1"/>
    <col min="13053" max="13053" width="1" style="61" customWidth="1"/>
    <col min="13054" max="13054" width="11.54296875" style="61" customWidth="1"/>
    <col min="13055" max="13056" width="11.1796875" style="61" bestFit="1" customWidth="1"/>
    <col min="13057" max="13300" width="9" style="61"/>
    <col min="13301" max="13301" width="43.81640625" style="61" customWidth="1"/>
    <col min="13302" max="13302" width="6.453125" style="61" customWidth="1"/>
    <col min="13303" max="13303" width="1" style="61" customWidth="1"/>
    <col min="13304" max="13304" width="11.54296875" style="61" customWidth="1"/>
    <col min="13305" max="13305" width="1" style="61" customWidth="1"/>
    <col min="13306" max="13306" width="11.54296875" style="61" customWidth="1"/>
    <col min="13307" max="13307" width="1" style="61" customWidth="1"/>
    <col min="13308" max="13308" width="11.54296875" style="61" customWidth="1"/>
    <col min="13309" max="13309" width="1" style="61" customWidth="1"/>
    <col min="13310" max="13310" width="11.54296875" style="61" customWidth="1"/>
    <col min="13311" max="13312" width="11.1796875" style="61" bestFit="1" customWidth="1"/>
    <col min="13313" max="13556" width="9" style="61"/>
    <col min="13557" max="13557" width="43.81640625" style="61" customWidth="1"/>
    <col min="13558" max="13558" width="6.453125" style="61" customWidth="1"/>
    <col min="13559" max="13559" width="1" style="61" customWidth="1"/>
    <col min="13560" max="13560" width="11.54296875" style="61" customWidth="1"/>
    <col min="13561" max="13561" width="1" style="61" customWidth="1"/>
    <col min="13562" max="13562" width="11.54296875" style="61" customWidth="1"/>
    <col min="13563" max="13563" width="1" style="61" customWidth="1"/>
    <col min="13564" max="13564" width="11.54296875" style="61" customWidth="1"/>
    <col min="13565" max="13565" width="1" style="61" customWidth="1"/>
    <col min="13566" max="13566" width="11.54296875" style="61" customWidth="1"/>
    <col min="13567" max="13568" width="11.1796875" style="61" bestFit="1" customWidth="1"/>
    <col min="13569" max="13812" width="9" style="61"/>
    <col min="13813" max="13813" width="43.81640625" style="61" customWidth="1"/>
    <col min="13814" max="13814" width="6.453125" style="61" customWidth="1"/>
    <col min="13815" max="13815" width="1" style="61" customWidth="1"/>
    <col min="13816" max="13816" width="11.54296875" style="61" customWidth="1"/>
    <col min="13817" max="13817" width="1" style="61" customWidth="1"/>
    <col min="13818" max="13818" width="11.54296875" style="61" customWidth="1"/>
    <col min="13819" max="13819" width="1" style="61" customWidth="1"/>
    <col min="13820" max="13820" width="11.54296875" style="61" customWidth="1"/>
    <col min="13821" max="13821" width="1" style="61" customWidth="1"/>
    <col min="13822" max="13822" width="11.54296875" style="61" customWidth="1"/>
    <col min="13823" max="13824" width="11.1796875" style="61" bestFit="1" customWidth="1"/>
    <col min="13825" max="14068" width="9" style="61"/>
    <col min="14069" max="14069" width="43.81640625" style="61" customWidth="1"/>
    <col min="14070" max="14070" width="6.453125" style="61" customWidth="1"/>
    <col min="14071" max="14071" width="1" style="61" customWidth="1"/>
    <col min="14072" max="14072" width="11.54296875" style="61" customWidth="1"/>
    <col min="14073" max="14073" width="1" style="61" customWidth="1"/>
    <col min="14074" max="14074" width="11.54296875" style="61" customWidth="1"/>
    <col min="14075" max="14075" width="1" style="61" customWidth="1"/>
    <col min="14076" max="14076" width="11.54296875" style="61" customWidth="1"/>
    <col min="14077" max="14077" width="1" style="61" customWidth="1"/>
    <col min="14078" max="14078" width="11.54296875" style="61" customWidth="1"/>
    <col min="14079" max="14080" width="11.1796875" style="61" bestFit="1" customWidth="1"/>
    <col min="14081" max="14324" width="9" style="61"/>
    <col min="14325" max="14325" width="43.81640625" style="61" customWidth="1"/>
    <col min="14326" max="14326" width="6.453125" style="61" customWidth="1"/>
    <col min="14327" max="14327" width="1" style="61" customWidth="1"/>
    <col min="14328" max="14328" width="11.54296875" style="61" customWidth="1"/>
    <col min="14329" max="14329" width="1" style="61" customWidth="1"/>
    <col min="14330" max="14330" width="11.54296875" style="61" customWidth="1"/>
    <col min="14331" max="14331" width="1" style="61" customWidth="1"/>
    <col min="14332" max="14332" width="11.54296875" style="61" customWidth="1"/>
    <col min="14333" max="14333" width="1" style="61" customWidth="1"/>
    <col min="14334" max="14334" width="11.54296875" style="61" customWidth="1"/>
    <col min="14335" max="14336" width="11.1796875" style="61" bestFit="1" customWidth="1"/>
    <col min="14337" max="14580" width="9" style="61"/>
    <col min="14581" max="14581" width="43.81640625" style="61" customWidth="1"/>
    <col min="14582" max="14582" width="6.453125" style="61" customWidth="1"/>
    <col min="14583" max="14583" width="1" style="61" customWidth="1"/>
    <col min="14584" max="14584" width="11.54296875" style="61" customWidth="1"/>
    <col min="14585" max="14585" width="1" style="61" customWidth="1"/>
    <col min="14586" max="14586" width="11.54296875" style="61" customWidth="1"/>
    <col min="14587" max="14587" width="1" style="61" customWidth="1"/>
    <col min="14588" max="14588" width="11.54296875" style="61" customWidth="1"/>
    <col min="14589" max="14589" width="1" style="61" customWidth="1"/>
    <col min="14590" max="14590" width="11.54296875" style="61" customWidth="1"/>
    <col min="14591" max="14592" width="11.1796875" style="61" bestFit="1" customWidth="1"/>
    <col min="14593" max="14836" width="9" style="61"/>
    <col min="14837" max="14837" width="43.81640625" style="61" customWidth="1"/>
    <col min="14838" max="14838" width="6.453125" style="61" customWidth="1"/>
    <col min="14839" max="14839" width="1" style="61" customWidth="1"/>
    <col min="14840" max="14840" width="11.54296875" style="61" customWidth="1"/>
    <col min="14841" max="14841" width="1" style="61" customWidth="1"/>
    <col min="14842" max="14842" width="11.54296875" style="61" customWidth="1"/>
    <col min="14843" max="14843" width="1" style="61" customWidth="1"/>
    <col min="14844" max="14844" width="11.54296875" style="61" customWidth="1"/>
    <col min="14845" max="14845" width="1" style="61" customWidth="1"/>
    <col min="14846" max="14846" width="11.54296875" style="61" customWidth="1"/>
    <col min="14847" max="14848" width="11.1796875" style="61" bestFit="1" customWidth="1"/>
    <col min="14849" max="15092" width="9" style="61"/>
    <col min="15093" max="15093" width="43.81640625" style="61" customWidth="1"/>
    <col min="15094" max="15094" width="6.453125" style="61" customWidth="1"/>
    <col min="15095" max="15095" width="1" style="61" customWidth="1"/>
    <col min="15096" max="15096" width="11.54296875" style="61" customWidth="1"/>
    <col min="15097" max="15097" width="1" style="61" customWidth="1"/>
    <col min="15098" max="15098" width="11.54296875" style="61" customWidth="1"/>
    <col min="15099" max="15099" width="1" style="61" customWidth="1"/>
    <col min="15100" max="15100" width="11.54296875" style="61" customWidth="1"/>
    <col min="15101" max="15101" width="1" style="61" customWidth="1"/>
    <col min="15102" max="15102" width="11.54296875" style="61" customWidth="1"/>
    <col min="15103" max="15104" width="11.1796875" style="61" bestFit="1" customWidth="1"/>
    <col min="15105" max="15348" width="9" style="61"/>
    <col min="15349" max="15349" width="43.81640625" style="61" customWidth="1"/>
    <col min="15350" max="15350" width="6.453125" style="61" customWidth="1"/>
    <col min="15351" max="15351" width="1" style="61" customWidth="1"/>
    <col min="15352" max="15352" width="11.54296875" style="61" customWidth="1"/>
    <col min="15353" max="15353" width="1" style="61" customWidth="1"/>
    <col min="15354" max="15354" width="11.54296875" style="61" customWidth="1"/>
    <col min="15355" max="15355" width="1" style="61" customWidth="1"/>
    <col min="15356" max="15356" width="11.54296875" style="61" customWidth="1"/>
    <col min="15357" max="15357" width="1" style="61" customWidth="1"/>
    <col min="15358" max="15358" width="11.54296875" style="61" customWidth="1"/>
    <col min="15359" max="15360" width="11.1796875" style="61" bestFit="1" customWidth="1"/>
    <col min="15361" max="15604" width="9" style="61"/>
    <col min="15605" max="15605" width="43.81640625" style="61" customWidth="1"/>
    <col min="15606" max="15606" width="6.453125" style="61" customWidth="1"/>
    <col min="15607" max="15607" width="1" style="61" customWidth="1"/>
    <col min="15608" max="15608" width="11.54296875" style="61" customWidth="1"/>
    <col min="15609" max="15609" width="1" style="61" customWidth="1"/>
    <col min="15610" max="15610" width="11.54296875" style="61" customWidth="1"/>
    <col min="15611" max="15611" width="1" style="61" customWidth="1"/>
    <col min="15612" max="15612" width="11.54296875" style="61" customWidth="1"/>
    <col min="15613" max="15613" width="1" style="61" customWidth="1"/>
    <col min="15614" max="15614" width="11.54296875" style="61" customWidth="1"/>
    <col min="15615" max="15616" width="11.1796875" style="61" bestFit="1" customWidth="1"/>
    <col min="15617" max="15860" width="9" style="61"/>
    <col min="15861" max="15861" width="43.81640625" style="61" customWidth="1"/>
    <col min="15862" max="15862" width="6.453125" style="61" customWidth="1"/>
    <col min="15863" max="15863" width="1" style="61" customWidth="1"/>
    <col min="15864" max="15864" width="11.54296875" style="61" customWidth="1"/>
    <col min="15865" max="15865" width="1" style="61" customWidth="1"/>
    <col min="15866" max="15866" width="11.54296875" style="61" customWidth="1"/>
    <col min="15867" max="15867" width="1" style="61" customWidth="1"/>
    <col min="15868" max="15868" width="11.54296875" style="61" customWidth="1"/>
    <col min="15869" max="15869" width="1" style="61" customWidth="1"/>
    <col min="15870" max="15870" width="11.54296875" style="61" customWidth="1"/>
    <col min="15871" max="15872" width="11.1796875" style="61" bestFit="1" customWidth="1"/>
    <col min="15873" max="16116" width="9" style="61"/>
    <col min="16117" max="16117" width="43.81640625" style="61" customWidth="1"/>
    <col min="16118" max="16118" width="6.453125" style="61" customWidth="1"/>
    <col min="16119" max="16119" width="1" style="61" customWidth="1"/>
    <col min="16120" max="16120" width="11.54296875" style="61" customWidth="1"/>
    <col min="16121" max="16121" width="1" style="61" customWidth="1"/>
    <col min="16122" max="16122" width="11.54296875" style="61" customWidth="1"/>
    <col min="16123" max="16123" width="1" style="61" customWidth="1"/>
    <col min="16124" max="16124" width="11.54296875" style="61" customWidth="1"/>
    <col min="16125" max="16125" width="1" style="61" customWidth="1"/>
    <col min="16126" max="16126" width="11.54296875" style="61" customWidth="1"/>
    <col min="16127" max="16128" width="11.1796875" style="61" bestFit="1" customWidth="1"/>
    <col min="16129" max="16384" width="9" style="61"/>
  </cols>
  <sheetData>
    <row r="1" spans="1:10" s="57" customFormat="1" ht="20" customHeight="1" x14ac:dyDescent="0.35">
      <c r="A1" s="53" t="s">
        <v>0</v>
      </c>
      <c r="B1" s="54"/>
      <c r="C1" s="55"/>
      <c r="D1" s="56"/>
      <c r="E1" s="55"/>
      <c r="F1" s="56"/>
      <c r="G1" s="55"/>
      <c r="H1" s="55"/>
      <c r="I1" s="55"/>
      <c r="J1" s="55"/>
    </row>
    <row r="2" spans="1:10" s="57" customFormat="1" ht="20" customHeight="1" x14ac:dyDescent="0.35">
      <c r="A2" s="58" t="s">
        <v>61</v>
      </c>
      <c r="B2" s="54"/>
      <c r="C2" s="55"/>
      <c r="D2" s="56"/>
      <c r="E2" s="55"/>
      <c r="F2" s="56"/>
      <c r="G2" s="55"/>
      <c r="H2" s="55"/>
      <c r="I2" s="55"/>
      <c r="J2" s="55"/>
    </row>
    <row r="3" spans="1:10" s="57" customFormat="1" ht="20" customHeight="1" x14ac:dyDescent="0.35">
      <c r="A3" s="58"/>
      <c r="B3" s="54"/>
      <c r="C3" s="55"/>
      <c r="D3" s="56"/>
      <c r="E3" s="55"/>
      <c r="F3" s="56"/>
      <c r="G3" s="55"/>
      <c r="H3" s="55"/>
      <c r="I3" s="55"/>
      <c r="J3" s="55"/>
    </row>
    <row r="4" spans="1:10" s="57" customFormat="1" ht="20" customHeight="1" x14ac:dyDescent="0.35">
      <c r="A4" s="59"/>
      <c r="B4" s="60"/>
      <c r="C4" s="61"/>
      <c r="D4" s="216" t="s">
        <v>2</v>
      </c>
      <c r="E4" s="216"/>
      <c r="F4" s="216"/>
      <c r="G4" s="55"/>
      <c r="H4" s="216" t="s">
        <v>3</v>
      </c>
      <c r="I4" s="216"/>
      <c r="J4" s="216"/>
    </row>
    <row r="5" spans="1:10" s="57" customFormat="1" ht="20" customHeight="1" x14ac:dyDescent="0.35">
      <c r="A5" s="59"/>
      <c r="B5" s="60"/>
      <c r="C5" s="61"/>
      <c r="D5" s="216" t="s">
        <v>4</v>
      </c>
      <c r="E5" s="216"/>
      <c r="F5" s="216"/>
      <c r="G5" s="55"/>
      <c r="H5" s="217" t="s">
        <v>4</v>
      </c>
      <c r="I5" s="217"/>
      <c r="J5" s="217"/>
    </row>
    <row r="6" spans="1:10" s="57" customFormat="1" ht="20" customHeight="1" x14ac:dyDescent="0.35">
      <c r="A6" s="59"/>
      <c r="B6" s="63"/>
      <c r="C6" s="61"/>
      <c r="D6" s="218" t="s">
        <v>62</v>
      </c>
      <c r="E6" s="219"/>
      <c r="F6" s="219"/>
      <c r="G6" s="55"/>
      <c r="H6" s="218" t="s">
        <v>62</v>
      </c>
      <c r="I6" s="219"/>
      <c r="J6" s="219"/>
    </row>
    <row r="7" spans="1:10" s="57" customFormat="1" ht="20" customHeight="1" x14ac:dyDescent="0.35">
      <c r="A7" s="59"/>
      <c r="B7" s="63"/>
      <c r="C7" s="61"/>
      <c r="D7" s="220" t="s">
        <v>183</v>
      </c>
      <c r="E7" s="218"/>
      <c r="F7" s="218"/>
      <c r="G7" s="55"/>
      <c r="H7" s="220" t="s">
        <v>183</v>
      </c>
      <c r="I7" s="218"/>
      <c r="J7" s="218"/>
    </row>
    <row r="8" spans="1:10" s="57" customFormat="1" ht="20" customHeight="1" x14ac:dyDescent="0.35">
      <c r="A8" s="59"/>
      <c r="B8" s="63" t="s">
        <v>7</v>
      </c>
      <c r="C8" s="61"/>
      <c r="D8" s="17">
        <v>2026</v>
      </c>
      <c r="E8" s="16"/>
      <c r="F8" s="17">
        <v>2025</v>
      </c>
      <c r="G8" s="18"/>
      <c r="H8" s="17">
        <v>2026</v>
      </c>
      <c r="I8" s="16"/>
      <c r="J8" s="17">
        <v>2025</v>
      </c>
    </row>
    <row r="9" spans="1:10" s="57" customFormat="1" ht="20" customHeight="1" x14ac:dyDescent="0.35">
      <c r="A9" s="61"/>
      <c r="B9" s="63"/>
      <c r="C9" s="61"/>
      <c r="D9" s="221" t="s">
        <v>9</v>
      </c>
      <c r="E9" s="221"/>
      <c r="F9" s="221"/>
      <c r="G9" s="221"/>
      <c r="H9" s="221"/>
      <c r="I9" s="221"/>
      <c r="J9" s="221"/>
    </row>
    <row r="10" spans="1:10" s="57" customFormat="1" ht="20" customHeight="1" x14ac:dyDescent="0.35">
      <c r="A10" s="64" t="s">
        <v>63</v>
      </c>
      <c r="B10" s="63"/>
      <c r="C10" s="61"/>
      <c r="D10" s="65"/>
      <c r="E10" s="61"/>
      <c r="F10" s="65"/>
      <c r="G10" s="61"/>
      <c r="H10" s="61"/>
      <c r="I10" s="61"/>
      <c r="J10" s="61"/>
    </row>
    <row r="11" spans="1:10" s="57" customFormat="1" ht="20" customHeight="1" x14ac:dyDescent="0.35">
      <c r="A11" s="66" t="s">
        <v>64</v>
      </c>
      <c r="B11" s="63" t="s">
        <v>65</v>
      </c>
      <c r="C11" s="61"/>
      <c r="D11" s="20">
        <v>1823407</v>
      </c>
      <c r="E11" s="67"/>
      <c r="F11" s="20">
        <v>1826687</v>
      </c>
      <c r="G11" s="67"/>
      <c r="H11" s="37">
        <v>0</v>
      </c>
      <c r="I11" s="67"/>
      <c r="J11" s="37">
        <v>0</v>
      </c>
    </row>
    <row r="12" spans="1:10" s="57" customFormat="1" ht="20" customHeight="1" x14ac:dyDescent="0.35">
      <c r="A12" s="66" t="s">
        <v>66</v>
      </c>
      <c r="B12" s="63" t="s">
        <v>65</v>
      </c>
      <c r="C12" s="61"/>
      <c r="D12" s="20">
        <v>420</v>
      </c>
      <c r="E12" s="67"/>
      <c r="F12" s="20">
        <v>420</v>
      </c>
      <c r="G12" s="67"/>
      <c r="H12" s="67">
        <v>110020</v>
      </c>
      <c r="I12" s="67"/>
      <c r="J12" s="67">
        <v>64320</v>
      </c>
    </row>
    <row r="13" spans="1:10" s="57" customFormat="1" ht="20" customHeight="1" x14ac:dyDescent="0.35">
      <c r="A13" s="66" t="s">
        <v>67</v>
      </c>
      <c r="B13" s="63"/>
      <c r="C13" s="61"/>
      <c r="D13" s="67">
        <v>3328</v>
      </c>
      <c r="E13" s="67"/>
      <c r="F13" s="67">
        <v>785</v>
      </c>
      <c r="G13" s="67"/>
      <c r="H13" s="67">
        <v>4</v>
      </c>
      <c r="I13" s="67"/>
      <c r="J13" s="67">
        <v>0</v>
      </c>
    </row>
    <row r="14" spans="1:10" s="57" customFormat="1" ht="20" hidden="1" customHeight="1" x14ac:dyDescent="0.35">
      <c r="A14" s="66" t="s">
        <v>148</v>
      </c>
      <c r="B14" s="63">
        <v>3</v>
      </c>
      <c r="C14" s="61"/>
      <c r="D14" s="67"/>
      <c r="E14" s="67"/>
      <c r="F14" s="67">
        <v>0</v>
      </c>
      <c r="G14" s="67"/>
      <c r="H14" s="67"/>
      <c r="I14" s="67"/>
      <c r="J14" s="67">
        <v>0</v>
      </c>
    </row>
    <row r="15" spans="1:10" s="57" customFormat="1" ht="20" customHeight="1" x14ac:dyDescent="0.35">
      <c r="A15" s="61" t="s">
        <v>68</v>
      </c>
      <c r="B15" s="63">
        <v>3</v>
      </c>
      <c r="C15" s="61"/>
      <c r="D15" s="68">
        <v>19641</v>
      </c>
      <c r="E15" s="67"/>
      <c r="F15" s="68">
        <v>23853</v>
      </c>
      <c r="G15" s="67"/>
      <c r="H15" s="67">
        <v>5017</v>
      </c>
      <c r="I15" s="67"/>
      <c r="J15" s="67">
        <v>6661</v>
      </c>
    </row>
    <row r="16" spans="1:10" s="57" customFormat="1" ht="20" customHeight="1" x14ac:dyDescent="0.35">
      <c r="A16" s="55" t="s">
        <v>69</v>
      </c>
      <c r="B16" s="63"/>
      <c r="C16" s="61"/>
      <c r="D16" s="194">
        <f>SUM(D11:D15)</f>
        <v>1846796</v>
      </c>
      <c r="E16" s="28"/>
      <c r="F16" s="194">
        <f>SUM(F11:F15)</f>
        <v>1851745</v>
      </c>
      <c r="G16" s="67"/>
      <c r="H16" s="194">
        <f>SUM(H11:H15)</f>
        <v>115041</v>
      </c>
      <c r="I16" s="67"/>
      <c r="J16" s="194">
        <f>SUM(J11:J15)</f>
        <v>70981</v>
      </c>
    </row>
    <row r="17" spans="1:10" s="57" customFormat="1" ht="20" customHeight="1" x14ac:dyDescent="0.35">
      <c r="A17" s="55"/>
      <c r="B17" s="63"/>
      <c r="C17" s="61"/>
      <c r="D17" s="28"/>
      <c r="E17" s="28"/>
      <c r="F17" s="28"/>
      <c r="G17" s="67"/>
      <c r="H17" s="67"/>
      <c r="I17" s="67"/>
      <c r="J17" s="67"/>
    </row>
    <row r="18" spans="1:10" s="57" customFormat="1" ht="20" customHeight="1" x14ac:dyDescent="0.35">
      <c r="A18" s="54" t="s">
        <v>70</v>
      </c>
      <c r="B18" s="63"/>
      <c r="C18" s="61"/>
      <c r="D18" s="20"/>
      <c r="E18" s="67"/>
      <c r="F18" s="20"/>
      <c r="G18" s="67"/>
      <c r="H18" s="67"/>
      <c r="I18" s="67"/>
      <c r="J18" s="67"/>
    </row>
    <row r="19" spans="1:10" s="57" customFormat="1" ht="20" customHeight="1" x14ac:dyDescent="0.35">
      <c r="A19" s="66" t="s">
        <v>71</v>
      </c>
      <c r="B19" s="63">
        <v>3</v>
      </c>
      <c r="C19" s="61"/>
      <c r="D19" s="20">
        <v>1462528</v>
      </c>
      <c r="E19" s="67"/>
      <c r="F19" s="20">
        <v>1478175</v>
      </c>
      <c r="G19" s="67"/>
      <c r="H19" s="37">
        <v>0</v>
      </c>
      <c r="I19" s="67"/>
      <c r="J19" s="37">
        <v>0</v>
      </c>
    </row>
    <row r="20" spans="1:10" s="57" customFormat="1" ht="20" customHeight="1" x14ac:dyDescent="0.35">
      <c r="A20" s="66" t="s">
        <v>72</v>
      </c>
      <c r="B20" s="63" t="s">
        <v>178</v>
      </c>
      <c r="C20" s="61"/>
      <c r="D20" s="20">
        <v>32139</v>
      </c>
      <c r="E20" s="67"/>
      <c r="F20" s="20">
        <v>35153</v>
      </c>
      <c r="G20" s="67"/>
      <c r="H20" s="37">
        <v>0</v>
      </c>
      <c r="I20" s="67"/>
      <c r="J20" s="37">
        <v>0</v>
      </c>
    </row>
    <row r="21" spans="1:10" s="57" customFormat="1" ht="20" customHeight="1" x14ac:dyDescent="0.35">
      <c r="A21" s="66" t="s">
        <v>73</v>
      </c>
      <c r="B21" s="63" t="s">
        <v>178</v>
      </c>
      <c r="C21" s="61"/>
      <c r="D21" s="20">
        <v>149143</v>
      </c>
      <c r="E21" s="67"/>
      <c r="F21" s="20">
        <v>130329</v>
      </c>
      <c r="G21" s="67"/>
      <c r="H21" s="67">
        <v>110455</v>
      </c>
      <c r="I21" s="67"/>
      <c r="J21" s="67">
        <v>92340</v>
      </c>
    </row>
    <row r="22" spans="1:10" s="57" customFormat="1" ht="20" hidden="1" customHeight="1" x14ac:dyDescent="0.35">
      <c r="A22" s="66" t="s">
        <v>154</v>
      </c>
      <c r="B22" s="63"/>
      <c r="C22" s="61"/>
      <c r="D22" s="20"/>
      <c r="E22" s="67"/>
      <c r="F22" s="20">
        <v>0</v>
      </c>
      <c r="G22" s="67"/>
      <c r="H22" s="67"/>
      <c r="I22" s="67"/>
      <c r="J22" s="67">
        <v>0</v>
      </c>
    </row>
    <row r="23" spans="1:10" s="57" customFormat="1" ht="20" customHeight="1" x14ac:dyDescent="0.35">
      <c r="A23" s="55" t="s">
        <v>75</v>
      </c>
      <c r="B23" s="63"/>
      <c r="C23" s="61"/>
      <c r="D23" s="194">
        <f>SUM(D19:D22)</f>
        <v>1643810</v>
      </c>
      <c r="E23" s="28"/>
      <c r="F23" s="194">
        <f>SUM(F19:F22)</f>
        <v>1643657</v>
      </c>
      <c r="G23" s="67"/>
      <c r="H23" s="194">
        <f>SUM(H19:H22)</f>
        <v>110455</v>
      </c>
      <c r="I23" s="67"/>
      <c r="J23" s="194">
        <f>SUM(J19:J22)</f>
        <v>92340</v>
      </c>
    </row>
    <row r="24" spans="1:10" s="57" customFormat="1" ht="20" customHeight="1" x14ac:dyDescent="0.35">
      <c r="A24" s="55"/>
      <c r="B24" s="63"/>
      <c r="C24" s="61"/>
      <c r="D24" s="28"/>
      <c r="E24" s="28"/>
      <c r="F24" s="28"/>
      <c r="G24" s="67"/>
      <c r="H24" s="67"/>
      <c r="I24" s="67"/>
      <c r="J24" s="67"/>
    </row>
    <row r="25" spans="1:10" s="57" customFormat="1" ht="20" customHeight="1" x14ac:dyDescent="0.35">
      <c r="A25" s="55" t="s">
        <v>194</v>
      </c>
      <c r="B25" s="69"/>
      <c r="C25" s="55"/>
      <c r="D25" s="189">
        <f>D16-D23</f>
        <v>202986</v>
      </c>
      <c r="E25" s="28"/>
      <c r="F25" s="189">
        <f>F16-F23</f>
        <v>208088</v>
      </c>
      <c r="G25" s="28"/>
      <c r="H25" s="189">
        <f>H16-H23</f>
        <v>4586</v>
      </c>
      <c r="I25" s="28"/>
      <c r="J25" s="189">
        <f>J16-J23</f>
        <v>-21359</v>
      </c>
    </row>
    <row r="26" spans="1:10" s="57" customFormat="1" ht="20" customHeight="1" x14ac:dyDescent="0.35">
      <c r="A26" s="66" t="s">
        <v>74</v>
      </c>
      <c r="B26" s="63"/>
      <c r="C26" s="61"/>
      <c r="D26" s="20">
        <v>-859</v>
      </c>
      <c r="E26" s="67"/>
      <c r="F26" s="20">
        <v>-1165</v>
      </c>
      <c r="G26" s="67"/>
      <c r="H26" s="67">
        <v>-491</v>
      </c>
      <c r="I26" s="67"/>
      <c r="J26" s="67">
        <v>-215</v>
      </c>
    </row>
    <row r="27" spans="1:10" s="57" customFormat="1" ht="20" customHeight="1" x14ac:dyDescent="0.35">
      <c r="A27" s="70" t="s">
        <v>145</v>
      </c>
      <c r="B27" s="63"/>
      <c r="C27" s="61"/>
      <c r="D27" s="71"/>
      <c r="E27" s="71"/>
      <c r="F27" s="71"/>
      <c r="G27" s="72"/>
      <c r="H27" s="72"/>
      <c r="I27" s="72"/>
      <c r="J27" s="72"/>
    </row>
    <row r="28" spans="1:10" s="57" customFormat="1" ht="20" customHeight="1" x14ac:dyDescent="0.35">
      <c r="A28" s="73" t="s">
        <v>76</v>
      </c>
      <c r="B28" s="63">
        <v>6</v>
      </c>
      <c r="C28" s="61"/>
      <c r="D28" s="74">
        <v>21716</v>
      </c>
      <c r="E28" s="71"/>
      <c r="F28" s="74">
        <v>13325</v>
      </c>
      <c r="G28" s="72"/>
      <c r="H28" s="75">
        <v>0</v>
      </c>
      <c r="I28" s="76"/>
      <c r="J28" s="75">
        <v>0</v>
      </c>
    </row>
    <row r="29" spans="1:10" s="57" customFormat="1" ht="20" customHeight="1" x14ac:dyDescent="0.35">
      <c r="A29" s="55" t="s">
        <v>195</v>
      </c>
      <c r="B29" s="63"/>
      <c r="C29" s="61"/>
      <c r="D29" s="188">
        <f>SUM(D25:D28)</f>
        <v>223843</v>
      </c>
      <c r="E29" s="28"/>
      <c r="F29" s="188">
        <f>SUM(F25:F28)</f>
        <v>220248</v>
      </c>
      <c r="G29" s="67"/>
      <c r="H29" s="188">
        <f>SUM(H25:H28)</f>
        <v>4095</v>
      </c>
      <c r="I29" s="67"/>
      <c r="J29" s="188">
        <f>SUM(J25:J28)</f>
        <v>-21574</v>
      </c>
    </row>
    <row r="30" spans="1:10" s="57" customFormat="1" ht="20" customHeight="1" x14ac:dyDescent="0.35">
      <c r="A30" s="61" t="s">
        <v>77</v>
      </c>
      <c r="B30" s="63"/>
      <c r="C30" s="61"/>
      <c r="D30" s="68">
        <v>-13221</v>
      </c>
      <c r="E30" s="67"/>
      <c r="F30" s="68">
        <v>-31839</v>
      </c>
      <c r="G30" s="67"/>
      <c r="H30" s="78">
        <v>-23</v>
      </c>
      <c r="I30" s="67"/>
      <c r="J30" s="78">
        <v>18</v>
      </c>
    </row>
    <row r="31" spans="1:10" s="57" customFormat="1" ht="20" customHeight="1" thickBot="1" x14ac:dyDescent="0.4">
      <c r="A31" s="55" t="s">
        <v>196</v>
      </c>
      <c r="B31" s="63"/>
      <c r="C31" s="61"/>
      <c r="D31" s="187">
        <f>D29+D30</f>
        <v>210622</v>
      </c>
      <c r="E31" s="28"/>
      <c r="F31" s="187">
        <f>F29+F30</f>
        <v>188409</v>
      </c>
      <c r="G31" s="67"/>
      <c r="H31" s="187">
        <f>H29+H30</f>
        <v>4072</v>
      </c>
      <c r="I31" s="67"/>
      <c r="J31" s="187">
        <f>J29+J30</f>
        <v>-21556</v>
      </c>
    </row>
    <row r="32" spans="1:10" s="57" customFormat="1" ht="20" customHeight="1" thickTop="1" x14ac:dyDescent="0.35">
      <c r="A32" s="55"/>
      <c r="B32" s="63"/>
      <c r="C32" s="61"/>
      <c r="D32" s="28"/>
      <c r="E32" s="28"/>
      <c r="F32" s="28"/>
      <c r="G32" s="67"/>
      <c r="H32" s="67"/>
      <c r="I32" s="67"/>
      <c r="J32" s="67"/>
    </row>
    <row r="33" spans="1:10" s="57" customFormat="1" ht="20" customHeight="1" thickBot="1" x14ac:dyDescent="0.4">
      <c r="A33" s="55" t="s">
        <v>197</v>
      </c>
      <c r="B33" s="63"/>
      <c r="C33" s="61"/>
      <c r="D33" s="186">
        <f>D36/425194</f>
        <v>0.49840778562256288</v>
      </c>
      <c r="E33" s="79"/>
      <c r="F33" s="186">
        <f>F36/425194</f>
        <v>0.44496864960465105</v>
      </c>
      <c r="G33" s="80"/>
      <c r="H33" s="186">
        <f>H36/425194</f>
        <v>9.5768049408034919E-3</v>
      </c>
      <c r="I33" s="80"/>
      <c r="J33" s="186">
        <f>J36/425194</f>
        <v>-5.0696858375235777E-2</v>
      </c>
    </row>
    <row r="34" spans="1:10" s="57" customFormat="1" ht="20" customHeight="1" thickTop="1" x14ac:dyDescent="0.35">
      <c r="A34" s="55"/>
      <c r="B34" s="63"/>
      <c r="C34" s="61"/>
      <c r="D34" s="28"/>
      <c r="E34" s="28"/>
      <c r="F34" s="28"/>
      <c r="G34" s="67"/>
      <c r="H34" s="28"/>
      <c r="I34" s="67"/>
      <c r="J34" s="28"/>
    </row>
    <row r="35" spans="1:10" s="57" customFormat="1" ht="20" customHeight="1" x14ac:dyDescent="0.35">
      <c r="A35" s="55" t="s">
        <v>158</v>
      </c>
      <c r="B35" s="63"/>
      <c r="C35" s="61"/>
      <c r="D35" s="28"/>
      <c r="E35" s="28"/>
      <c r="F35" s="28"/>
      <c r="G35" s="67"/>
      <c r="H35" s="28"/>
      <c r="I35" s="67"/>
      <c r="J35" s="28"/>
    </row>
    <row r="36" spans="1:10" s="57" customFormat="1" ht="20" customHeight="1" x14ac:dyDescent="0.35">
      <c r="A36" s="61" t="s">
        <v>78</v>
      </c>
      <c r="B36" s="63"/>
      <c r="C36" s="61"/>
      <c r="D36" s="185">
        <f>D38-D37</f>
        <v>211920</v>
      </c>
      <c r="E36" s="37"/>
      <c r="F36" s="185">
        <f>F38-F37</f>
        <v>189198</v>
      </c>
      <c r="G36" s="37"/>
      <c r="H36" s="185">
        <f>H38-H37</f>
        <v>4072</v>
      </c>
      <c r="I36" s="37"/>
      <c r="J36" s="185">
        <f>J38-J37</f>
        <v>-21556</v>
      </c>
    </row>
    <row r="37" spans="1:10" s="57" customFormat="1" ht="20" customHeight="1" x14ac:dyDescent="0.35">
      <c r="A37" s="61" t="s">
        <v>79</v>
      </c>
      <c r="B37" s="63"/>
      <c r="C37" s="61"/>
      <c r="D37" s="82">
        <v>-1298</v>
      </c>
      <c r="E37" s="67"/>
      <c r="F37" s="82">
        <v>-789</v>
      </c>
      <c r="G37" s="37"/>
      <c r="H37" s="82">
        <v>0</v>
      </c>
      <c r="I37" s="37"/>
      <c r="J37" s="82">
        <v>0</v>
      </c>
    </row>
    <row r="38" spans="1:10" s="57" customFormat="1" ht="20" customHeight="1" thickBot="1" x14ac:dyDescent="0.4">
      <c r="A38" s="55" t="s">
        <v>196</v>
      </c>
      <c r="B38" s="63"/>
      <c r="C38" s="61"/>
      <c r="D38" s="192">
        <f>D31</f>
        <v>210622</v>
      </c>
      <c r="E38" s="28"/>
      <c r="F38" s="192">
        <f>F31</f>
        <v>188409</v>
      </c>
      <c r="G38" s="67"/>
      <c r="H38" s="192">
        <f>H31</f>
        <v>4072</v>
      </c>
      <c r="I38" s="67"/>
      <c r="J38" s="192">
        <f>J31</f>
        <v>-21556</v>
      </c>
    </row>
    <row r="39" spans="1:10" s="57" customFormat="1" ht="20" customHeight="1" thickTop="1" x14ac:dyDescent="0.35">
      <c r="A39" s="55"/>
      <c r="B39" s="63"/>
      <c r="C39" s="61"/>
      <c r="D39" s="56"/>
      <c r="E39" s="55"/>
      <c r="F39" s="56"/>
      <c r="G39" s="61"/>
      <c r="H39" s="56"/>
      <c r="I39" s="61"/>
      <c r="J39" s="56"/>
    </row>
    <row r="40" spans="1:10" s="57" customFormat="1" ht="20" customHeight="1" x14ac:dyDescent="0.35">
      <c r="A40" s="53" t="s">
        <v>0</v>
      </c>
      <c r="B40" s="63"/>
      <c r="C40" s="61"/>
      <c r="D40" s="56"/>
      <c r="E40" s="55"/>
      <c r="F40" s="56"/>
      <c r="G40" s="61"/>
      <c r="H40" s="56"/>
      <c r="I40" s="61"/>
      <c r="J40" s="56"/>
    </row>
    <row r="41" spans="1:10" s="57" customFormat="1" ht="20" customHeight="1" x14ac:dyDescent="0.35">
      <c r="A41" s="58" t="s">
        <v>80</v>
      </c>
      <c r="B41" s="63"/>
      <c r="C41" s="61"/>
      <c r="D41" s="56"/>
      <c r="E41" s="55"/>
      <c r="F41" s="56"/>
      <c r="G41" s="61"/>
      <c r="H41" s="56"/>
      <c r="I41" s="61"/>
      <c r="J41" s="56"/>
    </row>
    <row r="42" spans="1:10" s="57" customFormat="1" ht="20" customHeight="1" x14ac:dyDescent="0.35">
      <c r="A42" s="55"/>
      <c r="B42" s="63"/>
      <c r="C42" s="61"/>
      <c r="D42" s="56"/>
      <c r="E42" s="55"/>
      <c r="F42" s="56"/>
      <c r="G42" s="61"/>
      <c r="H42" s="56"/>
      <c r="I42" s="61"/>
      <c r="J42" s="56"/>
    </row>
    <row r="43" spans="1:10" s="57" customFormat="1" ht="20" customHeight="1" x14ac:dyDescent="0.35">
      <c r="A43" s="55"/>
      <c r="B43" s="63"/>
      <c r="C43" s="61"/>
      <c r="D43" s="216" t="s">
        <v>2</v>
      </c>
      <c r="E43" s="216"/>
      <c r="F43" s="216"/>
      <c r="G43" s="61"/>
      <c r="H43" s="216" t="s">
        <v>3</v>
      </c>
      <c r="I43" s="216"/>
      <c r="J43" s="216"/>
    </row>
    <row r="44" spans="1:10" s="57" customFormat="1" ht="20" customHeight="1" x14ac:dyDescent="0.35">
      <c r="A44" s="55"/>
      <c r="B44" s="63"/>
      <c r="C44" s="61"/>
      <c r="D44" s="216" t="s">
        <v>4</v>
      </c>
      <c r="E44" s="216"/>
      <c r="F44" s="216"/>
      <c r="G44" s="55"/>
      <c r="H44" s="217" t="s">
        <v>4</v>
      </c>
      <c r="I44" s="217"/>
      <c r="J44" s="217"/>
    </row>
    <row r="45" spans="1:10" s="57" customFormat="1" ht="20" customHeight="1" x14ac:dyDescent="0.35">
      <c r="A45" s="55"/>
      <c r="B45" s="63"/>
      <c r="C45" s="61"/>
      <c r="D45" s="218" t="s">
        <v>62</v>
      </c>
      <c r="E45" s="219"/>
      <c r="F45" s="219"/>
      <c r="G45" s="55"/>
      <c r="H45" s="218" t="s">
        <v>62</v>
      </c>
      <c r="I45" s="219"/>
      <c r="J45" s="219"/>
    </row>
    <row r="46" spans="1:10" s="57" customFormat="1" ht="20" customHeight="1" x14ac:dyDescent="0.35">
      <c r="A46" s="55"/>
      <c r="B46" s="63"/>
      <c r="C46" s="61"/>
      <c r="D46" s="220" t="s">
        <v>183</v>
      </c>
      <c r="E46" s="218"/>
      <c r="F46" s="218"/>
      <c r="G46" s="55"/>
      <c r="H46" s="220" t="s">
        <v>183</v>
      </c>
      <c r="I46" s="218"/>
      <c r="J46" s="218"/>
    </row>
    <row r="47" spans="1:10" s="57" customFormat="1" ht="20" customHeight="1" x14ac:dyDescent="0.35">
      <c r="A47" s="55"/>
      <c r="B47" s="63"/>
      <c r="C47" s="61"/>
      <c r="D47" s="17">
        <v>2026</v>
      </c>
      <c r="E47" s="16"/>
      <c r="F47" s="17">
        <v>2025</v>
      </c>
      <c r="G47" s="18"/>
      <c r="H47" s="17">
        <v>2026</v>
      </c>
      <c r="I47" s="16"/>
      <c r="J47" s="17">
        <v>2025</v>
      </c>
    </row>
    <row r="48" spans="1:10" s="57" customFormat="1" ht="20" customHeight="1" x14ac:dyDescent="0.35">
      <c r="A48" s="55"/>
      <c r="B48" s="63"/>
      <c r="C48" s="61"/>
      <c r="D48" s="221" t="s">
        <v>9</v>
      </c>
      <c r="E48" s="221"/>
      <c r="F48" s="221"/>
      <c r="G48" s="221"/>
      <c r="H48" s="221"/>
      <c r="I48" s="221"/>
      <c r="J48" s="221"/>
    </row>
    <row r="49" spans="1:11" s="57" customFormat="1" ht="20" customHeight="1" x14ac:dyDescent="0.35">
      <c r="A49" s="55"/>
      <c r="B49" s="63"/>
      <c r="C49" s="61"/>
      <c r="D49" s="56"/>
      <c r="E49" s="55"/>
      <c r="F49" s="56"/>
      <c r="G49" s="61"/>
      <c r="H49" s="56"/>
      <c r="I49" s="61"/>
      <c r="J49" s="56"/>
    </row>
    <row r="50" spans="1:11" s="57" customFormat="1" ht="20" customHeight="1" x14ac:dyDescent="0.35">
      <c r="A50" s="55" t="s">
        <v>196</v>
      </c>
      <c r="B50" s="63"/>
      <c r="C50" s="61"/>
      <c r="D50" s="184">
        <f>D38</f>
        <v>210622</v>
      </c>
      <c r="E50" s="77"/>
      <c r="F50" s="184">
        <f>F38</f>
        <v>188409</v>
      </c>
      <c r="G50" s="37"/>
      <c r="H50" s="184">
        <f>H38</f>
        <v>4072</v>
      </c>
      <c r="I50" s="37"/>
      <c r="J50" s="184">
        <f>J38</f>
        <v>-21556</v>
      </c>
    </row>
    <row r="51" spans="1:11" s="57" customFormat="1" ht="20" customHeight="1" x14ac:dyDescent="0.35">
      <c r="A51" s="55"/>
      <c r="B51" s="63"/>
      <c r="C51" s="61"/>
      <c r="D51" s="29"/>
      <c r="E51" s="77"/>
      <c r="F51" s="29"/>
      <c r="G51" s="37"/>
      <c r="H51" s="29"/>
      <c r="I51" s="37"/>
      <c r="J51" s="29"/>
    </row>
    <row r="52" spans="1:11" s="57" customFormat="1" ht="20" customHeight="1" x14ac:dyDescent="0.35">
      <c r="A52" s="3" t="s">
        <v>81</v>
      </c>
      <c r="B52" s="63"/>
      <c r="C52" s="61"/>
      <c r="D52" s="29"/>
      <c r="E52" s="77"/>
      <c r="F52" s="29"/>
      <c r="G52" s="37"/>
      <c r="H52" s="29"/>
      <c r="I52" s="37"/>
      <c r="J52" s="29"/>
    </row>
    <row r="53" spans="1:11" s="57" customFormat="1" ht="20" customHeight="1" x14ac:dyDescent="0.35">
      <c r="A53" s="83" t="s">
        <v>82</v>
      </c>
      <c r="B53" s="63"/>
      <c r="C53" s="61"/>
      <c r="D53" s="84"/>
      <c r="E53" s="85"/>
      <c r="F53" s="84"/>
      <c r="G53" s="86"/>
      <c r="H53" s="84"/>
      <c r="I53" s="86"/>
      <c r="J53" s="84"/>
    </row>
    <row r="54" spans="1:11" s="57" customFormat="1" ht="20" customHeight="1" x14ac:dyDescent="0.35">
      <c r="A54" s="12" t="s">
        <v>174</v>
      </c>
      <c r="B54" s="63"/>
      <c r="C54" s="61"/>
      <c r="D54" s="87">
        <v>-334</v>
      </c>
      <c r="E54" s="85"/>
      <c r="F54" s="87">
        <v>37</v>
      </c>
      <c r="G54" s="86"/>
      <c r="H54" s="87">
        <v>-85</v>
      </c>
      <c r="I54" s="86"/>
      <c r="J54" s="87">
        <v>-21</v>
      </c>
    </row>
    <row r="55" spans="1:11" s="57" customFormat="1" ht="20" customHeight="1" x14ac:dyDescent="0.35">
      <c r="A55" s="12" t="s">
        <v>180</v>
      </c>
      <c r="B55" s="63"/>
      <c r="C55" s="61"/>
      <c r="D55" s="84"/>
      <c r="E55" s="85"/>
      <c r="F55" s="84"/>
      <c r="G55" s="86"/>
      <c r="H55" s="84"/>
      <c r="I55" s="86"/>
      <c r="J55" s="84"/>
    </row>
    <row r="56" spans="1:11" s="57" customFormat="1" ht="20" customHeight="1" x14ac:dyDescent="0.35">
      <c r="A56" s="88" t="s">
        <v>159</v>
      </c>
      <c r="B56" s="63"/>
      <c r="C56" s="61"/>
      <c r="D56" s="89">
        <v>62</v>
      </c>
      <c r="E56" s="90"/>
      <c r="F56" s="89">
        <v>-1</v>
      </c>
      <c r="G56" s="90"/>
      <c r="H56" s="89">
        <v>17</v>
      </c>
      <c r="I56" s="90"/>
      <c r="J56" s="89">
        <v>4</v>
      </c>
    </row>
    <row r="57" spans="1:11" s="57" customFormat="1" ht="20" customHeight="1" x14ac:dyDescent="0.35">
      <c r="A57" s="91" t="s">
        <v>141</v>
      </c>
      <c r="B57" s="63"/>
      <c r="C57" s="61"/>
      <c r="D57" s="92"/>
      <c r="E57" s="90"/>
      <c r="F57" s="92"/>
      <c r="G57" s="90"/>
      <c r="H57" s="93"/>
      <c r="I57" s="90"/>
      <c r="J57" s="93"/>
    </row>
    <row r="58" spans="1:11" s="57" customFormat="1" ht="20" customHeight="1" x14ac:dyDescent="0.35">
      <c r="A58" s="3" t="s">
        <v>140</v>
      </c>
      <c r="B58" s="63"/>
      <c r="C58" s="61"/>
      <c r="D58" s="180">
        <f>SUM(D54:D56)</f>
        <v>-272</v>
      </c>
      <c r="E58" s="85"/>
      <c r="F58" s="180">
        <f>SUM(F54:F56)</f>
        <v>36</v>
      </c>
      <c r="G58" s="85"/>
      <c r="H58" s="180">
        <f>SUM(H54:H56)</f>
        <v>-68</v>
      </c>
      <c r="I58" s="85"/>
      <c r="J58" s="180">
        <f>SUM(J54:J56)</f>
        <v>-17</v>
      </c>
    </row>
    <row r="59" spans="1:11" s="57" customFormat="1" ht="20" customHeight="1" x14ac:dyDescent="0.35">
      <c r="A59" s="94"/>
      <c r="B59" s="63"/>
      <c r="C59" s="61"/>
      <c r="D59" s="29"/>
      <c r="E59" s="77"/>
      <c r="F59" s="29"/>
      <c r="G59" s="37"/>
      <c r="H59" s="29"/>
      <c r="I59" s="37"/>
      <c r="J59" s="29"/>
    </row>
    <row r="60" spans="1:11" s="57" customFormat="1" ht="20" hidden="1" customHeight="1" x14ac:dyDescent="0.35">
      <c r="A60" s="83" t="s">
        <v>139</v>
      </c>
      <c r="B60" s="63"/>
      <c r="C60" s="61"/>
      <c r="D60" s="29"/>
      <c r="E60" s="77"/>
      <c r="F60" s="29"/>
      <c r="G60" s="37"/>
      <c r="H60" s="29"/>
      <c r="I60" s="37"/>
      <c r="J60" s="29"/>
    </row>
    <row r="61" spans="1:11" s="57" customFormat="1" ht="20" hidden="1" customHeight="1" x14ac:dyDescent="0.35">
      <c r="A61" s="12" t="s">
        <v>175</v>
      </c>
      <c r="B61" s="63"/>
      <c r="C61" s="61"/>
      <c r="D61" s="81"/>
      <c r="E61" s="77"/>
      <c r="F61" s="81"/>
      <c r="G61" s="37"/>
      <c r="H61" s="81"/>
      <c r="I61" s="37"/>
      <c r="J61" s="81"/>
    </row>
    <row r="62" spans="1:11" s="57" customFormat="1" ht="20" hidden="1" customHeight="1" x14ac:dyDescent="0.35">
      <c r="A62" s="94" t="s">
        <v>143</v>
      </c>
      <c r="B62" s="63"/>
      <c r="C62" s="61"/>
      <c r="D62" s="81"/>
      <c r="E62" s="77"/>
      <c r="F62" s="81"/>
      <c r="G62" s="37"/>
      <c r="H62" s="81"/>
      <c r="I62" s="37"/>
      <c r="J62" s="81"/>
    </row>
    <row r="63" spans="1:11" s="57" customFormat="1" ht="20" hidden="1" customHeight="1" x14ac:dyDescent="0.35">
      <c r="A63" s="12" t="s">
        <v>162</v>
      </c>
      <c r="B63" s="63"/>
      <c r="C63" s="61"/>
      <c r="D63" s="29"/>
      <c r="E63" s="77"/>
      <c r="F63" s="29"/>
      <c r="G63" s="37"/>
      <c r="H63" s="29"/>
      <c r="I63" s="37"/>
      <c r="J63" s="29"/>
    </row>
    <row r="64" spans="1:11" s="57" customFormat="1" ht="20" hidden="1" customHeight="1" x14ac:dyDescent="0.35">
      <c r="A64" s="94" t="s">
        <v>159</v>
      </c>
      <c r="B64" s="63"/>
      <c r="C64" s="61"/>
      <c r="D64" s="95"/>
      <c r="E64" s="21"/>
      <c r="F64" s="95"/>
      <c r="G64" s="21"/>
      <c r="H64" s="95"/>
      <c r="I64" s="21"/>
      <c r="J64" s="95"/>
      <c r="K64" s="61"/>
    </row>
    <row r="65" spans="1:10" s="57" customFormat="1" ht="20" hidden="1" customHeight="1" x14ac:dyDescent="0.35">
      <c r="A65" s="91" t="s">
        <v>142</v>
      </c>
      <c r="B65" s="63"/>
      <c r="C65" s="61"/>
      <c r="D65" s="96"/>
      <c r="E65" s="21"/>
      <c r="F65" s="96"/>
      <c r="G65" s="21"/>
      <c r="H65" s="97"/>
      <c r="I65" s="21"/>
      <c r="J65" s="97"/>
    </row>
    <row r="66" spans="1:10" s="57" customFormat="1" ht="20" hidden="1" customHeight="1" x14ac:dyDescent="0.35">
      <c r="A66" s="3" t="s">
        <v>83</v>
      </c>
      <c r="B66" s="63"/>
      <c r="C66" s="61"/>
      <c r="D66" s="200">
        <f>SUM(D61:D64)</f>
        <v>0</v>
      </c>
      <c r="E66" s="77"/>
      <c r="F66" s="200">
        <f>SUM(F61:F64)</f>
        <v>0</v>
      </c>
      <c r="G66" s="77"/>
      <c r="H66" s="200">
        <f>SUM(H61:H64)</f>
        <v>0</v>
      </c>
      <c r="I66" s="77"/>
      <c r="J66" s="200">
        <f>SUM(J61:J64)</f>
        <v>0</v>
      </c>
    </row>
    <row r="67" spans="1:10" s="57" customFormat="1" ht="20" hidden="1" customHeight="1" x14ac:dyDescent="0.35">
      <c r="A67" s="3"/>
      <c r="B67" s="63"/>
      <c r="C67" s="61"/>
      <c r="D67" s="98"/>
      <c r="E67" s="77"/>
      <c r="F67" s="98"/>
      <c r="G67" s="77"/>
      <c r="H67" s="98"/>
      <c r="I67" s="77"/>
      <c r="J67" s="98"/>
    </row>
    <row r="68" spans="1:10" s="57" customFormat="1" ht="20" customHeight="1" x14ac:dyDescent="0.35">
      <c r="A68" s="3" t="s">
        <v>163</v>
      </c>
      <c r="B68" s="63"/>
      <c r="C68" s="61"/>
      <c r="D68" s="29"/>
      <c r="E68" s="77"/>
      <c r="F68" s="29"/>
      <c r="G68" s="37"/>
      <c r="H68" s="29"/>
      <c r="I68" s="37"/>
      <c r="J68" s="29"/>
    </row>
    <row r="69" spans="1:10" s="57" customFormat="1" ht="20" customHeight="1" x14ac:dyDescent="0.35">
      <c r="A69" s="3" t="s">
        <v>164</v>
      </c>
      <c r="B69" s="63"/>
      <c r="C69" s="61"/>
      <c r="D69" s="191">
        <f>D58+D66</f>
        <v>-272</v>
      </c>
      <c r="E69" s="77"/>
      <c r="F69" s="191">
        <f>F58+F66</f>
        <v>36</v>
      </c>
      <c r="G69" s="77"/>
      <c r="H69" s="191">
        <f>H58+H66</f>
        <v>-68</v>
      </c>
      <c r="I69" s="21"/>
      <c r="J69" s="191">
        <f>J58+J66</f>
        <v>-17</v>
      </c>
    </row>
    <row r="70" spans="1:10" s="57" customFormat="1" ht="20" customHeight="1" x14ac:dyDescent="0.35">
      <c r="A70" s="61"/>
      <c r="B70" s="63"/>
      <c r="C70" s="61"/>
      <c r="D70" s="29"/>
      <c r="E70" s="77"/>
      <c r="F70" s="29"/>
      <c r="G70" s="37"/>
      <c r="H70" s="29"/>
      <c r="I70" s="37"/>
      <c r="J70" s="29"/>
    </row>
    <row r="71" spans="1:10" s="57" customFormat="1" ht="20" customHeight="1" thickBot="1" x14ac:dyDescent="0.4">
      <c r="A71" s="55" t="s">
        <v>160</v>
      </c>
      <c r="B71" s="63"/>
      <c r="C71" s="61"/>
      <c r="D71" s="193">
        <f>D50+D69</f>
        <v>210350</v>
      </c>
      <c r="E71" s="77"/>
      <c r="F71" s="193">
        <f>F50+F69</f>
        <v>188445</v>
      </c>
      <c r="G71" s="77"/>
      <c r="H71" s="193">
        <f>H50+H69</f>
        <v>4004</v>
      </c>
      <c r="I71" s="21"/>
      <c r="J71" s="193">
        <f>J50+J69</f>
        <v>-21573</v>
      </c>
    </row>
    <row r="72" spans="1:10" s="57" customFormat="1" ht="20" customHeight="1" thickTop="1" x14ac:dyDescent="0.35">
      <c r="A72" s="55"/>
      <c r="B72" s="63"/>
      <c r="C72" s="61"/>
      <c r="D72" s="29"/>
      <c r="E72" s="77"/>
      <c r="F72" s="29"/>
      <c r="G72" s="37"/>
      <c r="H72" s="29"/>
      <c r="I72" s="37"/>
      <c r="J72" s="29"/>
    </row>
    <row r="73" spans="1:10" s="57" customFormat="1" ht="20" customHeight="1" x14ac:dyDescent="0.35">
      <c r="A73" s="3" t="s">
        <v>161</v>
      </c>
      <c r="B73" s="63"/>
      <c r="C73" s="61"/>
      <c r="D73" s="29"/>
      <c r="E73" s="77"/>
      <c r="F73" s="29"/>
      <c r="G73" s="37"/>
      <c r="H73" s="29"/>
      <c r="I73" s="37"/>
      <c r="J73" s="29"/>
    </row>
    <row r="74" spans="1:10" s="57" customFormat="1" ht="20" customHeight="1" x14ac:dyDescent="0.35">
      <c r="A74" s="88" t="s">
        <v>78</v>
      </c>
      <c r="B74" s="63"/>
      <c r="C74" s="61"/>
      <c r="D74" s="185">
        <f>D76-D75</f>
        <v>211648</v>
      </c>
      <c r="E74" s="37"/>
      <c r="F74" s="185">
        <f>F76-F75</f>
        <v>189234</v>
      </c>
      <c r="G74" s="37"/>
      <c r="H74" s="185">
        <f>H76-H75</f>
        <v>4004</v>
      </c>
      <c r="I74" s="37"/>
      <c r="J74" s="185">
        <f>J76-J75</f>
        <v>-21573</v>
      </c>
    </row>
    <row r="75" spans="1:10" s="57" customFormat="1" ht="20" customHeight="1" x14ac:dyDescent="0.35">
      <c r="A75" s="94" t="s">
        <v>79</v>
      </c>
      <c r="B75" s="63"/>
      <c r="C75" s="61"/>
      <c r="D75" s="82">
        <v>-1298</v>
      </c>
      <c r="E75" s="37"/>
      <c r="F75" s="82">
        <v>-789</v>
      </c>
      <c r="G75" s="37"/>
      <c r="H75" s="99">
        <v>0</v>
      </c>
      <c r="I75" s="37"/>
      <c r="J75" s="99">
        <v>0</v>
      </c>
    </row>
    <row r="76" spans="1:10" s="57" customFormat="1" ht="20" customHeight="1" thickBot="1" x14ac:dyDescent="0.4">
      <c r="A76" s="100" t="s">
        <v>198</v>
      </c>
      <c r="B76" s="63"/>
      <c r="C76" s="61"/>
      <c r="D76" s="193">
        <f>D71</f>
        <v>210350</v>
      </c>
      <c r="E76" s="77"/>
      <c r="F76" s="193">
        <f>F71</f>
        <v>188445</v>
      </c>
      <c r="G76" s="77"/>
      <c r="H76" s="193">
        <f>H71</f>
        <v>4004</v>
      </c>
      <c r="I76" s="77"/>
      <c r="J76" s="193">
        <f>J71</f>
        <v>-21573</v>
      </c>
    </row>
    <row r="77" spans="1:10" s="57" customFormat="1" ht="20" customHeight="1" thickTop="1" x14ac:dyDescent="0.35">
      <c r="A77" s="55"/>
      <c r="B77" s="63"/>
      <c r="C77" s="61"/>
      <c r="D77" s="101"/>
      <c r="E77" s="61"/>
      <c r="F77" s="101"/>
      <c r="G77" s="61"/>
      <c r="H77" s="101"/>
      <c r="I77" s="61"/>
      <c r="J77" s="101"/>
    </row>
  </sheetData>
  <sheetProtection formatCells="0" formatColumns="0" formatRows="0" insertColumns="0" insertRows="0" insertHyperlinks="0" deleteColumns="0" deleteRows="0" sort="0" autoFilter="0" pivotTables="0"/>
  <mergeCells count="18">
    <mergeCell ref="D45:F45"/>
    <mergeCell ref="H45:J45"/>
    <mergeCell ref="D46:F46"/>
    <mergeCell ref="H46:J46"/>
    <mergeCell ref="D48:J48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187AA-7CBF-4A13-A9AB-4ED40283A16C}">
  <sheetPr>
    <pageSetUpPr fitToPage="1"/>
  </sheetPr>
  <dimension ref="A1:S47"/>
  <sheetViews>
    <sheetView view="pageBreakPreview" topLeftCell="A31" zoomScale="80" zoomScaleNormal="70" zoomScaleSheetLayoutView="80" workbookViewId="0">
      <selection activeCell="D72" sqref="D72"/>
    </sheetView>
  </sheetViews>
  <sheetFormatPr defaultColWidth="9" defaultRowHeight="19" customHeight="1" x14ac:dyDescent="0.3"/>
  <cols>
    <col min="1" max="1" width="52.6328125" style="61" customWidth="1"/>
    <col min="2" max="2" width="5.453125" style="63" customWidth="1"/>
    <col min="3" max="3" width="1.453125" style="63" customWidth="1"/>
    <col min="4" max="4" width="12.453125" style="132" customWidth="1"/>
    <col min="5" max="5" width="1.453125" style="132" customWidth="1"/>
    <col min="6" max="6" width="10.453125" style="132" customWidth="1"/>
    <col min="7" max="7" width="1.453125" style="132" customWidth="1"/>
    <col min="8" max="8" width="12.1796875" style="132" customWidth="1"/>
    <col min="9" max="9" width="1.453125" style="132" customWidth="1"/>
    <col min="10" max="10" width="12.453125" style="132" customWidth="1"/>
    <col min="11" max="11" width="1.453125" style="132" customWidth="1"/>
    <col min="12" max="12" width="16.81640625" style="132" customWidth="1"/>
    <col min="13" max="13" width="1.453125" style="132" customWidth="1"/>
    <col min="14" max="14" width="13.54296875" style="132" customWidth="1"/>
    <col min="15" max="15" width="1.453125" style="132" customWidth="1"/>
    <col min="16" max="16" width="10.54296875" style="132" customWidth="1"/>
    <col min="17" max="17" width="1.453125" style="132" customWidth="1"/>
    <col min="18" max="18" width="12" style="61" customWidth="1"/>
    <col min="19" max="19" width="10.36328125" style="61" bestFit="1" customWidth="1"/>
    <col min="20" max="20" width="9" style="61"/>
    <col min="21" max="21" width="14.453125" style="61" bestFit="1" customWidth="1"/>
    <col min="22" max="22" width="14.54296875" style="61" customWidth="1"/>
    <col min="23" max="259" width="9" style="61"/>
    <col min="260" max="260" width="52.1796875" style="61" customWidth="1"/>
    <col min="261" max="261" width="5.453125" style="61" customWidth="1"/>
    <col min="262" max="262" width="2.81640625" style="61" customWidth="1"/>
    <col min="263" max="263" width="12.54296875" style="61" customWidth="1"/>
    <col min="264" max="264" width="2.81640625" style="61" customWidth="1"/>
    <col min="265" max="265" width="12.54296875" style="61" customWidth="1"/>
    <col min="266" max="266" width="2.81640625" style="61" customWidth="1"/>
    <col min="267" max="267" width="0.1796875" style="61" customWidth="1"/>
    <col min="268" max="268" width="13.1796875" style="61" customWidth="1"/>
    <col min="269" max="269" width="2.81640625" style="61" customWidth="1"/>
    <col min="270" max="270" width="13.1796875" style="61" customWidth="1"/>
    <col min="271" max="271" width="2.81640625" style="61" customWidth="1"/>
    <col min="272" max="273" width="0" style="61" hidden="1" customWidth="1"/>
    <col min="274" max="274" width="12.54296875" style="61" customWidth="1"/>
    <col min="275" max="275" width="12.1796875" style="61" bestFit="1" customWidth="1"/>
    <col min="276" max="276" width="9" style="61"/>
    <col min="277" max="277" width="14.453125" style="61" bestFit="1" customWidth="1"/>
    <col min="278" max="278" width="14.54296875" style="61" customWidth="1"/>
    <col min="279" max="515" width="9" style="61"/>
    <col min="516" max="516" width="52.1796875" style="61" customWidth="1"/>
    <col min="517" max="517" width="5.453125" style="61" customWidth="1"/>
    <col min="518" max="518" width="2.81640625" style="61" customWidth="1"/>
    <col min="519" max="519" width="12.54296875" style="61" customWidth="1"/>
    <col min="520" max="520" width="2.81640625" style="61" customWidth="1"/>
    <col min="521" max="521" width="12.54296875" style="61" customWidth="1"/>
    <col min="522" max="522" width="2.81640625" style="61" customWidth="1"/>
    <col min="523" max="523" width="0.1796875" style="61" customWidth="1"/>
    <col min="524" max="524" width="13.1796875" style="61" customWidth="1"/>
    <col min="525" max="525" width="2.81640625" style="61" customWidth="1"/>
    <col min="526" max="526" width="13.1796875" style="61" customWidth="1"/>
    <col min="527" max="527" width="2.81640625" style="61" customWidth="1"/>
    <col min="528" max="529" width="0" style="61" hidden="1" customWidth="1"/>
    <col min="530" max="530" width="12.54296875" style="61" customWidth="1"/>
    <col min="531" max="531" width="12.1796875" style="61" bestFit="1" customWidth="1"/>
    <col min="532" max="532" width="9" style="61"/>
    <col min="533" max="533" width="14.453125" style="61" bestFit="1" customWidth="1"/>
    <col min="534" max="534" width="14.54296875" style="61" customWidth="1"/>
    <col min="535" max="771" width="9" style="61"/>
    <col min="772" max="772" width="52.1796875" style="61" customWidth="1"/>
    <col min="773" max="773" width="5.453125" style="61" customWidth="1"/>
    <col min="774" max="774" width="2.81640625" style="61" customWidth="1"/>
    <col min="775" max="775" width="12.54296875" style="61" customWidth="1"/>
    <col min="776" max="776" width="2.81640625" style="61" customWidth="1"/>
    <col min="777" max="777" width="12.54296875" style="61" customWidth="1"/>
    <col min="778" max="778" width="2.81640625" style="61" customWidth="1"/>
    <col min="779" max="779" width="0.1796875" style="61" customWidth="1"/>
    <col min="780" max="780" width="13.1796875" style="61" customWidth="1"/>
    <col min="781" max="781" width="2.81640625" style="61" customWidth="1"/>
    <col min="782" max="782" width="13.1796875" style="61" customWidth="1"/>
    <col min="783" max="783" width="2.81640625" style="61" customWidth="1"/>
    <col min="784" max="785" width="0" style="61" hidden="1" customWidth="1"/>
    <col min="786" max="786" width="12.54296875" style="61" customWidth="1"/>
    <col min="787" max="787" width="12.1796875" style="61" bestFit="1" customWidth="1"/>
    <col min="788" max="788" width="9" style="61"/>
    <col min="789" max="789" width="14.453125" style="61" bestFit="1" customWidth="1"/>
    <col min="790" max="790" width="14.54296875" style="61" customWidth="1"/>
    <col min="791" max="1027" width="9" style="61"/>
    <col min="1028" max="1028" width="52.1796875" style="61" customWidth="1"/>
    <col min="1029" max="1029" width="5.453125" style="61" customWidth="1"/>
    <col min="1030" max="1030" width="2.81640625" style="61" customWidth="1"/>
    <col min="1031" max="1031" width="12.54296875" style="61" customWidth="1"/>
    <col min="1032" max="1032" width="2.81640625" style="61" customWidth="1"/>
    <col min="1033" max="1033" width="12.54296875" style="61" customWidth="1"/>
    <col min="1034" max="1034" width="2.81640625" style="61" customWidth="1"/>
    <col min="1035" max="1035" width="0.1796875" style="61" customWidth="1"/>
    <col min="1036" max="1036" width="13.1796875" style="61" customWidth="1"/>
    <col min="1037" max="1037" width="2.81640625" style="61" customWidth="1"/>
    <col min="1038" max="1038" width="13.1796875" style="61" customWidth="1"/>
    <col min="1039" max="1039" width="2.81640625" style="61" customWidth="1"/>
    <col min="1040" max="1041" width="0" style="61" hidden="1" customWidth="1"/>
    <col min="1042" max="1042" width="12.54296875" style="61" customWidth="1"/>
    <col min="1043" max="1043" width="12.1796875" style="61" bestFit="1" customWidth="1"/>
    <col min="1044" max="1044" width="9" style="61"/>
    <col min="1045" max="1045" width="14.453125" style="61" bestFit="1" customWidth="1"/>
    <col min="1046" max="1046" width="14.54296875" style="61" customWidth="1"/>
    <col min="1047" max="1283" width="9" style="61"/>
    <col min="1284" max="1284" width="52.1796875" style="61" customWidth="1"/>
    <col min="1285" max="1285" width="5.453125" style="61" customWidth="1"/>
    <col min="1286" max="1286" width="2.81640625" style="61" customWidth="1"/>
    <col min="1287" max="1287" width="12.54296875" style="61" customWidth="1"/>
    <col min="1288" max="1288" width="2.81640625" style="61" customWidth="1"/>
    <col min="1289" max="1289" width="12.54296875" style="61" customWidth="1"/>
    <col min="1290" max="1290" width="2.81640625" style="61" customWidth="1"/>
    <col min="1291" max="1291" width="0.1796875" style="61" customWidth="1"/>
    <col min="1292" max="1292" width="13.1796875" style="61" customWidth="1"/>
    <col min="1293" max="1293" width="2.81640625" style="61" customWidth="1"/>
    <col min="1294" max="1294" width="13.1796875" style="61" customWidth="1"/>
    <col min="1295" max="1295" width="2.81640625" style="61" customWidth="1"/>
    <col min="1296" max="1297" width="0" style="61" hidden="1" customWidth="1"/>
    <col min="1298" max="1298" width="12.54296875" style="61" customWidth="1"/>
    <col min="1299" max="1299" width="12.1796875" style="61" bestFit="1" customWidth="1"/>
    <col min="1300" max="1300" width="9" style="61"/>
    <col min="1301" max="1301" width="14.453125" style="61" bestFit="1" customWidth="1"/>
    <col min="1302" max="1302" width="14.54296875" style="61" customWidth="1"/>
    <col min="1303" max="1539" width="9" style="61"/>
    <col min="1540" max="1540" width="52.1796875" style="61" customWidth="1"/>
    <col min="1541" max="1541" width="5.453125" style="61" customWidth="1"/>
    <col min="1542" max="1542" width="2.81640625" style="61" customWidth="1"/>
    <col min="1543" max="1543" width="12.54296875" style="61" customWidth="1"/>
    <col min="1544" max="1544" width="2.81640625" style="61" customWidth="1"/>
    <col min="1545" max="1545" width="12.54296875" style="61" customWidth="1"/>
    <col min="1546" max="1546" width="2.81640625" style="61" customWidth="1"/>
    <col min="1547" max="1547" width="0.1796875" style="61" customWidth="1"/>
    <col min="1548" max="1548" width="13.1796875" style="61" customWidth="1"/>
    <col min="1549" max="1549" width="2.81640625" style="61" customWidth="1"/>
    <col min="1550" max="1550" width="13.1796875" style="61" customWidth="1"/>
    <col min="1551" max="1551" width="2.81640625" style="61" customWidth="1"/>
    <col min="1552" max="1553" width="0" style="61" hidden="1" customWidth="1"/>
    <col min="1554" max="1554" width="12.54296875" style="61" customWidth="1"/>
    <col min="1555" max="1555" width="12.1796875" style="61" bestFit="1" customWidth="1"/>
    <col min="1556" max="1556" width="9" style="61"/>
    <col min="1557" max="1557" width="14.453125" style="61" bestFit="1" customWidth="1"/>
    <col min="1558" max="1558" width="14.54296875" style="61" customWidth="1"/>
    <col min="1559" max="1795" width="9" style="61"/>
    <col min="1796" max="1796" width="52.1796875" style="61" customWidth="1"/>
    <col min="1797" max="1797" width="5.453125" style="61" customWidth="1"/>
    <col min="1798" max="1798" width="2.81640625" style="61" customWidth="1"/>
    <col min="1799" max="1799" width="12.54296875" style="61" customWidth="1"/>
    <col min="1800" max="1800" width="2.81640625" style="61" customWidth="1"/>
    <col min="1801" max="1801" width="12.54296875" style="61" customWidth="1"/>
    <col min="1802" max="1802" width="2.81640625" style="61" customWidth="1"/>
    <col min="1803" max="1803" width="0.1796875" style="61" customWidth="1"/>
    <col min="1804" max="1804" width="13.1796875" style="61" customWidth="1"/>
    <col min="1805" max="1805" width="2.81640625" style="61" customWidth="1"/>
    <col min="1806" max="1806" width="13.1796875" style="61" customWidth="1"/>
    <col min="1807" max="1807" width="2.81640625" style="61" customWidth="1"/>
    <col min="1808" max="1809" width="0" style="61" hidden="1" customWidth="1"/>
    <col min="1810" max="1810" width="12.54296875" style="61" customWidth="1"/>
    <col min="1811" max="1811" width="12.1796875" style="61" bestFit="1" customWidth="1"/>
    <col min="1812" max="1812" width="9" style="61"/>
    <col min="1813" max="1813" width="14.453125" style="61" bestFit="1" customWidth="1"/>
    <col min="1814" max="1814" width="14.54296875" style="61" customWidth="1"/>
    <col min="1815" max="2051" width="9" style="61"/>
    <col min="2052" max="2052" width="52.1796875" style="61" customWidth="1"/>
    <col min="2053" max="2053" width="5.453125" style="61" customWidth="1"/>
    <col min="2054" max="2054" width="2.81640625" style="61" customWidth="1"/>
    <col min="2055" max="2055" width="12.54296875" style="61" customWidth="1"/>
    <col min="2056" max="2056" width="2.81640625" style="61" customWidth="1"/>
    <col min="2057" max="2057" width="12.54296875" style="61" customWidth="1"/>
    <col min="2058" max="2058" width="2.81640625" style="61" customWidth="1"/>
    <col min="2059" max="2059" width="0.1796875" style="61" customWidth="1"/>
    <col min="2060" max="2060" width="13.1796875" style="61" customWidth="1"/>
    <col min="2061" max="2061" width="2.81640625" style="61" customWidth="1"/>
    <col min="2062" max="2062" width="13.1796875" style="61" customWidth="1"/>
    <col min="2063" max="2063" width="2.81640625" style="61" customWidth="1"/>
    <col min="2064" max="2065" width="0" style="61" hidden="1" customWidth="1"/>
    <col min="2066" max="2066" width="12.54296875" style="61" customWidth="1"/>
    <col min="2067" max="2067" width="12.1796875" style="61" bestFit="1" customWidth="1"/>
    <col min="2068" max="2068" width="9" style="61"/>
    <col min="2069" max="2069" width="14.453125" style="61" bestFit="1" customWidth="1"/>
    <col min="2070" max="2070" width="14.54296875" style="61" customWidth="1"/>
    <col min="2071" max="2307" width="9" style="61"/>
    <col min="2308" max="2308" width="52.1796875" style="61" customWidth="1"/>
    <col min="2309" max="2309" width="5.453125" style="61" customWidth="1"/>
    <col min="2310" max="2310" width="2.81640625" style="61" customWidth="1"/>
    <col min="2311" max="2311" width="12.54296875" style="61" customWidth="1"/>
    <col min="2312" max="2312" width="2.81640625" style="61" customWidth="1"/>
    <col min="2313" max="2313" width="12.54296875" style="61" customWidth="1"/>
    <col min="2314" max="2314" width="2.81640625" style="61" customWidth="1"/>
    <col min="2315" max="2315" width="0.1796875" style="61" customWidth="1"/>
    <col min="2316" max="2316" width="13.1796875" style="61" customWidth="1"/>
    <col min="2317" max="2317" width="2.81640625" style="61" customWidth="1"/>
    <col min="2318" max="2318" width="13.1796875" style="61" customWidth="1"/>
    <col min="2319" max="2319" width="2.81640625" style="61" customWidth="1"/>
    <col min="2320" max="2321" width="0" style="61" hidden="1" customWidth="1"/>
    <col min="2322" max="2322" width="12.54296875" style="61" customWidth="1"/>
    <col min="2323" max="2323" width="12.1796875" style="61" bestFit="1" customWidth="1"/>
    <col min="2324" max="2324" width="9" style="61"/>
    <col min="2325" max="2325" width="14.453125" style="61" bestFit="1" customWidth="1"/>
    <col min="2326" max="2326" width="14.54296875" style="61" customWidth="1"/>
    <col min="2327" max="2563" width="9" style="61"/>
    <col min="2564" max="2564" width="52.1796875" style="61" customWidth="1"/>
    <col min="2565" max="2565" width="5.453125" style="61" customWidth="1"/>
    <col min="2566" max="2566" width="2.81640625" style="61" customWidth="1"/>
    <col min="2567" max="2567" width="12.54296875" style="61" customWidth="1"/>
    <col min="2568" max="2568" width="2.81640625" style="61" customWidth="1"/>
    <col min="2569" max="2569" width="12.54296875" style="61" customWidth="1"/>
    <col min="2570" max="2570" width="2.81640625" style="61" customWidth="1"/>
    <col min="2571" max="2571" width="0.1796875" style="61" customWidth="1"/>
    <col min="2572" max="2572" width="13.1796875" style="61" customWidth="1"/>
    <col min="2573" max="2573" width="2.81640625" style="61" customWidth="1"/>
    <col min="2574" max="2574" width="13.1796875" style="61" customWidth="1"/>
    <col min="2575" max="2575" width="2.81640625" style="61" customWidth="1"/>
    <col min="2576" max="2577" width="0" style="61" hidden="1" customWidth="1"/>
    <col min="2578" max="2578" width="12.54296875" style="61" customWidth="1"/>
    <col min="2579" max="2579" width="12.1796875" style="61" bestFit="1" customWidth="1"/>
    <col min="2580" max="2580" width="9" style="61"/>
    <col min="2581" max="2581" width="14.453125" style="61" bestFit="1" customWidth="1"/>
    <col min="2582" max="2582" width="14.54296875" style="61" customWidth="1"/>
    <col min="2583" max="2819" width="9" style="61"/>
    <col min="2820" max="2820" width="52.1796875" style="61" customWidth="1"/>
    <col min="2821" max="2821" width="5.453125" style="61" customWidth="1"/>
    <col min="2822" max="2822" width="2.81640625" style="61" customWidth="1"/>
    <col min="2823" max="2823" width="12.54296875" style="61" customWidth="1"/>
    <col min="2824" max="2824" width="2.81640625" style="61" customWidth="1"/>
    <col min="2825" max="2825" width="12.54296875" style="61" customWidth="1"/>
    <col min="2826" max="2826" width="2.81640625" style="61" customWidth="1"/>
    <col min="2827" max="2827" width="0.1796875" style="61" customWidth="1"/>
    <col min="2828" max="2828" width="13.1796875" style="61" customWidth="1"/>
    <col min="2829" max="2829" width="2.81640625" style="61" customWidth="1"/>
    <col min="2830" max="2830" width="13.1796875" style="61" customWidth="1"/>
    <col min="2831" max="2831" width="2.81640625" style="61" customWidth="1"/>
    <col min="2832" max="2833" width="0" style="61" hidden="1" customWidth="1"/>
    <col min="2834" max="2834" width="12.54296875" style="61" customWidth="1"/>
    <col min="2835" max="2835" width="12.1796875" style="61" bestFit="1" customWidth="1"/>
    <col min="2836" max="2836" width="9" style="61"/>
    <col min="2837" max="2837" width="14.453125" style="61" bestFit="1" customWidth="1"/>
    <col min="2838" max="2838" width="14.54296875" style="61" customWidth="1"/>
    <col min="2839" max="3075" width="9" style="61"/>
    <col min="3076" max="3076" width="52.1796875" style="61" customWidth="1"/>
    <col min="3077" max="3077" width="5.453125" style="61" customWidth="1"/>
    <col min="3078" max="3078" width="2.81640625" style="61" customWidth="1"/>
    <col min="3079" max="3079" width="12.54296875" style="61" customWidth="1"/>
    <col min="3080" max="3080" width="2.81640625" style="61" customWidth="1"/>
    <col min="3081" max="3081" width="12.54296875" style="61" customWidth="1"/>
    <col min="3082" max="3082" width="2.81640625" style="61" customWidth="1"/>
    <col min="3083" max="3083" width="0.1796875" style="61" customWidth="1"/>
    <col min="3084" max="3084" width="13.1796875" style="61" customWidth="1"/>
    <col min="3085" max="3085" width="2.81640625" style="61" customWidth="1"/>
    <col min="3086" max="3086" width="13.1796875" style="61" customWidth="1"/>
    <col min="3087" max="3087" width="2.81640625" style="61" customWidth="1"/>
    <col min="3088" max="3089" width="0" style="61" hidden="1" customWidth="1"/>
    <col min="3090" max="3090" width="12.54296875" style="61" customWidth="1"/>
    <col min="3091" max="3091" width="12.1796875" style="61" bestFit="1" customWidth="1"/>
    <col min="3092" max="3092" width="9" style="61"/>
    <col min="3093" max="3093" width="14.453125" style="61" bestFit="1" customWidth="1"/>
    <col min="3094" max="3094" width="14.54296875" style="61" customWidth="1"/>
    <col min="3095" max="3331" width="9" style="61"/>
    <col min="3332" max="3332" width="52.1796875" style="61" customWidth="1"/>
    <col min="3333" max="3333" width="5.453125" style="61" customWidth="1"/>
    <col min="3334" max="3334" width="2.81640625" style="61" customWidth="1"/>
    <col min="3335" max="3335" width="12.54296875" style="61" customWidth="1"/>
    <col min="3336" max="3336" width="2.81640625" style="61" customWidth="1"/>
    <col min="3337" max="3337" width="12.54296875" style="61" customWidth="1"/>
    <col min="3338" max="3338" width="2.81640625" style="61" customWidth="1"/>
    <col min="3339" max="3339" width="0.1796875" style="61" customWidth="1"/>
    <col min="3340" max="3340" width="13.1796875" style="61" customWidth="1"/>
    <col min="3341" max="3341" width="2.81640625" style="61" customWidth="1"/>
    <col min="3342" max="3342" width="13.1796875" style="61" customWidth="1"/>
    <col min="3343" max="3343" width="2.81640625" style="61" customWidth="1"/>
    <col min="3344" max="3345" width="0" style="61" hidden="1" customWidth="1"/>
    <col min="3346" max="3346" width="12.54296875" style="61" customWidth="1"/>
    <col min="3347" max="3347" width="12.1796875" style="61" bestFit="1" customWidth="1"/>
    <col min="3348" max="3348" width="9" style="61"/>
    <col min="3349" max="3349" width="14.453125" style="61" bestFit="1" customWidth="1"/>
    <col min="3350" max="3350" width="14.54296875" style="61" customWidth="1"/>
    <col min="3351" max="3587" width="9" style="61"/>
    <col min="3588" max="3588" width="52.1796875" style="61" customWidth="1"/>
    <col min="3589" max="3589" width="5.453125" style="61" customWidth="1"/>
    <col min="3590" max="3590" width="2.81640625" style="61" customWidth="1"/>
    <col min="3591" max="3591" width="12.54296875" style="61" customWidth="1"/>
    <col min="3592" max="3592" width="2.81640625" style="61" customWidth="1"/>
    <col min="3593" max="3593" width="12.54296875" style="61" customWidth="1"/>
    <col min="3594" max="3594" width="2.81640625" style="61" customWidth="1"/>
    <col min="3595" max="3595" width="0.1796875" style="61" customWidth="1"/>
    <col min="3596" max="3596" width="13.1796875" style="61" customWidth="1"/>
    <col min="3597" max="3597" width="2.81640625" style="61" customWidth="1"/>
    <col min="3598" max="3598" width="13.1796875" style="61" customWidth="1"/>
    <col min="3599" max="3599" width="2.81640625" style="61" customWidth="1"/>
    <col min="3600" max="3601" width="0" style="61" hidden="1" customWidth="1"/>
    <col min="3602" max="3602" width="12.54296875" style="61" customWidth="1"/>
    <col min="3603" max="3603" width="12.1796875" style="61" bestFit="1" customWidth="1"/>
    <col min="3604" max="3604" width="9" style="61"/>
    <col min="3605" max="3605" width="14.453125" style="61" bestFit="1" customWidth="1"/>
    <col min="3606" max="3606" width="14.54296875" style="61" customWidth="1"/>
    <col min="3607" max="3843" width="9" style="61"/>
    <col min="3844" max="3844" width="52.1796875" style="61" customWidth="1"/>
    <col min="3845" max="3845" width="5.453125" style="61" customWidth="1"/>
    <col min="3846" max="3846" width="2.81640625" style="61" customWidth="1"/>
    <col min="3847" max="3847" width="12.54296875" style="61" customWidth="1"/>
    <col min="3848" max="3848" width="2.81640625" style="61" customWidth="1"/>
    <col min="3849" max="3849" width="12.54296875" style="61" customWidth="1"/>
    <col min="3850" max="3850" width="2.81640625" style="61" customWidth="1"/>
    <col min="3851" max="3851" width="0.1796875" style="61" customWidth="1"/>
    <col min="3852" max="3852" width="13.1796875" style="61" customWidth="1"/>
    <col min="3853" max="3853" width="2.81640625" style="61" customWidth="1"/>
    <col min="3854" max="3854" width="13.1796875" style="61" customWidth="1"/>
    <col min="3855" max="3855" width="2.81640625" style="61" customWidth="1"/>
    <col min="3856" max="3857" width="0" style="61" hidden="1" customWidth="1"/>
    <col min="3858" max="3858" width="12.54296875" style="61" customWidth="1"/>
    <col min="3859" max="3859" width="12.1796875" style="61" bestFit="1" customWidth="1"/>
    <col min="3860" max="3860" width="9" style="61"/>
    <col min="3861" max="3861" width="14.453125" style="61" bestFit="1" customWidth="1"/>
    <col min="3862" max="3862" width="14.54296875" style="61" customWidth="1"/>
    <col min="3863" max="4099" width="9" style="61"/>
    <col min="4100" max="4100" width="52.1796875" style="61" customWidth="1"/>
    <col min="4101" max="4101" width="5.453125" style="61" customWidth="1"/>
    <col min="4102" max="4102" width="2.81640625" style="61" customWidth="1"/>
    <col min="4103" max="4103" width="12.54296875" style="61" customWidth="1"/>
    <col min="4104" max="4104" width="2.81640625" style="61" customWidth="1"/>
    <col min="4105" max="4105" width="12.54296875" style="61" customWidth="1"/>
    <col min="4106" max="4106" width="2.81640625" style="61" customWidth="1"/>
    <col min="4107" max="4107" width="0.1796875" style="61" customWidth="1"/>
    <col min="4108" max="4108" width="13.1796875" style="61" customWidth="1"/>
    <col min="4109" max="4109" width="2.81640625" style="61" customWidth="1"/>
    <col min="4110" max="4110" width="13.1796875" style="61" customWidth="1"/>
    <col min="4111" max="4111" width="2.81640625" style="61" customWidth="1"/>
    <col min="4112" max="4113" width="0" style="61" hidden="1" customWidth="1"/>
    <col min="4114" max="4114" width="12.54296875" style="61" customWidth="1"/>
    <col min="4115" max="4115" width="12.1796875" style="61" bestFit="1" customWidth="1"/>
    <col min="4116" max="4116" width="9" style="61"/>
    <col min="4117" max="4117" width="14.453125" style="61" bestFit="1" customWidth="1"/>
    <col min="4118" max="4118" width="14.54296875" style="61" customWidth="1"/>
    <col min="4119" max="4355" width="9" style="61"/>
    <col min="4356" max="4356" width="52.1796875" style="61" customWidth="1"/>
    <col min="4357" max="4357" width="5.453125" style="61" customWidth="1"/>
    <col min="4358" max="4358" width="2.81640625" style="61" customWidth="1"/>
    <col min="4359" max="4359" width="12.54296875" style="61" customWidth="1"/>
    <col min="4360" max="4360" width="2.81640625" style="61" customWidth="1"/>
    <col min="4361" max="4361" width="12.54296875" style="61" customWidth="1"/>
    <col min="4362" max="4362" width="2.81640625" style="61" customWidth="1"/>
    <col min="4363" max="4363" width="0.1796875" style="61" customWidth="1"/>
    <col min="4364" max="4364" width="13.1796875" style="61" customWidth="1"/>
    <col min="4365" max="4365" width="2.81640625" style="61" customWidth="1"/>
    <col min="4366" max="4366" width="13.1796875" style="61" customWidth="1"/>
    <col min="4367" max="4367" width="2.81640625" style="61" customWidth="1"/>
    <col min="4368" max="4369" width="0" style="61" hidden="1" customWidth="1"/>
    <col min="4370" max="4370" width="12.54296875" style="61" customWidth="1"/>
    <col min="4371" max="4371" width="12.1796875" style="61" bestFit="1" customWidth="1"/>
    <col min="4372" max="4372" width="9" style="61"/>
    <col min="4373" max="4373" width="14.453125" style="61" bestFit="1" customWidth="1"/>
    <col min="4374" max="4374" width="14.54296875" style="61" customWidth="1"/>
    <col min="4375" max="4611" width="9" style="61"/>
    <col min="4612" max="4612" width="52.1796875" style="61" customWidth="1"/>
    <col min="4613" max="4613" width="5.453125" style="61" customWidth="1"/>
    <col min="4614" max="4614" width="2.81640625" style="61" customWidth="1"/>
    <col min="4615" max="4615" width="12.54296875" style="61" customWidth="1"/>
    <col min="4616" max="4616" width="2.81640625" style="61" customWidth="1"/>
    <col min="4617" max="4617" width="12.54296875" style="61" customWidth="1"/>
    <col min="4618" max="4618" width="2.81640625" style="61" customWidth="1"/>
    <col min="4619" max="4619" width="0.1796875" style="61" customWidth="1"/>
    <col min="4620" max="4620" width="13.1796875" style="61" customWidth="1"/>
    <col min="4621" max="4621" width="2.81640625" style="61" customWidth="1"/>
    <col min="4622" max="4622" width="13.1796875" style="61" customWidth="1"/>
    <col min="4623" max="4623" width="2.81640625" style="61" customWidth="1"/>
    <col min="4624" max="4625" width="0" style="61" hidden="1" customWidth="1"/>
    <col min="4626" max="4626" width="12.54296875" style="61" customWidth="1"/>
    <col min="4627" max="4627" width="12.1796875" style="61" bestFit="1" customWidth="1"/>
    <col min="4628" max="4628" width="9" style="61"/>
    <col min="4629" max="4629" width="14.453125" style="61" bestFit="1" customWidth="1"/>
    <col min="4630" max="4630" width="14.54296875" style="61" customWidth="1"/>
    <col min="4631" max="4867" width="9" style="61"/>
    <col min="4868" max="4868" width="52.1796875" style="61" customWidth="1"/>
    <col min="4869" max="4869" width="5.453125" style="61" customWidth="1"/>
    <col min="4870" max="4870" width="2.81640625" style="61" customWidth="1"/>
    <col min="4871" max="4871" width="12.54296875" style="61" customWidth="1"/>
    <col min="4872" max="4872" width="2.81640625" style="61" customWidth="1"/>
    <col min="4873" max="4873" width="12.54296875" style="61" customWidth="1"/>
    <col min="4874" max="4874" width="2.81640625" style="61" customWidth="1"/>
    <col min="4875" max="4875" width="0.1796875" style="61" customWidth="1"/>
    <col min="4876" max="4876" width="13.1796875" style="61" customWidth="1"/>
    <col min="4877" max="4877" width="2.81640625" style="61" customWidth="1"/>
    <col min="4878" max="4878" width="13.1796875" style="61" customWidth="1"/>
    <col min="4879" max="4879" width="2.81640625" style="61" customWidth="1"/>
    <col min="4880" max="4881" width="0" style="61" hidden="1" customWidth="1"/>
    <col min="4882" max="4882" width="12.54296875" style="61" customWidth="1"/>
    <col min="4883" max="4883" width="12.1796875" style="61" bestFit="1" customWidth="1"/>
    <col min="4884" max="4884" width="9" style="61"/>
    <col min="4885" max="4885" width="14.453125" style="61" bestFit="1" customWidth="1"/>
    <col min="4886" max="4886" width="14.54296875" style="61" customWidth="1"/>
    <col min="4887" max="5123" width="9" style="61"/>
    <col min="5124" max="5124" width="52.1796875" style="61" customWidth="1"/>
    <col min="5125" max="5125" width="5.453125" style="61" customWidth="1"/>
    <col min="5126" max="5126" width="2.81640625" style="61" customWidth="1"/>
    <col min="5127" max="5127" width="12.54296875" style="61" customWidth="1"/>
    <col min="5128" max="5128" width="2.81640625" style="61" customWidth="1"/>
    <col min="5129" max="5129" width="12.54296875" style="61" customWidth="1"/>
    <col min="5130" max="5130" width="2.81640625" style="61" customWidth="1"/>
    <col min="5131" max="5131" width="0.1796875" style="61" customWidth="1"/>
    <col min="5132" max="5132" width="13.1796875" style="61" customWidth="1"/>
    <col min="5133" max="5133" width="2.81640625" style="61" customWidth="1"/>
    <col min="5134" max="5134" width="13.1796875" style="61" customWidth="1"/>
    <col min="5135" max="5135" width="2.81640625" style="61" customWidth="1"/>
    <col min="5136" max="5137" width="0" style="61" hidden="1" customWidth="1"/>
    <col min="5138" max="5138" width="12.54296875" style="61" customWidth="1"/>
    <col min="5139" max="5139" width="12.1796875" style="61" bestFit="1" customWidth="1"/>
    <col min="5140" max="5140" width="9" style="61"/>
    <col min="5141" max="5141" width="14.453125" style="61" bestFit="1" customWidth="1"/>
    <col min="5142" max="5142" width="14.54296875" style="61" customWidth="1"/>
    <col min="5143" max="5379" width="9" style="61"/>
    <col min="5380" max="5380" width="52.1796875" style="61" customWidth="1"/>
    <col min="5381" max="5381" width="5.453125" style="61" customWidth="1"/>
    <col min="5382" max="5382" width="2.81640625" style="61" customWidth="1"/>
    <col min="5383" max="5383" width="12.54296875" style="61" customWidth="1"/>
    <col min="5384" max="5384" width="2.81640625" style="61" customWidth="1"/>
    <col min="5385" max="5385" width="12.54296875" style="61" customWidth="1"/>
    <col min="5386" max="5386" width="2.81640625" style="61" customWidth="1"/>
    <col min="5387" max="5387" width="0.1796875" style="61" customWidth="1"/>
    <col min="5388" max="5388" width="13.1796875" style="61" customWidth="1"/>
    <col min="5389" max="5389" width="2.81640625" style="61" customWidth="1"/>
    <col min="5390" max="5390" width="13.1796875" style="61" customWidth="1"/>
    <col min="5391" max="5391" width="2.81640625" style="61" customWidth="1"/>
    <col min="5392" max="5393" width="0" style="61" hidden="1" customWidth="1"/>
    <col min="5394" max="5394" width="12.54296875" style="61" customWidth="1"/>
    <col min="5395" max="5395" width="12.1796875" style="61" bestFit="1" customWidth="1"/>
    <col min="5396" max="5396" width="9" style="61"/>
    <col min="5397" max="5397" width="14.453125" style="61" bestFit="1" customWidth="1"/>
    <col min="5398" max="5398" width="14.54296875" style="61" customWidth="1"/>
    <col min="5399" max="5635" width="9" style="61"/>
    <col min="5636" max="5636" width="52.1796875" style="61" customWidth="1"/>
    <col min="5637" max="5637" width="5.453125" style="61" customWidth="1"/>
    <col min="5638" max="5638" width="2.81640625" style="61" customWidth="1"/>
    <col min="5639" max="5639" width="12.54296875" style="61" customWidth="1"/>
    <col min="5640" max="5640" width="2.81640625" style="61" customWidth="1"/>
    <col min="5641" max="5641" width="12.54296875" style="61" customWidth="1"/>
    <col min="5642" max="5642" width="2.81640625" style="61" customWidth="1"/>
    <col min="5643" max="5643" width="0.1796875" style="61" customWidth="1"/>
    <col min="5644" max="5644" width="13.1796875" style="61" customWidth="1"/>
    <col min="5645" max="5645" width="2.81640625" style="61" customWidth="1"/>
    <col min="5646" max="5646" width="13.1796875" style="61" customWidth="1"/>
    <col min="5647" max="5647" width="2.81640625" style="61" customWidth="1"/>
    <col min="5648" max="5649" width="0" style="61" hidden="1" customWidth="1"/>
    <col min="5650" max="5650" width="12.54296875" style="61" customWidth="1"/>
    <col min="5651" max="5651" width="12.1796875" style="61" bestFit="1" customWidth="1"/>
    <col min="5652" max="5652" width="9" style="61"/>
    <col min="5653" max="5653" width="14.453125" style="61" bestFit="1" customWidth="1"/>
    <col min="5654" max="5654" width="14.54296875" style="61" customWidth="1"/>
    <col min="5655" max="5891" width="9" style="61"/>
    <col min="5892" max="5892" width="52.1796875" style="61" customWidth="1"/>
    <col min="5893" max="5893" width="5.453125" style="61" customWidth="1"/>
    <col min="5894" max="5894" width="2.81640625" style="61" customWidth="1"/>
    <col min="5895" max="5895" width="12.54296875" style="61" customWidth="1"/>
    <col min="5896" max="5896" width="2.81640625" style="61" customWidth="1"/>
    <col min="5897" max="5897" width="12.54296875" style="61" customWidth="1"/>
    <col min="5898" max="5898" width="2.81640625" style="61" customWidth="1"/>
    <col min="5899" max="5899" width="0.1796875" style="61" customWidth="1"/>
    <col min="5900" max="5900" width="13.1796875" style="61" customWidth="1"/>
    <col min="5901" max="5901" width="2.81640625" style="61" customWidth="1"/>
    <col min="5902" max="5902" width="13.1796875" style="61" customWidth="1"/>
    <col min="5903" max="5903" width="2.81640625" style="61" customWidth="1"/>
    <col min="5904" max="5905" width="0" style="61" hidden="1" customWidth="1"/>
    <col min="5906" max="5906" width="12.54296875" style="61" customWidth="1"/>
    <col min="5907" max="5907" width="12.1796875" style="61" bestFit="1" customWidth="1"/>
    <col min="5908" max="5908" width="9" style="61"/>
    <col min="5909" max="5909" width="14.453125" style="61" bestFit="1" customWidth="1"/>
    <col min="5910" max="5910" width="14.54296875" style="61" customWidth="1"/>
    <col min="5911" max="6147" width="9" style="61"/>
    <col min="6148" max="6148" width="52.1796875" style="61" customWidth="1"/>
    <col min="6149" max="6149" width="5.453125" style="61" customWidth="1"/>
    <col min="6150" max="6150" width="2.81640625" style="61" customWidth="1"/>
    <col min="6151" max="6151" width="12.54296875" style="61" customWidth="1"/>
    <col min="6152" max="6152" width="2.81640625" style="61" customWidth="1"/>
    <col min="6153" max="6153" width="12.54296875" style="61" customWidth="1"/>
    <col min="6154" max="6154" width="2.81640625" style="61" customWidth="1"/>
    <col min="6155" max="6155" width="0.1796875" style="61" customWidth="1"/>
    <col min="6156" max="6156" width="13.1796875" style="61" customWidth="1"/>
    <col min="6157" max="6157" width="2.81640625" style="61" customWidth="1"/>
    <col min="6158" max="6158" width="13.1796875" style="61" customWidth="1"/>
    <col min="6159" max="6159" width="2.81640625" style="61" customWidth="1"/>
    <col min="6160" max="6161" width="0" style="61" hidden="1" customWidth="1"/>
    <col min="6162" max="6162" width="12.54296875" style="61" customWidth="1"/>
    <col min="6163" max="6163" width="12.1796875" style="61" bestFit="1" customWidth="1"/>
    <col min="6164" max="6164" width="9" style="61"/>
    <col min="6165" max="6165" width="14.453125" style="61" bestFit="1" customWidth="1"/>
    <col min="6166" max="6166" width="14.54296875" style="61" customWidth="1"/>
    <col min="6167" max="6403" width="9" style="61"/>
    <col min="6404" max="6404" width="52.1796875" style="61" customWidth="1"/>
    <col min="6405" max="6405" width="5.453125" style="61" customWidth="1"/>
    <col min="6406" max="6406" width="2.81640625" style="61" customWidth="1"/>
    <col min="6407" max="6407" width="12.54296875" style="61" customWidth="1"/>
    <col min="6408" max="6408" width="2.81640625" style="61" customWidth="1"/>
    <col min="6409" max="6409" width="12.54296875" style="61" customWidth="1"/>
    <col min="6410" max="6410" width="2.81640625" style="61" customWidth="1"/>
    <col min="6411" max="6411" width="0.1796875" style="61" customWidth="1"/>
    <col min="6412" max="6412" width="13.1796875" style="61" customWidth="1"/>
    <col min="6413" max="6413" width="2.81640625" style="61" customWidth="1"/>
    <col min="6414" max="6414" width="13.1796875" style="61" customWidth="1"/>
    <col min="6415" max="6415" width="2.81640625" style="61" customWidth="1"/>
    <col min="6416" max="6417" width="0" style="61" hidden="1" customWidth="1"/>
    <col min="6418" max="6418" width="12.54296875" style="61" customWidth="1"/>
    <col min="6419" max="6419" width="12.1796875" style="61" bestFit="1" customWidth="1"/>
    <col min="6420" max="6420" width="9" style="61"/>
    <col min="6421" max="6421" width="14.453125" style="61" bestFit="1" customWidth="1"/>
    <col min="6422" max="6422" width="14.54296875" style="61" customWidth="1"/>
    <col min="6423" max="6659" width="9" style="61"/>
    <col min="6660" max="6660" width="52.1796875" style="61" customWidth="1"/>
    <col min="6661" max="6661" width="5.453125" style="61" customWidth="1"/>
    <col min="6662" max="6662" width="2.81640625" style="61" customWidth="1"/>
    <col min="6663" max="6663" width="12.54296875" style="61" customWidth="1"/>
    <col min="6664" max="6664" width="2.81640625" style="61" customWidth="1"/>
    <col min="6665" max="6665" width="12.54296875" style="61" customWidth="1"/>
    <col min="6666" max="6666" width="2.81640625" style="61" customWidth="1"/>
    <col min="6667" max="6667" width="0.1796875" style="61" customWidth="1"/>
    <col min="6668" max="6668" width="13.1796875" style="61" customWidth="1"/>
    <col min="6669" max="6669" width="2.81640625" style="61" customWidth="1"/>
    <col min="6670" max="6670" width="13.1796875" style="61" customWidth="1"/>
    <col min="6671" max="6671" width="2.81640625" style="61" customWidth="1"/>
    <col min="6672" max="6673" width="0" style="61" hidden="1" customWidth="1"/>
    <col min="6674" max="6674" width="12.54296875" style="61" customWidth="1"/>
    <col min="6675" max="6675" width="12.1796875" style="61" bestFit="1" customWidth="1"/>
    <col min="6676" max="6676" width="9" style="61"/>
    <col min="6677" max="6677" width="14.453125" style="61" bestFit="1" customWidth="1"/>
    <col min="6678" max="6678" width="14.54296875" style="61" customWidth="1"/>
    <col min="6679" max="6915" width="9" style="61"/>
    <col min="6916" max="6916" width="52.1796875" style="61" customWidth="1"/>
    <col min="6917" max="6917" width="5.453125" style="61" customWidth="1"/>
    <col min="6918" max="6918" width="2.81640625" style="61" customWidth="1"/>
    <col min="6919" max="6919" width="12.54296875" style="61" customWidth="1"/>
    <col min="6920" max="6920" width="2.81640625" style="61" customWidth="1"/>
    <col min="6921" max="6921" width="12.54296875" style="61" customWidth="1"/>
    <col min="6922" max="6922" width="2.81640625" style="61" customWidth="1"/>
    <col min="6923" max="6923" width="0.1796875" style="61" customWidth="1"/>
    <col min="6924" max="6924" width="13.1796875" style="61" customWidth="1"/>
    <col min="6925" max="6925" width="2.81640625" style="61" customWidth="1"/>
    <col min="6926" max="6926" width="13.1796875" style="61" customWidth="1"/>
    <col min="6927" max="6927" width="2.81640625" style="61" customWidth="1"/>
    <col min="6928" max="6929" width="0" style="61" hidden="1" customWidth="1"/>
    <col min="6930" max="6930" width="12.54296875" style="61" customWidth="1"/>
    <col min="6931" max="6931" width="12.1796875" style="61" bestFit="1" customWidth="1"/>
    <col min="6932" max="6932" width="9" style="61"/>
    <col min="6933" max="6933" width="14.453125" style="61" bestFit="1" customWidth="1"/>
    <col min="6934" max="6934" width="14.54296875" style="61" customWidth="1"/>
    <col min="6935" max="7171" width="9" style="61"/>
    <col min="7172" max="7172" width="52.1796875" style="61" customWidth="1"/>
    <col min="7173" max="7173" width="5.453125" style="61" customWidth="1"/>
    <col min="7174" max="7174" width="2.81640625" style="61" customWidth="1"/>
    <col min="7175" max="7175" width="12.54296875" style="61" customWidth="1"/>
    <col min="7176" max="7176" width="2.81640625" style="61" customWidth="1"/>
    <col min="7177" max="7177" width="12.54296875" style="61" customWidth="1"/>
    <col min="7178" max="7178" width="2.81640625" style="61" customWidth="1"/>
    <col min="7179" max="7179" width="0.1796875" style="61" customWidth="1"/>
    <col min="7180" max="7180" width="13.1796875" style="61" customWidth="1"/>
    <col min="7181" max="7181" width="2.81640625" style="61" customWidth="1"/>
    <col min="7182" max="7182" width="13.1796875" style="61" customWidth="1"/>
    <col min="7183" max="7183" width="2.81640625" style="61" customWidth="1"/>
    <col min="7184" max="7185" width="0" style="61" hidden="1" customWidth="1"/>
    <col min="7186" max="7186" width="12.54296875" style="61" customWidth="1"/>
    <col min="7187" max="7187" width="12.1796875" style="61" bestFit="1" customWidth="1"/>
    <col min="7188" max="7188" width="9" style="61"/>
    <col min="7189" max="7189" width="14.453125" style="61" bestFit="1" customWidth="1"/>
    <col min="7190" max="7190" width="14.54296875" style="61" customWidth="1"/>
    <col min="7191" max="7427" width="9" style="61"/>
    <col min="7428" max="7428" width="52.1796875" style="61" customWidth="1"/>
    <col min="7429" max="7429" width="5.453125" style="61" customWidth="1"/>
    <col min="7430" max="7430" width="2.81640625" style="61" customWidth="1"/>
    <col min="7431" max="7431" width="12.54296875" style="61" customWidth="1"/>
    <col min="7432" max="7432" width="2.81640625" style="61" customWidth="1"/>
    <col min="7433" max="7433" width="12.54296875" style="61" customWidth="1"/>
    <col min="7434" max="7434" width="2.81640625" style="61" customWidth="1"/>
    <col min="7435" max="7435" width="0.1796875" style="61" customWidth="1"/>
    <col min="7436" max="7436" width="13.1796875" style="61" customWidth="1"/>
    <col min="7437" max="7437" width="2.81640625" style="61" customWidth="1"/>
    <col min="7438" max="7438" width="13.1796875" style="61" customWidth="1"/>
    <col min="7439" max="7439" width="2.81640625" style="61" customWidth="1"/>
    <col min="7440" max="7441" width="0" style="61" hidden="1" customWidth="1"/>
    <col min="7442" max="7442" width="12.54296875" style="61" customWidth="1"/>
    <col min="7443" max="7443" width="12.1796875" style="61" bestFit="1" customWidth="1"/>
    <col min="7444" max="7444" width="9" style="61"/>
    <col min="7445" max="7445" width="14.453125" style="61" bestFit="1" customWidth="1"/>
    <col min="7446" max="7446" width="14.54296875" style="61" customWidth="1"/>
    <col min="7447" max="7683" width="9" style="61"/>
    <col min="7684" max="7684" width="52.1796875" style="61" customWidth="1"/>
    <col min="7685" max="7685" width="5.453125" style="61" customWidth="1"/>
    <col min="7686" max="7686" width="2.81640625" style="61" customWidth="1"/>
    <col min="7687" max="7687" width="12.54296875" style="61" customWidth="1"/>
    <col min="7688" max="7688" width="2.81640625" style="61" customWidth="1"/>
    <col min="7689" max="7689" width="12.54296875" style="61" customWidth="1"/>
    <col min="7690" max="7690" width="2.81640625" style="61" customWidth="1"/>
    <col min="7691" max="7691" width="0.1796875" style="61" customWidth="1"/>
    <col min="7692" max="7692" width="13.1796875" style="61" customWidth="1"/>
    <col min="7693" max="7693" width="2.81640625" style="61" customWidth="1"/>
    <col min="7694" max="7694" width="13.1796875" style="61" customWidth="1"/>
    <col min="7695" max="7695" width="2.81640625" style="61" customWidth="1"/>
    <col min="7696" max="7697" width="0" style="61" hidden="1" customWidth="1"/>
    <col min="7698" max="7698" width="12.54296875" style="61" customWidth="1"/>
    <col min="7699" max="7699" width="12.1796875" style="61" bestFit="1" customWidth="1"/>
    <col min="7700" max="7700" width="9" style="61"/>
    <col min="7701" max="7701" width="14.453125" style="61" bestFit="1" customWidth="1"/>
    <col min="7702" max="7702" width="14.54296875" style="61" customWidth="1"/>
    <col min="7703" max="7939" width="9" style="61"/>
    <col min="7940" max="7940" width="52.1796875" style="61" customWidth="1"/>
    <col min="7941" max="7941" width="5.453125" style="61" customWidth="1"/>
    <col min="7942" max="7942" width="2.81640625" style="61" customWidth="1"/>
    <col min="7943" max="7943" width="12.54296875" style="61" customWidth="1"/>
    <col min="7944" max="7944" width="2.81640625" style="61" customWidth="1"/>
    <col min="7945" max="7945" width="12.54296875" style="61" customWidth="1"/>
    <col min="7946" max="7946" width="2.81640625" style="61" customWidth="1"/>
    <col min="7947" max="7947" width="0.1796875" style="61" customWidth="1"/>
    <col min="7948" max="7948" width="13.1796875" style="61" customWidth="1"/>
    <col min="7949" max="7949" width="2.81640625" style="61" customWidth="1"/>
    <col min="7950" max="7950" width="13.1796875" style="61" customWidth="1"/>
    <col min="7951" max="7951" width="2.81640625" style="61" customWidth="1"/>
    <col min="7952" max="7953" width="0" style="61" hidden="1" customWidth="1"/>
    <col min="7954" max="7954" width="12.54296875" style="61" customWidth="1"/>
    <col min="7955" max="7955" width="12.1796875" style="61" bestFit="1" customWidth="1"/>
    <col min="7956" max="7956" width="9" style="61"/>
    <col min="7957" max="7957" width="14.453125" style="61" bestFit="1" customWidth="1"/>
    <col min="7958" max="7958" width="14.54296875" style="61" customWidth="1"/>
    <col min="7959" max="8195" width="9" style="61"/>
    <col min="8196" max="8196" width="52.1796875" style="61" customWidth="1"/>
    <col min="8197" max="8197" width="5.453125" style="61" customWidth="1"/>
    <col min="8198" max="8198" width="2.81640625" style="61" customWidth="1"/>
    <col min="8199" max="8199" width="12.54296875" style="61" customWidth="1"/>
    <col min="8200" max="8200" width="2.81640625" style="61" customWidth="1"/>
    <col min="8201" max="8201" width="12.54296875" style="61" customWidth="1"/>
    <col min="8202" max="8202" width="2.81640625" style="61" customWidth="1"/>
    <col min="8203" max="8203" width="0.1796875" style="61" customWidth="1"/>
    <col min="8204" max="8204" width="13.1796875" style="61" customWidth="1"/>
    <col min="8205" max="8205" width="2.81640625" style="61" customWidth="1"/>
    <col min="8206" max="8206" width="13.1796875" style="61" customWidth="1"/>
    <col min="8207" max="8207" width="2.81640625" style="61" customWidth="1"/>
    <col min="8208" max="8209" width="0" style="61" hidden="1" customWidth="1"/>
    <col min="8210" max="8210" width="12.54296875" style="61" customWidth="1"/>
    <col min="8211" max="8211" width="12.1796875" style="61" bestFit="1" customWidth="1"/>
    <col min="8212" max="8212" width="9" style="61"/>
    <col min="8213" max="8213" width="14.453125" style="61" bestFit="1" customWidth="1"/>
    <col min="8214" max="8214" width="14.54296875" style="61" customWidth="1"/>
    <col min="8215" max="8451" width="9" style="61"/>
    <col min="8452" max="8452" width="52.1796875" style="61" customWidth="1"/>
    <col min="8453" max="8453" width="5.453125" style="61" customWidth="1"/>
    <col min="8454" max="8454" width="2.81640625" style="61" customWidth="1"/>
    <col min="8455" max="8455" width="12.54296875" style="61" customWidth="1"/>
    <col min="8456" max="8456" width="2.81640625" style="61" customWidth="1"/>
    <col min="8457" max="8457" width="12.54296875" style="61" customWidth="1"/>
    <col min="8458" max="8458" width="2.81640625" style="61" customWidth="1"/>
    <col min="8459" max="8459" width="0.1796875" style="61" customWidth="1"/>
    <col min="8460" max="8460" width="13.1796875" style="61" customWidth="1"/>
    <col min="8461" max="8461" width="2.81640625" style="61" customWidth="1"/>
    <col min="8462" max="8462" width="13.1796875" style="61" customWidth="1"/>
    <col min="8463" max="8463" width="2.81640625" style="61" customWidth="1"/>
    <col min="8464" max="8465" width="0" style="61" hidden="1" customWidth="1"/>
    <col min="8466" max="8466" width="12.54296875" style="61" customWidth="1"/>
    <col min="8467" max="8467" width="12.1796875" style="61" bestFit="1" customWidth="1"/>
    <col min="8468" max="8468" width="9" style="61"/>
    <col min="8469" max="8469" width="14.453125" style="61" bestFit="1" customWidth="1"/>
    <col min="8470" max="8470" width="14.54296875" style="61" customWidth="1"/>
    <col min="8471" max="8707" width="9" style="61"/>
    <col min="8708" max="8708" width="52.1796875" style="61" customWidth="1"/>
    <col min="8709" max="8709" width="5.453125" style="61" customWidth="1"/>
    <col min="8710" max="8710" width="2.81640625" style="61" customWidth="1"/>
    <col min="8711" max="8711" width="12.54296875" style="61" customWidth="1"/>
    <col min="8712" max="8712" width="2.81640625" style="61" customWidth="1"/>
    <col min="8713" max="8713" width="12.54296875" style="61" customWidth="1"/>
    <col min="8714" max="8714" width="2.81640625" style="61" customWidth="1"/>
    <col min="8715" max="8715" width="0.1796875" style="61" customWidth="1"/>
    <col min="8716" max="8716" width="13.1796875" style="61" customWidth="1"/>
    <col min="8717" max="8717" width="2.81640625" style="61" customWidth="1"/>
    <col min="8718" max="8718" width="13.1796875" style="61" customWidth="1"/>
    <col min="8719" max="8719" width="2.81640625" style="61" customWidth="1"/>
    <col min="8720" max="8721" width="0" style="61" hidden="1" customWidth="1"/>
    <col min="8722" max="8722" width="12.54296875" style="61" customWidth="1"/>
    <col min="8723" max="8723" width="12.1796875" style="61" bestFit="1" customWidth="1"/>
    <col min="8724" max="8724" width="9" style="61"/>
    <col min="8725" max="8725" width="14.453125" style="61" bestFit="1" customWidth="1"/>
    <col min="8726" max="8726" width="14.54296875" style="61" customWidth="1"/>
    <col min="8727" max="8963" width="9" style="61"/>
    <col min="8964" max="8964" width="52.1796875" style="61" customWidth="1"/>
    <col min="8965" max="8965" width="5.453125" style="61" customWidth="1"/>
    <col min="8966" max="8966" width="2.81640625" style="61" customWidth="1"/>
    <col min="8967" max="8967" width="12.54296875" style="61" customWidth="1"/>
    <col min="8968" max="8968" width="2.81640625" style="61" customWidth="1"/>
    <col min="8969" max="8969" width="12.54296875" style="61" customWidth="1"/>
    <col min="8970" max="8970" width="2.81640625" style="61" customWidth="1"/>
    <col min="8971" max="8971" width="0.1796875" style="61" customWidth="1"/>
    <col min="8972" max="8972" width="13.1796875" style="61" customWidth="1"/>
    <col min="8973" max="8973" width="2.81640625" style="61" customWidth="1"/>
    <col min="8974" max="8974" width="13.1796875" style="61" customWidth="1"/>
    <col min="8975" max="8975" width="2.81640625" style="61" customWidth="1"/>
    <col min="8976" max="8977" width="0" style="61" hidden="1" customWidth="1"/>
    <col min="8978" max="8978" width="12.54296875" style="61" customWidth="1"/>
    <col min="8979" max="8979" width="12.1796875" style="61" bestFit="1" customWidth="1"/>
    <col min="8980" max="8980" width="9" style="61"/>
    <col min="8981" max="8981" width="14.453125" style="61" bestFit="1" customWidth="1"/>
    <col min="8982" max="8982" width="14.54296875" style="61" customWidth="1"/>
    <col min="8983" max="9219" width="9" style="61"/>
    <col min="9220" max="9220" width="52.1796875" style="61" customWidth="1"/>
    <col min="9221" max="9221" width="5.453125" style="61" customWidth="1"/>
    <col min="9222" max="9222" width="2.81640625" style="61" customWidth="1"/>
    <col min="9223" max="9223" width="12.54296875" style="61" customWidth="1"/>
    <col min="9224" max="9224" width="2.81640625" style="61" customWidth="1"/>
    <col min="9225" max="9225" width="12.54296875" style="61" customWidth="1"/>
    <col min="9226" max="9226" width="2.81640625" style="61" customWidth="1"/>
    <col min="9227" max="9227" width="0.1796875" style="61" customWidth="1"/>
    <col min="9228" max="9228" width="13.1796875" style="61" customWidth="1"/>
    <col min="9229" max="9229" width="2.81640625" style="61" customWidth="1"/>
    <col min="9230" max="9230" width="13.1796875" style="61" customWidth="1"/>
    <col min="9231" max="9231" width="2.81640625" style="61" customWidth="1"/>
    <col min="9232" max="9233" width="0" style="61" hidden="1" customWidth="1"/>
    <col min="9234" max="9234" width="12.54296875" style="61" customWidth="1"/>
    <col min="9235" max="9235" width="12.1796875" style="61" bestFit="1" customWidth="1"/>
    <col min="9236" max="9236" width="9" style="61"/>
    <col min="9237" max="9237" width="14.453125" style="61" bestFit="1" customWidth="1"/>
    <col min="9238" max="9238" width="14.54296875" style="61" customWidth="1"/>
    <col min="9239" max="9475" width="9" style="61"/>
    <col min="9476" max="9476" width="52.1796875" style="61" customWidth="1"/>
    <col min="9477" max="9477" width="5.453125" style="61" customWidth="1"/>
    <col min="9478" max="9478" width="2.81640625" style="61" customWidth="1"/>
    <col min="9479" max="9479" width="12.54296875" style="61" customWidth="1"/>
    <col min="9480" max="9480" width="2.81640625" style="61" customWidth="1"/>
    <col min="9481" max="9481" width="12.54296875" style="61" customWidth="1"/>
    <col min="9482" max="9482" width="2.81640625" style="61" customWidth="1"/>
    <col min="9483" max="9483" width="0.1796875" style="61" customWidth="1"/>
    <col min="9484" max="9484" width="13.1796875" style="61" customWidth="1"/>
    <col min="9485" max="9485" width="2.81640625" style="61" customWidth="1"/>
    <col min="9486" max="9486" width="13.1796875" style="61" customWidth="1"/>
    <col min="9487" max="9487" width="2.81640625" style="61" customWidth="1"/>
    <col min="9488" max="9489" width="0" style="61" hidden="1" customWidth="1"/>
    <col min="9490" max="9490" width="12.54296875" style="61" customWidth="1"/>
    <col min="9491" max="9491" width="12.1796875" style="61" bestFit="1" customWidth="1"/>
    <col min="9492" max="9492" width="9" style="61"/>
    <col min="9493" max="9493" width="14.453125" style="61" bestFit="1" customWidth="1"/>
    <col min="9494" max="9494" width="14.54296875" style="61" customWidth="1"/>
    <col min="9495" max="9731" width="9" style="61"/>
    <col min="9732" max="9732" width="52.1796875" style="61" customWidth="1"/>
    <col min="9733" max="9733" width="5.453125" style="61" customWidth="1"/>
    <col min="9734" max="9734" width="2.81640625" style="61" customWidth="1"/>
    <col min="9735" max="9735" width="12.54296875" style="61" customWidth="1"/>
    <col min="9736" max="9736" width="2.81640625" style="61" customWidth="1"/>
    <col min="9737" max="9737" width="12.54296875" style="61" customWidth="1"/>
    <col min="9738" max="9738" width="2.81640625" style="61" customWidth="1"/>
    <col min="9739" max="9739" width="0.1796875" style="61" customWidth="1"/>
    <col min="9740" max="9740" width="13.1796875" style="61" customWidth="1"/>
    <col min="9741" max="9741" width="2.81640625" style="61" customWidth="1"/>
    <col min="9742" max="9742" width="13.1796875" style="61" customWidth="1"/>
    <col min="9743" max="9743" width="2.81640625" style="61" customWidth="1"/>
    <col min="9744" max="9745" width="0" style="61" hidden="1" customWidth="1"/>
    <col min="9746" max="9746" width="12.54296875" style="61" customWidth="1"/>
    <col min="9747" max="9747" width="12.1796875" style="61" bestFit="1" customWidth="1"/>
    <col min="9748" max="9748" width="9" style="61"/>
    <col min="9749" max="9749" width="14.453125" style="61" bestFit="1" customWidth="1"/>
    <col min="9750" max="9750" width="14.54296875" style="61" customWidth="1"/>
    <col min="9751" max="9987" width="9" style="61"/>
    <col min="9988" max="9988" width="52.1796875" style="61" customWidth="1"/>
    <col min="9989" max="9989" width="5.453125" style="61" customWidth="1"/>
    <col min="9990" max="9990" width="2.81640625" style="61" customWidth="1"/>
    <col min="9991" max="9991" width="12.54296875" style="61" customWidth="1"/>
    <col min="9992" max="9992" width="2.81640625" style="61" customWidth="1"/>
    <col min="9993" max="9993" width="12.54296875" style="61" customWidth="1"/>
    <col min="9994" max="9994" width="2.81640625" style="61" customWidth="1"/>
    <col min="9995" max="9995" width="0.1796875" style="61" customWidth="1"/>
    <col min="9996" max="9996" width="13.1796875" style="61" customWidth="1"/>
    <col min="9997" max="9997" width="2.81640625" style="61" customWidth="1"/>
    <col min="9998" max="9998" width="13.1796875" style="61" customWidth="1"/>
    <col min="9999" max="9999" width="2.81640625" style="61" customWidth="1"/>
    <col min="10000" max="10001" width="0" style="61" hidden="1" customWidth="1"/>
    <col min="10002" max="10002" width="12.54296875" style="61" customWidth="1"/>
    <col min="10003" max="10003" width="12.1796875" style="61" bestFit="1" customWidth="1"/>
    <col min="10004" max="10004" width="9" style="61"/>
    <col min="10005" max="10005" width="14.453125" style="61" bestFit="1" customWidth="1"/>
    <col min="10006" max="10006" width="14.54296875" style="61" customWidth="1"/>
    <col min="10007" max="10243" width="9" style="61"/>
    <col min="10244" max="10244" width="52.1796875" style="61" customWidth="1"/>
    <col min="10245" max="10245" width="5.453125" style="61" customWidth="1"/>
    <col min="10246" max="10246" width="2.81640625" style="61" customWidth="1"/>
    <col min="10247" max="10247" width="12.54296875" style="61" customWidth="1"/>
    <col min="10248" max="10248" width="2.81640625" style="61" customWidth="1"/>
    <col min="10249" max="10249" width="12.54296875" style="61" customWidth="1"/>
    <col min="10250" max="10250" width="2.81640625" style="61" customWidth="1"/>
    <col min="10251" max="10251" width="0.1796875" style="61" customWidth="1"/>
    <col min="10252" max="10252" width="13.1796875" style="61" customWidth="1"/>
    <col min="10253" max="10253" width="2.81640625" style="61" customWidth="1"/>
    <col min="10254" max="10254" width="13.1796875" style="61" customWidth="1"/>
    <col min="10255" max="10255" width="2.81640625" style="61" customWidth="1"/>
    <col min="10256" max="10257" width="0" style="61" hidden="1" customWidth="1"/>
    <col min="10258" max="10258" width="12.54296875" style="61" customWidth="1"/>
    <col min="10259" max="10259" width="12.1796875" style="61" bestFit="1" customWidth="1"/>
    <col min="10260" max="10260" width="9" style="61"/>
    <col min="10261" max="10261" width="14.453125" style="61" bestFit="1" customWidth="1"/>
    <col min="10262" max="10262" width="14.54296875" style="61" customWidth="1"/>
    <col min="10263" max="10499" width="9" style="61"/>
    <col min="10500" max="10500" width="52.1796875" style="61" customWidth="1"/>
    <col min="10501" max="10501" width="5.453125" style="61" customWidth="1"/>
    <col min="10502" max="10502" width="2.81640625" style="61" customWidth="1"/>
    <col min="10503" max="10503" width="12.54296875" style="61" customWidth="1"/>
    <col min="10504" max="10504" width="2.81640625" style="61" customWidth="1"/>
    <col min="10505" max="10505" width="12.54296875" style="61" customWidth="1"/>
    <col min="10506" max="10506" width="2.81640625" style="61" customWidth="1"/>
    <col min="10507" max="10507" width="0.1796875" style="61" customWidth="1"/>
    <col min="10508" max="10508" width="13.1796875" style="61" customWidth="1"/>
    <col min="10509" max="10509" width="2.81640625" style="61" customWidth="1"/>
    <col min="10510" max="10510" width="13.1796875" style="61" customWidth="1"/>
    <col min="10511" max="10511" width="2.81640625" style="61" customWidth="1"/>
    <col min="10512" max="10513" width="0" style="61" hidden="1" customWidth="1"/>
    <col min="10514" max="10514" width="12.54296875" style="61" customWidth="1"/>
    <col min="10515" max="10515" width="12.1796875" style="61" bestFit="1" customWidth="1"/>
    <col min="10516" max="10516" width="9" style="61"/>
    <col min="10517" max="10517" width="14.453125" style="61" bestFit="1" customWidth="1"/>
    <col min="10518" max="10518" width="14.54296875" style="61" customWidth="1"/>
    <col min="10519" max="10755" width="9" style="61"/>
    <col min="10756" max="10756" width="52.1796875" style="61" customWidth="1"/>
    <col min="10757" max="10757" width="5.453125" style="61" customWidth="1"/>
    <col min="10758" max="10758" width="2.81640625" style="61" customWidth="1"/>
    <col min="10759" max="10759" width="12.54296875" style="61" customWidth="1"/>
    <col min="10760" max="10760" width="2.81640625" style="61" customWidth="1"/>
    <col min="10761" max="10761" width="12.54296875" style="61" customWidth="1"/>
    <col min="10762" max="10762" width="2.81640625" style="61" customWidth="1"/>
    <col min="10763" max="10763" width="0.1796875" style="61" customWidth="1"/>
    <col min="10764" max="10764" width="13.1796875" style="61" customWidth="1"/>
    <col min="10765" max="10765" width="2.81640625" style="61" customWidth="1"/>
    <col min="10766" max="10766" width="13.1796875" style="61" customWidth="1"/>
    <col min="10767" max="10767" width="2.81640625" style="61" customWidth="1"/>
    <col min="10768" max="10769" width="0" style="61" hidden="1" customWidth="1"/>
    <col min="10770" max="10770" width="12.54296875" style="61" customWidth="1"/>
    <col min="10771" max="10771" width="12.1796875" style="61" bestFit="1" customWidth="1"/>
    <col min="10772" max="10772" width="9" style="61"/>
    <col min="10773" max="10773" width="14.453125" style="61" bestFit="1" customWidth="1"/>
    <col min="10774" max="10774" width="14.54296875" style="61" customWidth="1"/>
    <col min="10775" max="11011" width="9" style="61"/>
    <col min="11012" max="11012" width="52.1796875" style="61" customWidth="1"/>
    <col min="11013" max="11013" width="5.453125" style="61" customWidth="1"/>
    <col min="11014" max="11014" width="2.81640625" style="61" customWidth="1"/>
    <col min="11015" max="11015" width="12.54296875" style="61" customWidth="1"/>
    <col min="11016" max="11016" width="2.81640625" style="61" customWidth="1"/>
    <col min="11017" max="11017" width="12.54296875" style="61" customWidth="1"/>
    <col min="11018" max="11018" width="2.81640625" style="61" customWidth="1"/>
    <col min="11019" max="11019" width="0.1796875" style="61" customWidth="1"/>
    <col min="11020" max="11020" width="13.1796875" style="61" customWidth="1"/>
    <col min="11021" max="11021" width="2.81640625" style="61" customWidth="1"/>
    <col min="11022" max="11022" width="13.1796875" style="61" customWidth="1"/>
    <col min="11023" max="11023" width="2.81640625" style="61" customWidth="1"/>
    <col min="11024" max="11025" width="0" style="61" hidden="1" customWidth="1"/>
    <col min="11026" max="11026" width="12.54296875" style="61" customWidth="1"/>
    <col min="11027" max="11027" width="12.1796875" style="61" bestFit="1" customWidth="1"/>
    <col min="11028" max="11028" width="9" style="61"/>
    <col min="11029" max="11029" width="14.453125" style="61" bestFit="1" customWidth="1"/>
    <col min="11030" max="11030" width="14.54296875" style="61" customWidth="1"/>
    <col min="11031" max="11267" width="9" style="61"/>
    <col min="11268" max="11268" width="52.1796875" style="61" customWidth="1"/>
    <col min="11269" max="11269" width="5.453125" style="61" customWidth="1"/>
    <col min="11270" max="11270" width="2.81640625" style="61" customWidth="1"/>
    <col min="11271" max="11271" width="12.54296875" style="61" customWidth="1"/>
    <col min="11272" max="11272" width="2.81640625" style="61" customWidth="1"/>
    <col min="11273" max="11273" width="12.54296875" style="61" customWidth="1"/>
    <col min="11274" max="11274" width="2.81640625" style="61" customWidth="1"/>
    <col min="11275" max="11275" width="0.1796875" style="61" customWidth="1"/>
    <col min="11276" max="11276" width="13.1796875" style="61" customWidth="1"/>
    <col min="11277" max="11277" width="2.81640625" style="61" customWidth="1"/>
    <col min="11278" max="11278" width="13.1796875" style="61" customWidth="1"/>
    <col min="11279" max="11279" width="2.81640625" style="61" customWidth="1"/>
    <col min="11280" max="11281" width="0" style="61" hidden="1" customWidth="1"/>
    <col min="11282" max="11282" width="12.54296875" style="61" customWidth="1"/>
    <col min="11283" max="11283" width="12.1796875" style="61" bestFit="1" customWidth="1"/>
    <col min="11284" max="11284" width="9" style="61"/>
    <col min="11285" max="11285" width="14.453125" style="61" bestFit="1" customWidth="1"/>
    <col min="11286" max="11286" width="14.54296875" style="61" customWidth="1"/>
    <col min="11287" max="11523" width="9" style="61"/>
    <col min="11524" max="11524" width="52.1796875" style="61" customWidth="1"/>
    <col min="11525" max="11525" width="5.453125" style="61" customWidth="1"/>
    <col min="11526" max="11526" width="2.81640625" style="61" customWidth="1"/>
    <col min="11527" max="11527" width="12.54296875" style="61" customWidth="1"/>
    <col min="11528" max="11528" width="2.81640625" style="61" customWidth="1"/>
    <col min="11529" max="11529" width="12.54296875" style="61" customWidth="1"/>
    <col min="11530" max="11530" width="2.81640625" style="61" customWidth="1"/>
    <col min="11531" max="11531" width="0.1796875" style="61" customWidth="1"/>
    <col min="11532" max="11532" width="13.1796875" style="61" customWidth="1"/>
    <col min="11533" max="11533" width="2.81640625" style="61" customWidth="1"/>
    <col min="11534" max="11534" width="13.1796875" style="61" customWidth="1"/>
    <col min="11535" max="11535" width="2.81640625" style="61" customWidth="1"/>
    <col min="11536" max="11537" width="0" style="61" hidden="1" customWidth="1"/>
    <col min="11538" max="11538" width="12.54296875" style="61" customWidth="1"/>
    <col min="11539" max="11539" width="12.1796875" style="61" bestFit="1" customWidth="1"/>
    <col min="11540" max="11540" width="9" style="61"/>
    <col min="11541" max="11541" width="14.453125" style="61" bestFit="1" customWidth="1"/>
    <col min="11542" max="11542" width="14.54296875" style="61" customWidth="1"/>
    <col min="11543" max="11779" width="9" style="61"/>
    <col min="11780" max="11780" width="52.1796875" style="61" customWidth="1"/>
    <col min="11781" max="11781" width="5.453125" style="61" customWidth="1"/>
    <col min="11782" max="11782" width="2.81640625" style="61" customWidth="1"/>
    <col min="11783" max="11783" width="12.54296875" style="61" customWidth="1"/>
    <col min="11784" max="11784" width="2.81640625" style="61" customWidth="1"/>
    <col min="11785" max="11785" width="12.54296875" style="61" customWidth="1"/>
    <col min="11786" max="11786" width="2.81640625" style="61" customWidth="1"/>
    <col min="11787" max="11787" width="0.1796875" style="61" customWidth="1"/>
    <col min="11788" max="11788" width="13.1796875" style="61" customWidth="1"/>
    <col min="11789" max="11789" width="2.81640625" style="61" customWidth="1"/>
    <col min="11790" max="11790" width="13.1796875" style="61" customWidth="1"/>
    <col min="11791" max="11791" width="2.81640625" style="61" customWidth="1"/>
    <col min="11792" max="11793" width="0" style="61" hidden="1" customWidth="1"/>
    <col min="11794" max="11794" width="12.54296875" style="61" customWidth="1"/>
    <col min="11795" max="11795" width="12.1796875" style="61" bestFit="1" customWidth="1"/>
    <col min="11796" max="11796" width="9" style="61"/>
    <col min="11797" max="11797" width="14.453125" style="61" bestFit="1" customWidth="1"/>
    <col min="11798" max="11798" width="14.54296875" style="61" customWidth="1"/>
    <col min="11799" max="12035" width="9" style="61"/>
    <col min="12036" max="12036" width="52.1796875" style="61" customWidth="1"/>
    <col min="12037" max="12037" width="5.453125" style="61" customWidth="1"/>
    <col min="12038" max="12038" width="2.81640625" style="61" customWidth="1"/>
    <col min="12039" max="12039" width="12.54296875" style="61" customWidth="1"/>
    <col min="12040" max="12040" width="2.81640625" style="61" customWidth="1"/>
    <col min="12041" max="12041" width="12.54296875" style="61" customWidth="1"/>
    <col min="12042" max="12042" width="2.81640625" style="61" customWidth="1"/>
    <col min="12043" max="12043" width="0.1796875" style="61" customWidth="1"/>
    <col min="12044" max="12044" width="13.1796875" style="61" customWidth="1"/>
    <col min="12045" max="12045" width="2.81640625" style="61" customWidth="1"/>
    <col min="12046" max="12046" width="13.1796875" style="61" customWidth="1"/>
    <col min="12047" max="12047" width="2.81640625" style="61" customWidth="1"/>
    <col min="12048" max="12049" width="0" style="61" hidden="1" customWidth="1"/>
    <col min="12050" max="12050" width="12.54296875" style="61" customWidth="1"/>
    <col min="12051" max="12051" width="12.1796875" style="61" bestFit="1" customWidth="1"/>
    <col min="12052" max="12052" width="9" style="61"/>
    <col min="12053" max="12053" width="14.453125" style="61" bestFit="1" customWidth="1"/>
    <col min="12054" max="12054" width="14.54296875" style="61" customWidth="1"/>
    <col min="12055" max="12291" width="9" style="61"/>
    <col min="12292" max="12292" width="52.1796875" style="61" customWidth="1"/>
    <col min="12293" max="12293" width="5.453125" style="61" customWidth="1"/>
    <col min="12294" max="12294" width="2.81640625" style="61" customWidth="1"/>
    <col min="12295" max="12295" width="12.54296875" style="61" customWidth="1"/>
    <col min="12296" max="12296" width="2.81640625" style="61" customWidth="1"/>
    <col min="12297" max="12297" width="12.54296875" style="61" customWidth="1"/>
    <col min="12298" max="12298" width="2.81640625" style="61" customWidth="1"/>
    <col min="12299" max="12299" width="0.1796875" style="61" customWidth="1"/>
    <col min="12300" max="12300" width="13.1796875" style="61" customWidth="1"/>
    <col min="12301" max="12301" width="2.81640625" style="61" customWidth="1"/>
    <col min="12302" max="12302" width="13.1796875" style="61" customWidth="1"/>
    <col min="12303" max="12303" width="2.81640625" style="61" customWidth="1"/>
    <col min="12304" max="12305" width="0" style="61" hidden="1" customWidth="1"/>
    <col min="12306" max="12306" width="12.54296875" style="61" customWidth="1"/>
    <col min="12307" max="12307" width="12.1796875" style="61" bestFit="1" customWidth="1"/>
    <col min="12308" max="12308" width="9" style="61"/>
    <col min="12309" max="12309" width="14.453125" style="61" bestFit="1" customWidth="1"/>
    <col min="12310" max="12310" width="14.54296875" style="61" customWidth="1"/>
    <col min="12311" max="12547" width="9" style="61"/>
    <col min="12548" max="12548" width="52.1796875" style="61" customWidth="1"/>
    <col min="12549" max="12549" width="5.453125" style="61" customWidth="1"/>
    <col min="12550" max="12550" width="2.81640625" style="61" customWidth="1"/>
    <col min="12551" max="12551" width="12.54296875" style="61" customWidth="1"/>
    <col min="12552" max="12552" width="2.81640625" style="61" customWidth="1"/>
    <col min="12553" max="12553" width="12.54296875" style="61" customWidth="1"/>
    <col min="12554" max="12554" width="2.81640625" style="61" customWidth="1"/>
    <col min="12555" max="12555" width="0.1796875" style="61" customWidth="1"/>
    <col min="12556" max="12556" width="13.1796875" style="61" customWidth="1"/>
    <col min="12557" max="12557" width="2.81640625" style="61" customWidth="1"/>
    <col min="12558" max="12558" width="13.1796875" style="61" customWidth="1"/>
    <col min="12559" max="12559" width="2.81640625" style="61" customWidth="1"/>
    <col min="12560" max="12561" width="0" style="61" hidden="1" customWidth="1"/>
    <col min="12562" max="12562" width="12.54296875" style="61" customWidth="1"/>
    <col min="12563" max="12563" width="12.1796875" style="61" bestFit="1" customWidth="1"/>
    <col min="12564" max="12564" width="9" style="61"/>
    <col min="12565" max="12565" width="14.453125" style="61" bestFit="1" customWidth="1"/>
    <col min="12566" max="12566" width="14.54296875" style="61" customWidth="1"/>
    <col min="12567" max="12803" width="9" style="61"/>
    <col min="12804" max="12804" width="52.1796875" style="61" customWidth="1"/>
    <col min="12805" max="12805" width="5.453125" style="61" customWidth="1"/>
    <col min="12806" max="12806" width="2.81640625" style="61" customWidth="1"/>
    <col min="12807" max="12807" width="12.54296875" style="61" customWidth="1"/>
    <col min="12808" max="12808" width="2.81640625" style="61" customWidth="1"/>
    <col min="12809" max="12809" width="12.54296875" style="61" customWidth="1"/>
    <col min="12810" max="12810" width="2.81640625" style="61" customWidth="1"/>
    <col min="12811" max="12811" width="0.1796875" style="61" customWidth="1"/>
    <col min="12812" max="12812" width="13.1796875" style="61" customWidth="1"/>
    <col min="12813" max="12813" width="2.81640625" style="61" customWidth="1"/>
    <col min="12814" max="12814" width="13.1796875" style="61" customWidth="1"/>
    <col min="12815" max="12815" width="2.81640625" style="61" customWidth="1"/>
    <col min="12816" max="12817" width="0" style="61" hidden="1" customWidth="1"/>
    <col min="12818" max="12818" width="12.54296875" style="61" customWidth="1"/>
    <col min="12819" max="12819" width="12.1796875" style="61" bestFit="1" customWidth="1"/>
    <col min="12820" max="12820" width="9" style="61"/>
    <col min="12821" max="12821" width="14.453125" style="61" bestFit="1" customWidth="1"/>
    <col min="12822" max="12822" width="14.54296875" style="61" customWidth="1"/>
    <col min="12823" max="13059" width="9" style="61"/>
    <col min="13060" max="13060" width="52.1796875" style="61" customWidth="1"/>
    <col min="13061" max="13061" width="5.453125" style="61" customWidth="1"/>
    <col min="13062" max="13062" width="2.81640625" style="61" customWidth="1"/>
    <col min="13063" max="13063" width="12.54296875" style="61" customWidth="1"/>
    <col min="13064" max="13064" width="2.81640625" style="61" customWidth="1"/>
    <col min="13065" max="13065" width="12.54296875" style="61" customWidth="1"/>
    <col min="13066" max="13066" width="2.81640625" style="61" customWidth="1"/>
    <col min="13067" max="13067" width="0.1796875" style="61" customWidth="1"/>
    <col min="13068" max="13068" width="13.1796875" style="61" customWidth="1"/>
    <col min="13069" max="13069" width="2.81640625" style="61" customWidth="1"/>
    <col min="13070" max="13070" width="13.1796875" style="61" customWidth="1"/>
    <col min="13071" max="13071" width="2.81640625" style="61" customWidth="1"/>
    <col min="13072" max="13073" width="0" style="61" hidden="1" customWidth="1"/>
    <col min="13074" max="13074" width="12.54296875" style="61" customWidth="1"/>
    <col min="13075" max="13075" width="12.1796875" style="61" bestFit="1" customWidth="1"/>
    <col min="13076" max="13076" width="9" style="61"/>
    <col min="13077" max="13077" width="14.453125" style="61" bestFit="1" customWidth="1"/>
    <col min="13078" max="13078" width="14.54296875" style="61" customWidth="1"/>
    <col min="13079" max="13315" width="9" style="61"/>
    <col min="13316" max="13316" width="52.1796875" style="61" customWidth="1"/>
    <col min="13317" max="13317" width="5.453125" style="61" customWidth="1"/>
    <col min="13318" max="13318" width="2.81640625" style="61" customWidth="1"/>
    <col min="13319" max="13319" width="12.54296875" style="61" customWidth="1"/>
    <col min="13320" max="13320" width="2.81640625" style="61" customWidth="1"/>
    <col min="13321" max="13321" width="12.54296875" style="61" customWidth="1"/>
    <col min="13322" max="13322" width="2.81640625" style="61" customWidth="1"/>
    <col min="13323" max="13323" width="0.1796875" style="61" customWidth="1"/>
    <col min="13324" max="13324" width="13.1796875" style="61" customWidth="1"/>
    <col min="13325" max="13325" width="2.81640625" style="61" customWidth="1"/>
    <col min="13326" max="13326" width="13.1796875" style="61" customWidth="1"/>
    <col min="13327" max="13327" width="2.81640625" style="61" customWidth="1"/>
    <col min="13328" max="13329" width="0" style="61" hidden="1" customWidth="1"/>
    <col min="13330" max="13330" width="12.54296875" style="61" customWidth="1"/>
    <col min="13331" max="13331" width="12.1796875" style="61" bestFit="1" customWidth="1"/>
    <col min="13332" max="13332" width="9" style="61"/>
    <col min="13333" max="13333" width="14.453125" style="61" bestFit="1" customWidth="1"/>
    <col min="13334" max="13334" width="14.54296875" style="61" customWidth="1"/>
    <col min="13335" max="13571" width="9" style="61"/>
    <col min="13572" max="13572" width="52.1796875" style="61" customWidth="1"/>
    <col min="13573" max="13573" width="5.453125" style="61" customWidth="1"/>
    <col min="13574" max="13574" width="2.81640625" style="61" customWidth="1"/>
    <col min="13575" max="13575" width="12.54296875" style="61" customWidth="1"/>
    <col min="13576" max="13576" width="2.81640625" style="61" customWidth="1"/>
    <col min="13577" max="13577" width="12.54296875" style="61" customWidth="1"/>
    <col min="13578" max="13578" width="2.81640625" style="61" customWidth="1"/>
    <col min="13579" max="13579" width="0.1796875" style="61" customWidth="1"/>
    <col min="13580" max="13580" width="13.1796875" style="61" customWidth="1"/>
    <col min="13581" max="13581" width="2.81640625" style="61" customWidth="1"/>
    <col min="13582" max="13582" width="13.1796875" style="61" customWidth="1"/>
    <col min="13583" max="13583" width="2.81640625" style="61" customWidth="1"/>
    <col min="13584" max="13585" width="0" style="61" hidden="1" customWidth="1"/>
    <col min="13586" max="13586" width="12.54296875" style="61" customWidth="1"/>
    <col min="13587" max="13587" width="12.1796875" style="61" bestFit="1" customWidth="1"/>
    <col min="13588" max="13588" width="9" style="61"/>
    <col min="13589" max="13589" width="14.453125" style="61" bestFit="1" customWidth="1"/>
    <col min="13590" max="13590" width="14.54296875" style="61" customWidth="1"/>
    <col min="13591" max="13827" width="9" style="61"/>
    <col min="13828" max="13828" width="52.1796875" style="61" customWidth="1"/>
    <col min="13829" max="13829" width="5.453125" style="61" customWidth="1"/>
    <col min="13830" max="13830" width="2.81640625" style="61" customWidth="1"/>
    <col min="13831" max="13831" width="12.54296875" style="61" customWidth="1"/>
    <col min="13832" max="13832" width="2.81640625" style="61" customWidth="1"/>
    <col min="13833" max="13833" width="12.54296875" style="61" customWidth="1"/>
    <col min="13834" max="13834" width="2.81640625" style="61" customWidth="1"/>
    <col min="13835" max="13835" width="0.1796875" style="61" customWidth="1"/>
    <col min="13836" max="13836" width="13.1796875" style="61" customWidth="1"/>
    <col min="13837" max="13837" width="2.81640625" style="61" customWidth="1"/>
    <col min="13838" max="13838" width="13.1796875" style="61" customWidth="1"/>
    <col min="13839" max="13839" width="2.81640625" style="61" customWidth="1"/>
    <col min="13840" max="13841" width="0" style="61" hidden="1" customWidth="1"/>
    <col min="13842" max="13842" width="12.54296875" style="61" customWidth="1"/>
    <col min="13843" max="13843" width="12.1796875" style="61" bestFit="1" customWidth="1"/>
    <col min="13844" max="13844" width="9" style="61"/>
    <col min="13845" max="13845" width="14.453125" style="61" bestFit="1" customWidth="1"/>
    <col min="13846" max="13846" width="14.54296875" style="61" customWidth="1"/>
    <col min="13847" max="14083" width="9" style="61"/>
    <col min="14084" max="14084" width="52.1796875" style="61" customWidth="1"/>
    <col min="14085" max="14085" width="5.453125" style="61" customWidth="1"/>
    <col min="14086" max="14086" width="2.81640625" style="61" customWidth="1"/>
    <col min="14087" max="14087" width="12.54296875" style="61" customWidth="1"/>
    <col min="14088" max="14088" width="2.81640625" style="61" customWidth="1"/>
    <col min="14089" max="14089" width="12.54296875" style="61" customWidth="1"/>
    <col min="14090" max="14090" width="2.81640625" style="61" customWidth="1"/>
    <col min="14091" max="14091" width="0.1796875" style="61" customWidth="1"/>
    <col min="14092" max="14092" width="13.1796875" style="61" customWidth="1"/>
    <col min="14093" max="14093" width="2.81640625" style="61" customWidth="1"/>
    <col min="14094" max="14094" width="13.1796875" style="61" customWidth="1"/>
    <col min="14095" max="14095" width="2.81640625" style="61" customWidth="1"/>
    <col min="14096" max="14097" width="0" style="61" hidden="1" customWidth="1"/>
    <col min="14098" max="14098" width="12.54296875" style="61" customWidth="1"/>
    <col min="14099" max="14099" width="12.1796875" style="61" bestFit="1" customWidth="1"/>
    <col min="14100" max="14100" width="9" style="61"/>
    <col min="14101" max="14101" width="14.453125" style="61" bestFit="1" customWidth="1"/>
    <col min="14102" max="14102" width="14.54296875" style="61" customWidth="1"/>
    <col min="14103" max="14339" width="9" style="61"/>
    <col min="14340" max="14340" width="52.1796875" style="61" customWidth="1"/>
    <col min="14341" max="14341" width="5.453125" style="61" customWidth="1"/>
    <col min="14342" max="14342" width="2.81640625" style="61" customWidth="1"/>
    <col min="14343" max="14343" width="12.54296875" style="61" customWidth="1"/>
    <col min="14344" max="14344" width="2.81640625" style="61" customWidth="1"/>
    <col min="14345" max="14345" width="12.54296875" style="61" customWidth="1"/>
    <col min="14346" max="14346" width="2.81640625" style="61" customWidth="1"/>
    <col min="14347" max="14347" width="0.1796875" style="61" customWidth="1"/>
    <col min="14348" max="14348" width="13.1796875" style="61" customWidth="1"/>
    <col min="14349" max="14349" width="2.81640625" style="61" customWidth="1"/>
    <col min="14350" max="14350" width="13.1796875" style="61" customWidth="1"/>
    <col min="14351" max="14351" width="2.81640625" style="61" customWidth="1"/>
    <col min="14352" max="14353" width="0" style="61" hidden="1" customWidth="1"/>
    <col min="14354" max="14354" width="12.54296875" style="61" customWidth="1"/>
    <col min="14355" max="14355" width="12.1796875" style="61" bestFit="1" customWidth="1"/>
    <col min="14356" max="14356" width="9" style="61"/>
    <col min="14357" max="14357" width="14.453125" style="61" bestFit="1" customWidth="1"/>
    <col min="14358" max="14358" width="14.54296875" style="61" customWidth="1"/>
    <col min="14359" max="14595" width="9" style="61"/>
    <col min="14596" max="14596" width="52.1796875" style="61" customWidth="1"/>
    <col min="14597" max="14597" width="5.453125" style="61" customWidth="1"/>
    <col min="14598" max="14598" width="2.81640625" style="61" customWidth="1"/>
    <col min="14599" max="14599" width="12.54296875" style="61" customWidth="1"/>
    <col min="14600" max="14600" width="2.81640625" style="61" customWidth="1"/>
    <col min="14601" max="14601" width="12.54296875" style="61" customWidth="1"/>
    <col min="14602" max="14602" width="2.81640625" style="61" customWidth="1"/>
    <col min="14603" max="14603" width="0.1796875" style="61" customWidth="1"/>
    <col min="14604" max="14604" width="13.1796875" style="61" customWidth="1"/>
    <col min="14605" max="14605" width="2.81640625" style="61" customWidth="1"/>
    <col min="14606" max="14606" width="13.1796875" style="61" customWidth="1"/>
    <col min="14607" max="14607" width="2.81640625" style="61" customWidth="1"/>
    <col min="14608" max="14609" width="0" style="61" hidden="1" customWidth="1"/>
    <col min="14610" max="14610" width="12.54296875" style="61" customWidth="1"/>
    <col min="14611" max="14611" width="12.1796875" style="61" bestFit="1" customWidth="1"/>
    <col min="14612" max="14612" width="9" style="61"/>
    <col min="14613" max="14613" width="14.453125" style="61" bestFit="1" customWidth="1"/>
    <col min="14614" max="14614" width="14.54296875" style="61" customWidth="1"/>
    <col min="14615" max="14851" width="9" style="61"/>
    <col min="14852" max="14852" width="52.1796875" style="61" customWidth="1"/>
    <col min="14853" max="14853" width="5.453125" style="61" customWidth="1"/>
    <col min="14854" max="14854" width="2.81640625" style="61" customWidth="1"/>
    <col min="14855" max="14855" width="12.54296875" style="61" customWidth="1"/>
    <col min="14856" max="14856" width="2.81640625" style="61" customWidth="1"/>
    <col min="14857" max="14857" width="12.54296875" style="61" customWidth="1"/>
    <col min="14858" max="14858" width="2.81640625" style="61" customWidth="1"/>
    <col min="14859" max="14859" width="0.1796875" style="61" customWidth="1"/>
    <col min="14860" max="14860" width="13.1796875" style="61" customWidth="1"/>
    <col min="14861" max="14861" width="2.81640625" style="61" customWidth="1"/>
    <col min="14862" max="14862" width="13.1796875" style="61" customWidth="1"/>
    <col min="14863" max="14863" width="2.81640625" style="61" customWidth="1"/>
    <col min="14864" max="14865" width="0" style="61" hidden="1" customWidth="1"/>
    <col min="14866" max="14866" width="12.54296875" style="61" customWidth="1"/>
    <col min="14867" max="14867" width="12.1796875" style="61" bestFit="1" customWidth="1"/>
    <col min="14868" max="14868" width="9" style="61"/>
    <col min="14869" max="14869" width="14.453125" style="61" bestFit="1" customWidth="1"/>
    <col min="14870" max="14870" width="14.54296875" style="61" customWidth="1"/>
    <col min="14871" max="15107" width="9" style="61"/>
    <col min="15108" max="15108" width="52.1796875" style="61" customWidth="1"/>
    <col min="15109" max="15109" width="5.453125" style="61" customWidth="1"/>
    <col min="15110" max="15110" width="2.81640625" style="61" customWidth="1"/>
    <col min="15111" max="15111" width="12.54296875" style="61" customWidth="1"/>
    <col min="15112" max="15112" width="2.81640625" style="61" customWidth="1"/>
    <col min="15113" max="15113" width="12.54296875" style="61" customWidth="1"/>
    <col min="15114" max="15114" width="2.81640625" style="61" customWidth="1"/>
    <col min="15115" max="15115" width="0.1796875" style="61" customWidth="1"/>
    <col min="15116" max="15116" width="13.1796875" style="61" customWidth="1"/>
    <col min="15117" max="15117" width="2.81640625" style="61" customWidth="1"/>
    <col min="15118" max="15118" width="13.1796875" style="61" customWidth="1"/>
    <col min="15119" max="15119" width="2.81640625" style="61" customWidth="1"/>
    <col min="15120" max="15121" width="0" style="61" hidden="1" customWidth="1"/>
    <col min="15122" max="15122" width="12.54296875" style="61" customWidth="1"/>
    <col min="15123" max="15123" width="12.1796875" style="61" bestFit="1" customWidth="1"/>
    <col min="15124" max="15124" width="9" style="61"/>
    <col min="15125" max="15125" width="14.453125" style="61" bestFit="1" customWidth="1"/>
    <col min="15126" max="15126" width="14.54296875" style="61" customWidth="1"/>
    <col min="15127" max="15363" width="9" style="61"/>
    <col min="15364" max="15364" width="52.1796875" style="61" customWidth="1"/>
    <col min="15365" max="15365" width="5.453125" style="61" customWidth="1"/>
    <col min="15366" max="15366" width="2.81640625" style="61" customWidth="1"/>
    <col min="15367" max="15367" width="12.54296875" style="61" customWidth="1"/>
    <col min="15368" max="15368" width="2.81640625" style="61" customWidth="1"/>
    <col min="15369" max="15369" width="12.54296875" style="61" customWidth="1"/>
    <col min="15370" max="15370" width="2.81640625" style="61" customWidth="1"/>
    <col min="15371" max="15371" width="0.1796875" style="61" customWidth="1"/>
    <col min="15372" max="15372" width="13.1796875" style="61" customWidth="1"/>
    <col min="15373" max="15373" width="2.81640625" style="61" customWidth="1"/>
    <col min="15374" max="15374" width="13.1796875" style="61" customWidth="1"/>
    <col min="15375" max="15375" width="2.81640625" style="61" customWidth="1"/>
    <col min="15376" max="15377" width="0" style="61" hidden="1" customWidth="1"/>
    <col min="15378" max="15378" width="12.54296875" style="61" customWidth="1"/>
    <col min="15379" max="15379" width="12.1796875" style="61" bestFit="1" customWidth="1"/>
    <col min="15380" max="15380" width="9" style="61"/>
    <col min="15381" max="15381" width="14.453125" style="61" bestFit="1" customWidth="1"/>
    <col min="15382" max="15382" width="14.54296875" style="61" customWidth="1"/>
    <col min="15383" max="15619" width="9" style="61"/>
    <col min="15620" max="15620" width="52.1796875" style="61" customWidth="1"/>
    <col min="15621" max="15621" width="5.453125" style="61" customWidth="1"/>
    <col min="15622" max="15622" width="2.81640625" style="61" customWidth="1"/>
    <col min="15623" max="15623" width="12.54296875" style="61" customWidth="1"/>
    <col min="15624" max="15624" width="2.81640625" style="61" customWidth="1"/>
    <col min="15625" max="15625" width="12.54296875" style="61" customWidth="1"/>
    <col min="15626" max="15626" width="2.81640625" style="61" customWidth="1"/>
    <col min="15627" max="15627" width="0.1796875" style="61" customWidth="1"/>
    <col min="15628" max="15628" width="13.1796875" style="61" customWidth="1"/>
    <col min="15629" max="15629" width="2.81640625" style="61" customWidth="1"/>
    <col min="15630" max="15630" width="13.1796875" style="61" customWidth="1"/>
    <col min="15631" max="15631" width="2.81640625" style="61" customWidth="1"/>
    <col min="15632" max="15633" width="0" style="61" hidden="1" customWidth="1"/>
    <col min="15634" max="15634" width="12.54296875" style="61" customWidth="1"/>
    <col min="15635" max="15635" width="12.1796875" style="61" bestFit="1" customWidth="1"/>
    <col min="15636" max="15636" width="9" style="61"/>
    <col min="15637" max="15637" width="14.453125" style="61" bestFit="1" customWidth="1"/>
    <col min="15638" max="15638" width="14.54296875" style="61" customWidth="1"/>
    <col min="15639" max="15875" width="9" style="61"/>
    <col min="15876" max="15876" width="52.1796875" style="61" customWidth="1"/>
    <col min="15877" max="15877" width="5.453125" style="61" customWidth="1"/>
    <col min="15878" max="15878" width="2.81640625" style="61" customWidth="1"/>
    <col min="15879" max="15879" width="12.54296875" style="61" customWidth="1"/>
    <col min="15880" max="15880" width="2.81640625" style="61" customWidth="1"/>
    <col min="15881" max="15881" width="12.54296875" style="61" customWidth="1"/>
    <col min="15882" max="15882" width="2.81640625" style="61" customWidth="1"/>
    <col min="15883" max="15883" width="0.1796875" style="61" customWidth="1"/>
    <col min="15884" max="15884" width="13.1796875" style="61" customWidth="1"/>
    <col min="15885" max="15885" width="2.81640625" style="61" customWidth="1"/>
    <col min="15886" max="15886" width="13.1796875" style="61" customWidth="1"/>
    <col min="15887" max="15887" width="2.81640625" style="61" customWidth="1"/>
    <col min="15888" max="15889" width="0" style="61" hidden="1" customWidth="1"/>
    <col min="15890" max="15890" width="12.54296875" style="61" customWidth="1"/>
    <col min="15891" max="15891" width="12.1796875" style="61" bestFit="1" customWidth="1"/>
    <col min="15892" max="15892" width="9" style="61"/>
    <col min="15893" max="15893" width="14.453125" style="61" bestFit="1" customWidth="1"/>
    <col min="15894" max="15894" width="14.54296875" style="61" customWidth="1"/>
    <col min="15895" max="16131" width="9" style="61"/>
    <col min="16132" max="16132" width="52.1796875" style="61" customWidth="1"/>
    <col min="16133" max="16133" width="5.453125" style="61" customWidth="1"/>
    <col min="16134" max="16134" width="2.81640625" style="61" customWidth="1"/>
    <col min="16135" max="16135" width="12.54296875" style="61" customWidth="1"/>
    <col min="16136" max="16136" width="2.81640625" style="61" customWidth="1"/>
    <col min="16137" max="16137" width="12.54296875" style="61" customWidth="1"/>
    <col min="16138" max="16138" width="2.81640625" style="61" customWidth="1"/>
    <col min="16139" max="16139" width="0.1796875" style="61" customWidth="1"/>
    <col min="16140" max="16140" width="13.1796875" style="61" customWidth="1"/>
    <col min="16141" max="16141" width="2.81640625" style="61" customWidth="1"/>
    <col min="16142" max="16142" width="13.1796875" style="61" customWidth="1"/>
    <col min="16143" max="16143" width="2.81640625" style="61" customWidth="1"/>
    <col min="16144" max="16145" width="0" style="61" hidden="1" customWidth="1"/>
    <col min="16146" max="16146" width="12.54296875" style="61" customWidth="1"/>
    <col min="16147" max="16147" width="12.1796875" style="61" bestFit="1" customWidth="1"/>
    <col min="16148" max="16148" width="9" style="61"/>
    <col min="16149" max="16149" width="14.453125" style="61" bestFit="1" customWidth="1"/>
    <col min="16150" max="16150" width="14.54296875" style="61" customWidth="1"/>
    <col min="16151" max="16384" width="9" style="61"/>
  </cols>
  <sheetData>
    <row r="1" spans="1:18" ht="19" customHeight="1" x14ac:dyDescent="0.35">
      <c r="A1" s="53" t="s">
        <v>0</v>
      </c>
      <c r="B1" s="69"/>
      <c r="C1" s="69"/>
      <c r="D1" s="102"/>
      <c r="E1" s="55"/>
      <c r="F1" s="102"/>
      <c r="G1" s="55"/>
      <c r="H1" s="103"/>
      <c r="I1" s="55"/>
      <c r="J1" s="104"/>
      <c r="K1" s="55"/>
      <c r="L1" s="55"/>
      <c r="M1" s="55"/>
      <c r="N1" s="61"/>
      <c r="O1" s="105"/>
      <c r="P1" s="61"/>
      <c r="Q1" s="61"/>
    </row>
    <row r="2" spans="1:18" ht="19" customHeight="1" x14ac:dyDescent="0.3">
      <c r="A2" s="58" t="s">
        <v>84</v>
      </c>
      <c r="B2" s="69"/>
      <c r="C2" s="69"/>
      <c r="D2" s="102"/>
      <c r="E2" s="55"/>
      <c r="F2" s="102"/>
      <c r="G2" s="55"/>
      <c r="H2" s="103"/>
      <c r="I2" s="55"/>
      <c r="J2" s="104"/>
      <c r="K2" s="55"/>
      <c r="L2" s="55"/>
      <c r="M2" s="55"/>
      <c r="N2" s="61"/>
      <c r="O2" s="105"/>
      <c r="P2" s="61"/>
      <c r="Q2" s="61"/>
    </row>
    <row r="3" spans="1:18" ht="19" customHeight="1" x14ac:dyDescent="0.3">
      <c r="A3" s="106"/>
      <c r="D3" s="102"/>
      <c r="E3" s="61"/>
      <c r="F3" s="102"/>
      <c r="G3" s="61"/>
      <c r="H3" s="103"/>
      <c r="I3" s="61"/>
      <c r="J3" s="104"/>
      <c r="K3" s="61"/>
      <c r="L3" s="61"/>
      <c r="M3" s="61"/>
      <c r="N3" s="61"/>
      <c r="O3" s="105"/>
      <c r="P3" s="61"/>
      <c r="Q3" s="61"/>
    </row>
    <row r="4" spans="1:18" ht="19" customHeight="1" x14ac:dyDescent="0.3">
      <c r="A4" s="106"/>
      <c r="D4" s="222" t="s">
        <v>85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ht="42" customHeight="1" x14ac:dyDescent="0.3">
      <c r="A5" s="106"/>
      <c r="B5" s="107"/>
      <c r="C5" s="107"/>
      <c r="D5" s="107"/>
      <c r="E5" s="107"/>
      <c r="F5" s="107"/>
      <c r="G5" s="107"/>
      <c r="H5" s="223" t="s">
        <v>52</v>
      </c>
      <c r="I5" s="223"/>
      <c r="J5" s="223"/>
      <c r="K5" s="62"/>
      <c r="L5" s="108" t="s">
        <v>86</v>
      </c>
      <c r="M5" s="62"/>
      <c r="N5" s="109"/>
      <c r="O5" s="107"/>
      <c r="P5" s="107"/>
      <c r="Q5" s="107"/>
      <c r="R5" s="107"/>
    </row>
    <row r="6" spans="1:18" ht="19" customHeight="1" x14ac:dyDescent="0.3">
      <c r="A6" s="106"/>
      <c r="B6" s="107"/>
      <c r="C6" s="107"/>
      <c r="D6" s="62"/>
      <c r="E6" s="62"/>
      <c r="F6" s="110"/>
      <c r="G6" s="110"/>
      <c r="H6" s="111"/>
      <c r="I6" s="111"/>
      <c r="J6" s="111"/>
      <c r="K6" s="112"/>
      <c r="L6" s="112"/>
      <c r="M6" s="112"/>
      <c r="N6" s="109" t="s">
        <v>87</v>
      </c>
      <c r="O6" s="111"/>
      <c r="P6" s="111"/>
      <c r="Q6" s="111"/>
      <c r="R6" s="109"/>
    </row>
    <row r="7" spans="1:18" ht="19" customHeight="1" x14ac:dyDescent="0.3">
      <c r="A7" s="106"/>
      <c r="D7" s="110" t="s">
        <v>88</v>
      </c>
      <c r="E7" s="113"/>
      <c r="F7" s="114"/>
      <c r="G7" s="114"/>
      <c r="H7" s="224"/>
      <c r="I7" s="224"/>
      <c r="J7" s="224"/>
      <c r="K7" s="109"/>
      <c r="L7" s="109"/>
      <c r="M7" s="109"/>
      <c r="N7" s="109" t="s">
        <v>89</v>
      </c>
      <c r="O7" s="112"/>
      <c r="P7" s="115" t="s">
        <v>90</v>
      </c>
      <c r="Q7" s="112"/>
      <c r="R7" s="109"/>
    </row>
    <row r="8" spans="1:18" ht="19" customHeight="1" x14ac:dyDescent="0.3">
      <c r="A8" s="116"/>
      <c r="B8" s="117"/>
      <c r="C8" s="117"/>
      <c r="D8" s="112" t="s">
        <v>91</v>
      </c>
      <c r="E8" s="112"/>
      <c r="F8" s="112" t="s">
        <v>92</v>
      </c>
      <c r="G8" s="118"/>
      <c r="H8" s="224"/>
      <c r="I8" s="224"/>
      <c r="J8" s="224"/>
      <c r="K8" s="109"/>
      <c r="L8" s="115" t="s">
        <v>93</v>
      </c>
      <c r="M8" s="109"/>
      <c r="N8" s="109" t="s">
        <v>94</v>
      </c>
      <c r="O8" s="112"/>
      <c r="P8" s="109" t="s">
        <v>95</v>
      </c>
      <c r="Q8" s="112"/>
      <c r="R8" s="109" t="s">
        <v>96</v>
      </c>
    </row>
    <row r="9" spans="1:18" ht="19" customHeight="1" x14ac:dyDescent="0.3">
      <c r="B9" s="119"/>
      <c r="C9" s="119"/>
      <c r="D9" s="112" t="s">
        <v>97</v>
      </c>
      <c r="E9" s="112"/>
      <c r="F9" s="112" t="s">
        <v>98</v>
      </c>
      <c r="G9" s="112"/>
      <c r="H9" s="112" t="s">
        <v>99</v>
      </c>
      <c r="I9" s="112"/>
      <c r="J9" s="112" t="s">
        <v>55</v>
      </c>
      <c r="K9" s="112"/>
      <c r="L9" s="115" t="s">
        <v>100</v>
      </c>
      <c r="M9" s="112"/>
      <c r="N9" s="109" t="s">
        <v>101</v>
      </c>
      <c r="O9" s="112"/>
      <c r="P9" s="109" t="s">
        <v>102</v>
      </c>
      <c r="Q9" s="112"/>
      <c r="R9" s="109" t="s">
        <v>103</v>
      </c>
    </row>
    <row r="10" spans="1:18" ht="19" customHeight="1" x14ac:dyDescent="0.3">
      <c r="A10" s="106"/>
      <c r="D10" s="225" t="s">
        <v>9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</row>
    <row r="11" spans="1:18" ht="19" customHeight="1" x14ac:dyDescent="0.3">
      <c r="A11" s="106" t="s">
        <v>189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ht="19" customHeight="1" x14ac:dyDescent="0.3">
      <c r="A12" s="106" t="s">
        <v>177</v>
      </c>
      <c r="D12" s="71">
        <v>425194</v>
      </c>
      <c r="E12" s="71"/>
      <c r="F12" s="71">
        <v>716444</v>
      </c>
      <c r="G12" s="71"/>
      <c r="H12" s="71">
        <v>55671</v>
      </c>
      <c r="I12" s="71"/>
      <c r="J12" s="71">
        <v>7121534</v>
      </c>
      <c r="K12" s="71"/>
      <c r="L12" s="71">
        <v>18160</v>
      </c>
      <c r="M12" s="120"/>
      <c r="N12" s="182">
        <f>SUM(D12:M12)</f>
        <v>8337003</v>
      </c>
      <c r="O12" s="120"/>
      <c r="P12" s="120">
        <v>-7710</v>
      </c>
      <c r="Q12" s="120"/>
      <c r="R12" s="182">
        <f>N12+P12</f>
        <v>8329293</v>
      </c>
    </row>
    <row r="13" spans="1:18" ht="19" customHeight="1" x14ac:dyDescent="0.3">
      <c r="A13" s="106"/>
      <c r="D13" s="71"/>
      <c r="E13" s="71"/>
      <c r="F13" s="71"/>
      <c r="G13" s="71"/>
      <c r="H13" s="71"/>
      <c r="I13" s="71"/>
      <c r="J13" s="71"/>
      <c r="K13" s="71"/>
      <c r="L13" s="71"/>
      <c r="M13" s="120"/>
      <c r="N13" s="182"/>
      <c r="O13" s="120"/>
      <c r="P13" s="120"/>
      <c r="Q13" s="120"/>
      <c r="R13" s="182"/>
    </row>
    <row r="14" spans="1:18" ht="19" customHeight="1" x14ac:dyDescent="0.3">
      <c r="A14" s="106" t="s">
        <v>199</v>
      </c>
      <c r="B14" s="121"/>
      <c r="C14" s="121"/>
      <c r="D14" s="122"/>
      <c r="E14" s="76"/>
      <c r="F14" s="122"/>
      <c r="G14" s="122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ht="19" customHeight="1" x14ac:dyDescent="0.3">
      <c r="A15" s="123" t="s">
        <v>201</v>
      </c>
      <c r="B15" s="121"/>
      <c r="C15" s="121"/>
      <c r="D15" s="124">
        <v>0</v>
      </c>
      <c r="E15" s="125"/>
      <c r="F15" s="124">
        <v>0</v>
      </c>
      <c r="G15" s="125"/>
      <c r="H15" s="124">
        <v>0</v>
      </c>
      <c r="I15" s="124"/>
      <c r="J15" s="206">
        <f>'PL5-6'!F36</f>
        <v>189198</v>
      </c>
      <c r="K15" s="124"/>
      <c r="L15" s="124">
        <v>0</v>
      </c>
      <c r="M15" s="124"/>
      <c r="N15" s="204">
        <f>D15+F15+H15+J15+L15</f>
        <v>189198</v>
      </c>
      <c r="O15" s="124"/>
      <c r="P15" s="37">
        <v>-789</v>
      </c>
      <c r="Q15" s="37"/>
      <c r="R15" s="204">
        <f>N15+P15</f>
        <v>188409</v>
      </c>
    </row>
    <row r="16" spans="1:18" ht="19" customHeight="1" x14ac:dyDescent="0.3">
      <c r="A16" s="123" t="s">
        <v>202</v>
      </c>
      <c r="B16" s="121"/>
      <c r="C16" s="121"/>
      <c r="D16" s="124">
        <v>0</v>
      </c>
      <c r="E16" s="125"/>
      <c r="F16" s="124">
        <v>0</v>
      </c>
      <c r="G16" s="125"/>
      <c r="H16" s="124">
        <v>0</v>
      </c>
      <c r="I16" s="124"/>
      <c r="J16" s="124">
        <v>0</v>
      </c>
      <c r="K16" s="124"/>
      <c r="L16" s="206">
        <f>'PL5-6'!F69</f>
        <v>36</v>
      </c>
      <c r="M16" s="124"/>
      <c r="N16" s="204">
        <f>D16+F16+H16+J16+L16</f>
        <v>36</v>
      </c>
      <c r="O16" s="124"/>
      <c r="P16" s="124">
        <v>0</v>
      </c>
      <c r="Q16" s="37"/>
      <c r="R16" s="204">
        <f>N16+P16</f>
        <v>36</v>
      </c>
    </row>
    <row r="17" spans="1:19" ht="19" customHeight="1" x14ac:dyDescent="0.3">
      <c r="A17" s="106" t="s">
        <v>160</v>
      </c>
      <c r="B17" s="61"/>
      <c r="C17" s="61"/>
      <c r="D17" s="183">
        <f>SUM(D15:D16)</f>
        <v>0</v>
      </c>
      <c r="E17" s="125"/>
      <c r="F17" s="183">
        <f>SUM(F15:F16)</f>
        <v>0</v>
      </c>
      <c r="G17" s="125"/>
      <c r="H17" s="183">
        <f>SUM(H15:H16)</f>
        <v>0</v>
      </c>
      <c r="I17" s="125"/>
      <c r="J17" s="203">
        <f>SUM(J15:J16)</f>
        <v>189198</v>
      </c>
      <c r="K17" s="125"/>
      <c r="L17" s="203">
        <f>SUM(L15:L16)</f>
        <v>36</v>
      </c>
      <c r="M17" s="125"/>
      <c r="N17" s="203">
        <f>SUM(N15:N16)</f>
        <v>189234</v>
      </c>
      <c r="O17" s="125"/>
      <c r="P17" s="203">
        <f>SUM(P15:P16)</f>
        <v>-789</v>
      </c>
      <c r="Q17" s="77"/>
      <c r="R17" s="203">
        <f>SUM(R15:R16)</f>
        <v>188445</v>
      </c>
    </row>
    <row r="18" spans="1:19" ht="19" customHeight="1" x14ac:dyDescent="0.3">
      <c r="A18" s="106"/>
      <c r="B18" s="61"/>
      <c r="C18" s="61"/>
      <c r="D18" s="127"/>
      <c r="E18" s="120"/>
      <c r="F18" s="127"/>
      <c r="G18" s="120"/>
      <c r="H18" s="127"/>
      <c r="I18" s="120"/>
      <c r="J18" s="127"/>
      <c r="K18" s="120"/>
      <c r="L18" s="120"/>
      <c r="M18" s="120"/>
      <c r="N18" s="127"/>
      <c r="O18" s="120"/>
      <c r="P18" s="127"/>
      <c r="Q18" s="120"/>
      <c r="R18" s="127"/>
    </row>
    <row r="19" spans="1:19" ht="19" customHeight="1" thickBot="1" x14ac:dyDescent="0.35">
      <c r="A19" s="106" t="s">
        <v>184</v>
      </c>
      <c r="D19" s="205">
        <f>D12+D17</f>
        <v>425194</v>
      </c>
      <c r="E19" s="120"/>
      <c r="F19" s="205">
        <f>F12+F17</f>
        <v>716444</v>
      </c>
      <c r="G19" s="120"/>
      <c r="H19" s="205">
        <f>H12+H17</f>
        <v>55671</v>
      </c>
      <c r="I19" s="120"/>
      <c r="J19" s="205">
        <f>J12+J17</f>
        <v>7310732</v>
      </c>
      <c r="K19" s="120"/>
      <c r="L19" s="205">
        <f>L12+L17</f>
        <v>18196</v>
      </c>
      <c r="M19" s="120"/>
      <c r="N19" s="205">
        <f>N12+N17</f>
        <v>8526237</v>
      </c>
      <c r="O19" s="120"/>
      <c r="P19" s="205">
        <f>P12+P17</f>
        <v>-8499</v>
      </c>
      <c r="Q19" s="120"/>
      <c r="R19" s="205">
        <f>R12+R17</f>
        <v>8517738</v>
      </c>
      <c r="S19" s="128"/>
    </row>
    <row r="20" spans="1:19" ht="19" customHeight="1" thickTop="1" x14ac:dyDescent="0.3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9" ht="19" hidden="1" customHeight="1" x14ac:dyDescent="0.35">
      <c r="A21" s="53" t="s">
        <v>0</v>
      </c>
      <c r="B21" s="69"/>
      <c r="C21" s="69"/>
      <c r="D21" s="102"/>
      <c r="E21" s="55"/>
      <c r="F21" s="102"/>
      <c r="G21" s="55"/>
      <c r="H21" s="103"/>
      <c r="I21" s="55"/>
      <c r="J21" s="104"/>
      <c r="K21" s="55"/>
      <c r="L21" s="55"/>
      <c r="M21" s="55"/>
      <c r="N21" s="61"/>
      <c r="O21" s="105"/>
      <c r="P21" s="61"/>
      <c r="Q21" s="61"/>
    </row>
    <row r="22" spans="1:19" ht="19" hidden="1" customHeight="1" x14ac:dyDescent="0.3">
      <c r="A22" s="58" t="s">
        <v>84</v>
      </c>
      <c r="B22" s="69"/>
      <c r="C22" s="69"/>
      <c r="D22" s="102"/>
      <c r="E22" s="55"/>
      <c r="F22" s="102"/>
      <c r="G22" s="55"/>
      <c r="H22" s="103"/>
      <c r="I22" s="55"/>
      <c r="J22" s="104"/>
      <c r="K22" s="55"/>
      <c r="L22" s="55"/>
      <c r="M22" s="55"/>
      <c r="N22" s="61"/>
      <c r="O22" s="105"/>
      <c r="P22" s="61"/>
      <c r="Q22" s="61"/>
    </row>
    <row r="23" spans="1:19" ht="19" hidden="1" customHeight="1" x14ac:dyDescent="0.3">
      <c r="A23" s="106"/>
      <c r="D23" s="102"/>
      <c r="E23" s="61"/>
      <c r="F23" s="102"/>
      <c r="G23" s="61"/>
      <c r="H23" s="103"/>
      <c r="I23" s="61"/>
      <c r="J23" s="104"/>
      <c r="K23" s="61"/>
      <c r="L23" s="61"/>
      <c r="M23" s="61"/>
      <c r="N23" s="61"/>
      <c r="O23" s="105"/>
      <c r="P23" s="61"/>
      <c r="Q23" s="61"/>
    </row>
    <row r="24" spans="1:19" ht="19" hidden="1" customHeight="1" x14ac:dyDescent="0.3">
      <c r="A24" s="106"/>
      <c r="D24" s="222" t="s">
        <v>85</v>
      </c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</row>
    <row r="25" spans="1:19" ht="42" hidden="1" customHeight="1" x14ac:dyDescent="0.3">
      <c r="A25" s="106"/>
      <c r="B25" s="107"/>
      <c r="C25" s="107"/>
      <c r="D25" s="107"/>
      <c r="E25" s="107"/>
      <c r="F25" s="107"/>
      <c r="G25" s="107"/>
      <c r="H25" s="223" t="s">
        <v>52</v>
      </c>
      <c r="I25" s="223"/>
      <c r="J25" s="223"/>
      <c r="K25" s="62"/>
      <c r="L25" s="108" t="s">
        <v>86</v>
      </c>
      <c r="M25" s="62"/>
      <c r="N25" s="109"/>
      <c r="O25" s="107"/>
      <c r="P25" s="107"/>
      <c r="Q25" s="107"/>
      <c r="R25" s="107"/>
    </row>
    <row r="26" spans="1:19" ht="19" hidden="1" customHeight="1" x14ac:dyDescent="0.3">
      <c r="A26" s="106"/>
      <c r="B26" s="107"/>
      <c r="C26" s="107"/>
      <c r="D26" s="62"/>
      <c r="E26" s="62"/>
      <c r="F26" s="110"/>
      <c r="G26" s="110"/>
      <c r="H26" s="111"/>
      <c r="I26" s="111"/>
      <c r="J26" s="111"/>
      <c r="K26" s="112"/>
      <c r="L26" s="112"/>
      <c r="M26" s="112"/>
      <c r="N26" s="109" t="s">
        <v>87</v>
      </c>
      <c r="O26" s="111"/>
      <c r="P26" s="111"/>
      <c r="Q26" s="111"/>
      <c r="R26" s="109"/>
    </row>
    <row r="27" spans="1:19" ht="19" hidden="1" customHeight="1" x14ac:dyDescent="0.3">
      <c r="A27" s="106"/>
      <c r="D27" s="110" t="s">
        <v>88</v>
      </c>
      <c r="E27" s="113"/>
      <c r="F27" s="114"/>
      <c r="G27" s="114"/>
      <c r="H27" s="224"/>
      <c r="I27" s="224"/>
      <c r="J27" s="224"/>
      <c r="K27" s="109"/>
      <c r="L27" s="109"/>
      <c r="M27" s="109"/>
      <c r="N27" s="109" t="s">
        <v>89</v>
      </c>
      <c r="O27" s="112"/>
      <c r="P27" s="115" t="s">
        <v>90</v>
      </c>
      <c r="Q27" s="112"/>
      <c r="R27" s="109"/>
    </row>
    <row r="28" spans="1:19" ht="19" hidden="1" customHeight="1" x14ac:dyDescent="0.3">
      <c r="A28" s="116"/>
      <c r="B28" s="117"/>
      <c r="C28" s="117"/>
      <c r="D28" s="112" t="s">
        <v>91</v>
      </c>
      <c r="E28" s="112"/>
      <c r="F28" s="112" t="s">
        <v>92</v>
      </c>
      <c r="G28" s="118"/>
      <c r="H28" s="224"/>
      <c r="I28" s="224"/>
      <c r="J28" s="224"/>
      <c r="K28" s="109"/>
      <c r="L28" s="115" t="s">
        <v>93</v>
      </c>
      <c r="M28" s="109"/>
      <c r="N28" s="109" t="s">
        <v>94</v>
      </c>
      <c r="O28" s="112"/>
      <c r="P28" s="109" t="s">
        <v>95</v>
      </c>
      <c r="Q28" s="112"/>
      <c r="R28" s="109" t="s">
        <v>96</v>
      </c>
    </row>
    <row r="29" spans="1:19" ht="19" hidden="1" customHeight="1" x14ac:dyDescent="0.3">
      <c r="B29" s="119"/>
      <c r="C29" s="119"/>
      <c r="D29" s="112" t="s">
        <v>97</v>
      </c>
      <c r="E29" s="112"/>
      <c r="F29" s="112" t="s">
        <v>98</v>
      </c>
      <c r="G29" s="112"/>
      <c r="H29" s="112" t="s">
        <v>99</v>
      </c>
      <c r="I29" s="112"/>
      <c r="J29" s="112" t="s">
        <v>55</v>
      </c>
      <c r="K29" s="112"/>
      <c r="L29" s="115" t="s">
        <v>100</v>
      </c>
      <c r="M29" s="112"/>
      <c r="N29" s="109" t="s">
        <v>101</v>
      </c>
      <c r="O29" s="112"/>
      <c r="P29" s="109" t="s">
        <v>102</v>
      </c>
      <c r="Q29" s="112"/>
      <c r="R29" s="109" t="s">
        <v>103</v>
      </c>
    </row>
    <row r="30" spans="1:19" ht="19" hidden="1" customHeight="1" x14ac:dyDescent="0.3">
      <c r="A30" s="106"/>
      <c r="D30" s="225" t="s">
        <v>9</v>
      </c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</row>
    <row r="31" spans="1:19" ht="19" customHeight="1" x14ac:dyDescent="0.3">
      <c r="A31" s="106" t="s">
        <v>190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</row>
    <row r="32" spans="1:19" ht="19" customHeight="1" x14ac:dyDescent="0.3">
      <c r="A32" s="106" t="s">
        <v>185</v>
      </c>
      <c r="D32" s="120">
        <v>425194</v>
      </c>
      <c r="E32" s="120">
        <v>0</v>
      </c>
      <c r="F32" s="120">
        <v>716444</v>
      </c>
      <c r="G32" s="120">
        <v>0</v>
      </c>
      <c r="H32" s="120">
        <v>55671</v>
      </c>
      <c r="I32" s="120">
        <v>0</v>
      </c>
      <c r="J32" s="120">
        <v>7148815</v>
      </c>
      <c r="K32" s="120">
        <v>0</v>
      </c>
      <c r="L32" s="120">
        <v>13794</v>
      </c>
      <c r="M32" s="120"/>
      <c r="N32" s="182">
        <f>D32+F32+H32+J32+L32</f>
        <v>8359918</v>
      </c>
      <c r="O32" s="120"/>
      <c r="P32" s="50">
        <v>-20894</v>
      </c>
      <c r="Q32" s="120"/>
      <c r="R32" s="182">
        <f>N32+P32</f>
        <v>8339024</v>
      </c>
    </row>
    <row r="33" spans="1:19" ht="19" customHeight="1" x14ac:dyDescent="0.3">
      <c r="A33" s="129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  <row r="34" spans="1:19" ht="19" hidden="1" customHeight="1" x14ac:dyDescent="0.3">
      <c r="A34" s="129" t="s">
        <v>104</v>
      </c>
      <c r="D34" s="76"/>
      <c r="E34" s="120"/>
      <c r="F34" s="76"/>
      <c r="G34" s="120"/>
      <c r="H34" s="76"/>
      <c r="I34" s="120"/>
      <c r="J34" s="120"/>
      <c r="K34" s="120"/>
      <c r="L34" s="120"/>
      <c r="M34" s="120"/>
      <c r="N34" s="120"/>
      <c r="O34" s="120"/>
      <c r="P34" s="120"/>
      <c r="Q34" s="120"/>
      <c r="R34" s="120"/>
    </row>
    <row r="35" spans="1:19" ht="19" hidden="1" customHeight="1" x14ac:dyDescent="0.3">
      <c r="A35" s="130" t="s">
        <v>105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</row>
    <row r="36" spans="1:19" ht="19" hidden="1" customHeight="1" x14ac:dyDescent="0.3">
      <c r="A36" s="66" t="s">
        <v>106</v>
      </c>
      <c r="B36" s="63">
        <v>7</v>
      </c>
      <c r="D36" s="124"/>
      <c r="E36" s="120"/>
      <c r="F36" s="124"/>
      <c r="G36" s="120"/>
      <c r="H36" s="124"/>
      <c r="I36" s="76"/>
      <c r="J36" s="131"/>
      <c r="K36" s="76"/>
      <c r="L36" s="124"/>
      <c r="M36" s="76"/>
      <c r="N36" s="181">
        <f>D36+F36+H36+J36+L36</f>
        <v>0</v>
      </c>
      <c r="O36" s="76"/>
      <c r="P36" s="124">
        <v>0</v>
      </c>
      <c r="Q36" s="76"/>
      <c r="R36" s="181">
        <f>N36+P36</f>
        <v>0</v>
      </c>
    </row>
    <row r="37" spans="1:19" ht="19" hidden="1" customHeight="1" x14ac:dyDescent="0.3">
      <c r="A37" s="54" t="s">
        <v>107</v>
      </c>
      <c r="D37" s="183">
        <f>SUM(D36:D36)</f>
        <v>0</v>
      </c>
      <c r="E37" s="120"/>
      <c r="F37" s="183">
        <f>SUM(F36:F36)</f>
        <v>0</v>
      </c>
      <c r="G37" s="127"/>
      <c r="H37" s="183">
        <f>SUM(H36:H36)</f>
        <v>0</v>
      </c>
      <c r="I37" s="120"/>
      <c r="J37" s="199">
        <f>SUM(J36:J36)</f>
        <v>0</v>
      </c>
      <c r="K37" s="120"/>
      <c r="L37" s="183">
        <f>SUM(L36:L36)</f>
        <v>0</v>
      </c>
      <c r="M37" s="120"/>
      <c r="N37" s="199">
        <f>SUM(N36:N36)</f>
        <v>0</v>
      </c>
      <c r="O37" s="120"/>
      <c r="P37" s="183">
        <f>SUM(P36:P36)</f>
        <v>0</v>
      </c>
      <c r="Q37" s="120"/>
      <c r="R37" s="199">
        <f>SUM(R36:R36)</f>
        <v>0</v>
      </c>
    </row>
    <row r="38" spans="1:19" ht="19" hidden="1" customHeight="1" x14ac:dyDescent="0.3">
      <c r="A38" s="129"/>
      <c r="D38" s="120"/>
      <c r="E38" s="120"/>
      <c r="F38" s="76"/>
      <c r="G38" s="76"/>
      <c r="H38" s="76"/>
      <c r="I38" s="120"/>
      <c r="J38" s="120"/>
      <c r="K38" s="120"/>
      <c r="L38" s="120"/>
      <c r="M38" s="120"/>
      <c r="N38" s="120"/>
      <c r="O38" s="120"/>
      <c r="P38" s="120"/>
      <c r="Q38" s="120"/>
      <c r="R38" s="120"/>
    </row>
    <row r="39" spans="1:19" ht="19" hidden="1" customHeight="1" x14ac:dyDescent="0.3">
      <c r="A39" s="106" t="s">
        <v>108</v>
      </c>
      <c r="D39" s="202">
        <f>D37</f>
        <v>0</v>
      </c>
      <c r="E39" s="120"/>
      <c r="F39" s="202">
        <f>F37</f>
        <v>0</v>
      </c>
      <c r="G39" s="76"/>
      <c r="H39" s="202">
        <f>H37</f>
        <v>0</v>
      </c>
      <c r="I39" s="120"/>
      <c r="J39" s="201">
        <f>J37</f>
        <v>0</v>
      </c>
      <c r="K39" s="120"/>
      <c r="L39" s="202">
        <f>L37</f>
        <v>0</v>
      </c>
      <c r="M39" s="120"/>
      <c r="N39" s="201">
        <f>N37</f>
        <v>0</v>
      </c>
      <c r="O39" s="120"/>
      <c r="P39" s="202">
        <f>P37</f>
        <v>0</v>
      </c>
      <c r="Q39" s="120"/>
      <c r="R39" s="201">
        <f>R37</f>
        <v>0</v>
      </c>
    </row>
    <row r="40" spans="1:19" ht="19" hidden="1" customHeight="1" x14ac:dyDescent="0.3">
      <c r="D40" s="120"/>
      <c r="E40" s="120"/>
      <c r="F40" s="76"/>
      <c r="G40" s="76"/>
      <c r="H40" s="76"/>
      <c r="I40" s="120"/>
      <c r="J40" s="120"/>
      <c r="K40" s="120"/>
      <c r="L40" s="120"/>
      <c r="M40" s="120"/>
      <c r="N40" s="120"/>
      <c r="O40" s="120"/>
      <c r="P40" s="120"/>
      <c r="Q40" s="120"/>
      <c r="R40" s="120"/>
    </row>
    <row r="41" spans="1:19" ht="19" customHeight="1" x14ac:dyDescent="0.3">
      <c r="A41" s="106" t="s">
        <v>199</v>
      </c>
      <c r="B41" s="121"/>
      <c r="C41" s="121"/>
      <c r="D41" s="122"/>
      <c r="E41" s="76"/>
      <c r="F41" s="122"/>
      <c r="G41" s="122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</row>
    <row r="42" spans="1:19" ht="19" customHeight="1" x14ac:dyDescent="0.3">
      <c r="A42" s="123" t="s">
        <v>201</v>
      </c>
      <c r="B42" s="121"/>
      <c r="C42" s="121"/>
      <c r="D42" s="124">
        <v>0</v>
      </c>
      <c r="E42" s="125"/>
      <c r="F42" s="124">
        <v>0</v>
      </c>
      <c r="G42" s="125"/>
      <c r="H42" s="124">
        <v>0</v>
      </c>
      <c r="I42" s="124"/>
      <c r="J42" s="206">
        <f>'PL5-6'!D36</f>
        <v>211920</v>
      </c>
      <c r="K42" s="124"/>
      <c r="L42" s="124">
        <v>0</v>
      </c>
      <c r="M42" s="124"/>
      <c r="N42" s="204">
        <f>D42+F42+H42+J42+L42</f>
        <v>211920</v>
      </c>
      <c r="O42" s="124"/>
      <c r="P42" s="37">
        <v>-1298</v>
      </c>
      <c r="Q42" s="37"/>
      <c r="R42" s="204">
        <f>N42+P42</f>
        <v>210622</v>
      </c>
    </row>
    <row r="43" spans="1:19" ht="19" customHeight="1" x14ac:dyDescent="0.3">
      <c r="A43" s="123" t="s">
        <v>203</v>
      </c>
      <c r="B43" s="121"/>
      <c r="C43" s="121"/>
      <c r="D43" s="124">
        <v>0</v>
      </c>
      <c r="E43" s="125"/>
      <c r="F43" s="124">
        <v>0</v>
      </c>
      <c r="G43" s="125"/>
      <c r="H43" s="124">
        <v>0</v>
      </c>
      <c r="I43" s="124"/>
      <c r="J43" s="126">
        <v>0</v>
      </c>
      <c r="K43" s="124"/>
      <c r="L43" s="206">
        <f>'PL5-6'!D69</f>
        <v>-272</v>
      </c>
      <c r="M43" s="124"/>
      <c r="N43" s="204">
        <f>D43+F43+H43+J43+L43</f>
        <v>-272</v>
      </c>
      <c r="O43" s="124"/>
      <c r="P43" s="37">
        <v>0</v>
      </c>
      <c r="Q43" s="37"/>
      <c r="R43" s="204">
        <f>N43+P43</f>
        <v>-272</v>
      </c>
    </row>
    <row r="44" spans="1:19" ht="19" customHeight="1" x14ac:dyDescent="0.3">
      <c r="A44" s="106" t="s">
        <v>160</v>
      </c>
      <c r="B44" s="61"/>
      <c r="C44" s="61"/>
      <c r="D44" s="183">
        <f>SUM(D42:D43)</f>
        <v>0</v>
      </c>
      <c r="E44" s="125"/>
      <c r="F44" s="183">
        <f>SUM(F42:F43)</f>
        <v>0</v>
      </c>
      <c r="G44" s="125"/>
      <c r="H44" s="183">
        <f>SUM(H42:H43)</f>
        <v>0</v>
      </c>
      <c r="I44" s="125"/>
      <c r="J44" s="203">
        <f>SUM(J42:J43)</f>
        <v>211920</v>
      </c>
      <c r="K44" s="125"/>
      <c r="L44" s="203">
        <f>SUM(L42:L43)</f>
        <v>-272</v>
      </c>
      <c r="M44" s="125"/>
      <c r="N44" s="203">
        <f>SUM(N42:N43)</f>
        <v>211648</v>
      </c>
      <c r="O44" s="125"/>
      <c r="P44" s="203">
        <f>SUM(P42:P43)</f>
        <v>-1298</v>
      </c>
      <c r="Q44" s="77"/>
      <c r="R44" s="203">
        <f>SUM(R42:R43)</f>
        <v>210350</v>
      </c>
    </row>
    <row r="45" spans="1:19" ht="19" customHeight="1" x14ac:dyDescent="0.3">
      <c r="A45" s="106"/>
      <c r="B45" s="61"/>
      <c r="C45" s="61"/>
      <c r="D45" s="127"/>
      <c r="E45" s="120"/>
      <c r="F45" s="127"/>
      <c r="G45" s="120"/>
      <c r="H45" s="127"/>
      <c r="I45" s="120"/>
      <c r="J45" s="127"/>
      <c r="K45" s="120"/>
      <c r="L45" s="120"/>
      <c r="M45" s="120"/>
      <c r="N45" s="127"/>
      <c r="O45" s="120"/>
      <c r="P45" s="127"/>
      <c r="Q45" s="120"/>
      <c r="R45" s="127"/>
    </row>
    <row r="46" spans="1:19" ht="19" customHeight="1" thickBot="1" x14ac:dyDescent="0.35">
      <c r="A46" s="106" t="s">
        <v>186</v>
      </c>
      <c r="D46" s="205">
        <f>D32+D39+D44</f>
        <v>425194</v>
      </c>
      <c r="E46" s="120"/>
      <c r="F46" s="205">
        <f>F32+F39+F44</f>
        <v>716444</v>
      </c>
      <c r="G46" s="120"/>
      <c r="H46" s="205">
        <f>H32+H39+H44</f>
        <v>55671</v>
      </c>
      <c r="I46" s="120"/>
      <c r="J46" s="205">
        <f>J32+J39+J44</f>
        <v>7360735</v>
      </c>
      <c r="K46" s="120"/>
      <c r="L46" s="205">
        <f>L32+L39+L44</f>
        <v>13522</v>
      </c>
      <c r="M46" s="120"/>
      <c r="N46" s="205">
        <f>N32+N39+N44</f>
        <v>8571566</v>
      </c>
      <c r="O46" s="120"/>
      <c r="P46" s="205">
        <f>P32+P39+P44</f>
        <v>-22192</v>
      </c>
      <c r="Q46" s="120"/>
      <c r="R46" s="205">
        <f>R32+R39+R44</f>
        <v>8549374</v>
      </c>
      <c r="S46" s="72">
        <f>R46-'BS3-4'!D80</f>
        <v>0</v>
      </c>
    </row>
    <row r="47" spans="1:19" ht="1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0">
    <mergeCell ref="H5:J5"/>
    <mergeCell ref="H7:J7"/>
    <mergeCell ref="H8:J8"/>
    <mergeCell ref="D10:R10"/>
    <mergeCell ref="D4:R4"/>
    <mergeCell ref="D24:R24"/>
    <mergeCell ref="H25:J25"/>
    <mergeCell ref="H27:J27"/>
    <mergeCell ref="H28:J28"/>
    <mergeCell ref="D30:R30"/>
  </mergeCells>
  <pageMargins left="0.8" right="0.8" top="0.48" bottom="0.5" header="0.5" footer="0.5"/>
  <pageSetup paperSize="9" scale="75" firstPageNumber="7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DE8E-8DEB-4AA7-8668-5EACAA64D337}">
  <sheetPr>
    <pageSetUpPr fitToPage="1"/>
  </sheetPr>
  <dimension ref="A1:U49"/>
  <sheetViews>
    <sheetView view="pageBreakPreview" topLeftCell="A33" zoomScale="80" zoomScaleNormal="80" zoomScaleSheetLayoutView="80" workbookViewId="0">
      <selection activeCell="D72" sqref="D72"/>
    </sheetView>
  </sheetViews>
  <sheetFormatPr defaultColWidth="8.81640625" defaultRowHeight="19" customHeight="1" x14ac:dyDescent="0.35"/>
  <cols>
    <col min="1" max="1" width="55.81640625" style="57" customWidth="1"/>
    <col min="2" max="2" width="8.81640625" style="57"/>
    <col min="3" max="3" width="1.453125" style="57" customWidth="1"/>
    <col min="4" max="4" width="12.81640625" style="57" customWidth="1"/>
    <col min="5" max="5" width="1.453125" style="57" customWidth="1"/>
    <col min="6" max="6" width="13" style="57" customWidth="1"/>
    <col min="7" max="7" width="1.453125" style="57" customWidth="1"/>
    <col min="8" max="8" width="12.81640625" style="57" customWidth="1"/>
    <col min="9" max="9" width="1.453125" style="57" customWidth="1"/>
    <col min="10" max="10" width="14.81640625" style="57" customWidth="1"/>
    <col min="11" max="11" width="1.453125" style="57" customWidth="1"/>
    <col min="12" max="12" width="15.81640625" style="57" customWidth="1"/>
    <col min="13" max="13" width="1.453125" style="57" customWidth="1"/>
    <col min="14" max="14" width="12.81640625" style="57" customWidth="1"/>
    <col min="15" max="15" width="10.453125" style="57" bestFit="1" customWidth="1"/>
    <col min="16" max="16384" width="8.81640625" style="57"/>
  </cols>
  <sheetData>
    <row r="1" spans="1:15" s="66" customFormat="1" ht="19" customHeight="1" x14ac:dyDescent="0.35">
      <c r="A1" s="53" t="s">
        <v>0</v>
      </c>
      <c r="B1" s="69"/>
      <c r="C1" s="55"/>
      <c r="D1" s="102"/>
      <c r="E1" s="55"/>
      <c r="F1" s="102"/>
      <c r="G1" s="55"/>
      <c r="H1" s="103"/>
      <c r="I1" s="55"/>
      <c r="J1" s="104"/>
      <c r="K1" s="55"/>
      <c r="L1" s="55"/>
      <c r="M1" s="55"/>
      <c r="N1" s="61"/>
      <c r="O1" s="133"/>
    </row>
    <row r="2" spans="1:15" s="66" customFormat="1" ht="19" customHeight="1" x14ac:dyDescent="0.3">
      <c r="A2" s="58" t="s">
        <v>84</v>
      </c>
      <c r="B2" s="69"/>
      <c r="C2" s="55"/>
      <c r="D2" s="102"/>
      <c r="E2" s="55"/>
      <c r="F2" s="102"/>
      <c r="G2" s="55"/>
      <c r="H2" s="103"/>
      <c r="I2" s="55"/>
      <c r="J2" s="104"/>
      <c r="K2" s="55"/>
      <c r="L2" s="55"/>
      <c r="M2" s="55"/>
      <c r="N2" s="61"/>
      <c r="O2" s="133"/>
    </row>
    <row r="3" spans="1:15" s="66" customFormat="1" ht="19" customHeight="1" x14ac:dyDescent="0.3">
      <c r="A3" s="106"/>
      <c r="B3" s="63"/>
      <c r="C3" s="61"/>
      <c r="D3" s="102"/>
      <c r="E3" s="61"/>
      <c r="F3" s="102"/>
      <c r="G3" s="61"/>
      <c r="H3" s="103"/>
      <c r="I3" s="61"/>
      <c r="J3" s="104"/>
      <c r="K3" s="61"/>
      <c r="L3" s="61"/>
      <c r="M3" s="61"/>
      <c r="N3" s="61"/>
      <c r="O3" s="133"/>
    </row>
    <row r="4" spans="1:15" s="66" customFormat="1" ht="19" customHeight="1" x14ac:dyDescent="0.3">
      <c r="A4" s="106"/>
      <c r="B4" s="107"/>
      <c r="C4" s="222" t="s">
        <v>109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133"/>
    </row>
    <row r="5" spans="1:15" s="66" customFormat="1" ht="10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33"/>
    </row>
    <row r="6" spans="1:15" s="66" customFormat="1" ht="19" customHeight="1" x14ac:dyDescent="0.3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34" t="s">
        <v>181</v>
      </c>
      <c r="M6" s="107"/>
      <c r="N6" s="107"/>
      <c r="O6" s="133"/>
    </row>
    <row r="7" spans="1:15" s="66" customFormat="1" ht="19" customHeight="1" x14ac:dyDescent="0.3">
      <c r="A7" s="106"/>
      <c r="B7" s="107"/>
      <c r="C7" s="107"/>
      <c r="D7" s="135"/>
      <c r="E7" s="107"/>
      <c r="F7" s="136"/>
      <c r="G7" s="107"/>
      <c r="H7" s="226" t="s">
        <v>52</v>
      </c>
      <c r="I7" s="226"/>
      <c r="J7" s="226"/>
      <c r="K7" s="107"/>
      <c r="L7" s="108" t="s">
        <v>182</v>
      </c>
      <c r="M7" s="107"/>
      <c r="N7" s="134"/>
      <c r="O7" s="133"/>
    </row>
    <row r="8" spans="1:15" s="66" customFormat="1" ht="19" customHeight="1" x14ac:dyDescent="0.3">
      <c r="A8" s="106"/>
      <c r="B8" s="107"/>
      <c r="C8" s="107"/>
      <c r="D8" s="135" t="s">
        <v>88</v>
      </c>
      <c r="E8" s="107"/>
      <c r="F8" s="136"/>
      <c r="G8" s="107"/>
      <c r="H8" s="137"/>
      <c r="I8" s="107"/>
      <c r="J8" s="137"/>
      <c r="K8" s="107"/>
      <c r="L8" s="107"/>
      <c r="M8" s="107"/>
      <c r="N8" s="134"/>
      <c r="O8" s="133"/>
    </row>
    <row r="9" spans="1:15" s="66" customFormat="1" ht="19" customHeight="1" x14ac:dyDescent="0.3">
      <c r="A9" s="106"/>
      <c r="B9" s="63"/>
      <c r="C9" s="61"/>
      <c r="D9" s="138" t="s">
        <v>91</v>
      </c>
      <c r="E9" s="61"/>
      <c r="F9" s="139" t="s">
        <v>92</v>
      </c>
      <c r="G9" s="61"/>
      <c r="H9" s="140"/>
      <c r="I9" s="61"/>
      <c r="J9" s="140"/>
      <c r="K9" s="61"/>
      <c r="L9" s="141" t="s">
        <v>93</v>
      </c>
      <c r="M9" s="61"/>
      <c r="N9" s="142" t="s">
        <v>96</v>
      </c>
      <c r="O9" s="133"/>
    </row>
    <row r="10" spans="1:15" s="66" customFormat="1" ht="19" customHeight="1" x14ac:dyDescent="0.3">
      <c r="A10" s="116"/>
      <c r="B10" s="143"/>
      <c r="C10" s="138"/>
      <c r="D10" s="138" t="s">
        <v>97</v>
      </c>
      <c r="E10" s="138"/>
      <c r="F10" s="138" t="s">
        <v>98</v>
      </c>
      <c r="G10" s="138"/>
      <c r="H10" s="138" t="s">
        <v>99</v>
      </c>
      <c r="I10" s="138"/>
      <c r="J10" s="144" t="s">
        <v>55</v>
      </c>
      <c r="K10" s="138"/>
      <c r="L10" s="141" t="s">
        <v>100</v>
      </c>
      <c r="M10" s="138"/>
      <c r="N10" s="145" t="s">
        <v>103</v>
      </c>
      <c r="O10" s="133"/>
    </row>
    <row r="11" spans="1:15" s="66" customFormat="1" ht="19" customHeight="1" x14ac:dyDescent="0.3">
      <c r="A11" s="61"/>
      <c r="B11" s="146"/>
      <c r="C11" s="61"/>
      <c r="D11" s="227" t="s">
        <v>9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133"/>
    </row>
    <row r="12" spans="1:15" s="61" customFormat="1" ht="19" customHeight="1" x14ac:dyDescent="0.3">
      <c r="A12" s="106" t="s">
        <v>189</v>
      </c>
      <c r="B12" s="146"/>
      <c r="D12" s="147"/>
      <c r="E12" s="72"/>
      <c r="F12" s="147"/>
      <c r="G12" s="72"/>
      <c r="H12" s="147"/>
      <c r="I12" s="72"/>
      <c r="J12" s="148"/>
      <c r="K12" s="72"/>
      <c r="L12" s="72"/>
      <c r="M12" s="72"/>
      <c r="N12" s="72"/>
      <c r="O12" s="105"/>
    </row>
    <row r="13" spans="1:15" s="66" customFormat="1" ht="19" customHeight="1" x14ac:dyDescent="0.3">
      <c r="A13" s="55" t="s">
        <v>177</v>
      </c>
      <c r="D13" s="77">
        <v>425194</v>
      </c>
      <c r="E13" s="20"/>
      <c r="F13" s="77">
        <v>716444</v>
      </c>
      <c r="G13" s="20"/>
      <c r="H13" s="77">
        <v>42671</v>
      </c>
      <c r="I13" s="20"/>
      <c r="J13" s="77">
        <v>4240719</v>
      </c>
      <c r="K13" s="20"/>
      <c r="L13" s="77">
        <v>279</v>
      </c>
      <c r="M13" s="20"/>
      <c r="N13" s="209">
        <f>D13+F13+H13+J13+L13</f>
        <v>5425307</v>
      </c>
      <c r="O13" s="149"/>
    </row>
    <row r="14" spans="1:15" s="66" customFormat="1" ht="19" customHeight="1" x14ac:dyDescent="0.3">
      <c r="A14" s="149"/>
      <c r="D14" s="77"/>
      <c r="E14" s="20"/>
      <c r="F14" s="77"/>
      <c r="G14" s="20"/>
      <c r="H14" s="77"/>
      <c r="I14" s="20"/>
      <c r="J14" s="77"/>
      <c r="K14" s="20"/>
      <c r="L14" s="77"/>
      <c r="M14" s="20"/>
      <c r="N14" s="27"/>
      <c r="O14" s="133"/>
    </row>
    <row r="15" spans="1:15" s="66" customFormat="1" ht="19" customHeight="1" x14ac:dyDescent="0.3">
      <c r="A15" s="129" t="s">
        <v>200</v>
      </c>
      <c r="B15" s="150"/>
      <c r="D15" s="27"/>
      <c r="E15" s="20"/>
      <c r="F15" s="27"/>
      <c r="G15" s="20"/>
      <c r="H15" s="20"/>
      <c r="I15" s="20"/>
      <c r="J15" s="27"/>
      <c r="K15" s="20"/>
      <c r="L15" s="27"/>
      <c r="M15" s="20"/>
      <c r="N15" s="20"/>
      <c r="O15" s="133"/>
    </row>
    <row r="16" spans="1:15" s="66" customFormat="1" ht="19" customHeight="1" x14ac:dyDescent="0.3">
      <c r="A16" s="123" t="s">
        <v>204</v>
      </c>
      <c r="B16" s="150"/>
      <c r="D16" s="27">
        <v>0</v>
      </c>
      <c r="E16" s="20"/>
      <c r="F16" s="27">
        <v>0</v>
      </c>
      <c r="G16" s="20"/>
      <c r="H16" s="27">
        <v>0</v>
      </c>
      <c r="I16" s="20"/>
      <c r="J16" s="208">
        <f>'PL5-6'!J36</f>
        <v>-21556</v>
      </c>
      <c r="K16" s="20"/>
      <c r="L16" s="27">
        <v>0</v>
      </c>
      <c r="M16" s="20"/>
      <c r="N16" s="210">
        <f>D16+F16+H16+J16+L16</f>
        <v>-21556</v>
      </c>
      <c r="O16" s="133"/>
    </row>
    <row r="17" spans="1:15" s="66" customFormat="1" ht="19" customHeight="1" x14ac:dyDescent="0.3">
      <c r="A17" s="151" t="s">
        <v>205</v>
      </c>
      <c r="B17" s="150"/>
      <c r="D17" s="27">
        <v>0</v>
      </c>
      <c r="E17" s="20"/>
      <c r="F17" s="27">
        <v>0</v>
      </c>
      <c r="G17" s="20"/>
      <c r="H17" s="27">
        <v>0</v>
      </c>
      <c r="I17" s="20"/>
      <c r="J17" s="37">
        <v>0</v>
      </c>
      <c r="K17" s="20"/>
      <c r="L17" s="204">
        <f>'PL5-6'!J69</f>
        <v>-17</v>
      </c>
      <c r="M17" s="20"/>
      <c r="N17" s="208">
        <f>D17+F17+H17+J17+L17</f>
        <v>-17</v>
      </c>
      <c r="O17" s="133"/>
    </row>
    <row r="18" spans="1:15" s="66" customFormat="1" ht="19" customHeight="1" x14ac:dyDescent="0.3">
      <c r="A18" s="106" t="s">
        <v>206</v>
      </c>
      <c r="B18" s="150"/>
      <c r="D18" s="195">
        <f>SUM(D16:D17)</f>
        <v>0</v>
      </c>
      <c r="E18" s="20"/>
      <c r="F18" s="195">
        <f>SUM(F16:F17)</f>
        <v>0</v>
      </c>
      <c r="G18" s="20"/>
      <c r="H18" s="195">
        <f>SUM(H16:H17)</f>
        <v>0</v>
      </c>
      <c r="I18" s="20"/>
      <c r="J18" s="195">
        <f>SUM(J16:J17)</f>
        <v>-21556</v>
      </c>
      <c r="K18" s="20"/>
      <c r="L18" s="195">
        <f>SUM(L16:L17)</f>
        <v>-17</v>
      </c>
      <c r="M18" s="20"/>
      <c r="N18" s="195">
        <f>SUM(N16:N17)</f>
        <v>-21573</v>
      </c>
      <c r="O18" s="133"/>
    </row>
    <row r="19" spans="1:15" s="66" customFormat="1" ht="19" customHeight="1" x14ac:dyDescent="0.3">
      <c r="A19" s="133"/>
      <c r="D19" s="152"/>
      <c r="E19" s="20"/>
      <c r="F19" s="152"/>
      <c r="G19" s="20"/>
      <c r="H19" s="152"/>
      <c r="I19" s="20"/>
      <c r="J19" s="153"/>
      <c r="K19" s="20"/>
      <c r="L19" s="153"/>
      <c r="M19" s="20"/>
      <c r="N19" s="20"/>
      <c r="O19" s="133"/>
    </row>
    <row r="20" spans="1:15" s="66" customFormat="1" ht="19" customHeight="1" thickBot="1" x14ac:dyDescent="0.35">
      <c r="A20" s="106" t="s">
        <v>184</v>
      </c>
      <c r="D20" s="192">
        <f>SUM(D13,D18)</f>
        <v>425194</v>
      </c>
      <c r="E20" s="20"/>
      <c r="F20" s="192">
        <f>SUM(F13,F18)</f>
        <v>716444</v>
      </c>
      <c r="G20" s="20"/>
      <c r="H20" s="192">
        <f>SUM(H13,H18)</f>
        <v>42671</v>
      </c>
      <c r="I20" s="20"/>
      <c r="J20" s="192">
        <f>SUM(J13,J18)</f>
        <v>4219163</v>
      </c>
      <c r="K20" s="20"/>
      <c r="L20" s="192">
        <f>SUM(L13,L18)</f>
        <v>262</v>
      </c>
      <c r="M20" s="20"/>
      <c r="N20" s="192">
        <f>SUM(N13,N18)</f>
        <v>5403734</v>
      </c>
      <c r="O20" s="21"/>
    </row>
    <row r="21" spans="1:15" ht="19" customHeight="1" thickTop="1" x14ac:dyDescent="0.35"/>
    <row r="22" spans="1:15" ht="19" hidden="1" customHeight="1" x14ac:dyDescent="0.35">
      <c r="A22" s="53" t="s">
        <v>0</v>
      </c>
      <c r="B22" s="69"/>
      <c r="C22" s="55"/>
      <c r="D22" s="102"/>
      <c r="E22" s="55"/>
      <c r="F22" s="102"/>
      <c r="G22" s="55"/>
      <c r="H22" s="103"/>
      <c r="I22" s="55"/>
      <c r="J22" s="104"/>
      <c r="K22" s="55"/>
      <c r="L22" s="55"/>
      <c r="M22" s="55"/>
      <c r="N22" s="61"/>
    </row>
    <row r="23" spans="1:15" s="66" customFormat="1" ht="19" hidden="1" customHeight="1" x14ac:dyDescent="0.3">
      <c r="A23" s="58" t="s">
        <v>84</v>
      </c>
      <c r="B23" s="69"/>
      <c r="C23" s="55"/>
      <c r="D23" s="102"/>
      <c r="E23" s="55"/>
      <c r="F23" s="102"/>
      <c r="G23" s="55"/>
      <c r="H23" s="103"/>
      <c r="I23" s="55"/>
      <c r="J23" s="104"/>
      <c r="K23" s="55"/>
      <c r="L23" s="55"/>
      <c r="M23" s="55"/>
      <c r="N23" s="61"/>
      <c r="O23" s="133"/>
    </row>
    <row r="24" spans="1:15" ht="19" hidden="1" customHeight="1" x14ac:dyDescent="0.35">
      <c r="A24" s="106"/>
      <c r="B24" s="63"/>
      <c r="C24" s="61"/>
      <c r="D24" s="102"/>
      <c r="E24" s="61"/>
      <c r="F24" s="102"/>
      <c r="G24" s="61"/>
      <c r="H24" s="103"/>
      <c r="I24" s="61"/>
      <c r="J24" s="104"/>
      <c r="K24" s="61"/>
      <c r="L24" s="61"/>
      <c r="M24" s="61"/>
      <c r="N24" s="61"/>
    </row>
    <row r="25" spans="1:15" s="66" customFormat="1" ht="19" hidden="1" customHeight="1" x14ac:dyDescent="0.3">
      <c r="A25" s="106"/>
      <c r="B25" s="107"/>
      <c r="C25" s="222" t="s">
        <v>109</v>
      </c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133"/>
    </row>
    <row r="26" spans="1:15" ht="10" hidden="1" customHeight="1" x14ac:dyDescent="0.3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</row>
    <row r="27" spans="1:15" s="66" customFormat="1" ht="19" hidden="1" customHeight="1" x14ac:dyDescent="0.3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34" t="s">
        <v>181</v>
      </c>
      <c r="M27" s="107"/>
      <c r="N27" s="107"/>
      <c r="O27" s="133"/>
    </row>
    <row r="28" spans="1:15" s="66" customFormat="1" ht="19" hidden="1" customHeight="1" x14ac:dyDescent="0.3">
      <c r="A28" s="106"/>
      <c r="B28" s="107"/>
      <c r="C28" s="107"/>
      <c r="D28" s="135"/>
      <c r="E28" s="107"/>
      <c r="F28" s="136"/>
      <c r="G28" s="107"/>
      <c r="H28" s="226" t="s">
        <v>52</v>
      </c>
      <c r="I28" s="226"/>
      <c r="J28" s="226"/>
      <c r="K28" s="107"/>
      <c r="L28" s="108" t="s">
        <v>182</v>
      </c>
      <c r="M28" s="107"/>
      <c r="N28" s="134"/>
      <c r="O28" s="133"/>
    </row>
    <row r="29" spans="1:15" ht="19" hidden="1" customHeight="1" x14ac:dyDescent="0.35">
      <c r="A29" s="106"/>
      <c r="B29" s="107"/>
      <c r="C29" s="107"/>
      <c r="D29" s="135" t="s">
        <v>88</v>
      </c>
      <c r="E29" s="107"/>
      <c r="F29" s="136"/>
      <c r="G29" s="107"/>
      <c r="H29" s="137"/>
      <c r="I29" s="107"/>
      <c r="J29" s="137"/>
      <c r="K29" s="107"/>
      <c r="L29" s="107"/>
      <c r="M29" s="107"/>
      <c r="N29" s="134"/>
    </row>
    <row r="30" spans="1:15" s="66" customFormat="1" ht="19" hidden="1" customHeight="1" x14ac:dyDescent="0.3">
      <c r="A30" s="106"/>
      <c r="B30" s="63"/>
      <c r="C30" s="61"/>
      <c r="D30" s="138" t="s">
        <v>91</v>
      </c>
      <c r="E30" s="61"/>
      <c r="F30" s="139" t="s">
        <v>92</v>
      </c>
      <c r="G30" s="61"/>
      <c r="H30" s="140"/>
      <c r="I30" s="61"/>
      <c r="J30" s="140"/>
      <c r="K30" s="61"/>
      <c r="L30" s="141" t="s">
        <v>93</v>
      </c>
      <c r="M30" s="61"/>
      <c r="N30" s="142" t="s">
        <v>96</v>
      </c>
      <c r="O30" s="133"/>
    </row>
    <row r="31" spans="1:15" ht="19" hidden="1" customHeight="1" x14ac:dyDescent="0.35">
      <c r="A31" s="116"/>
      <c r="B31" s="143" t="s">
        <v>7</v>
      </c>
      <c r="C31" s="138"/>
      <c r="D31" s="138" t="s">
        <v>97</v>
      </c>
      <c r="E31" s="138"/>
      <c r="F31" s="138" t="s">
        <v>98</v>
      </c>
      <c r="G31" s="138"/>
      <c r="H31" s="138" t="s">
        <v>99</v>
      </c>
      <c r="I31" s="138"/>
      <c r="J31" s="144" t="s">
        <v>55</v>
      </c>
      <c r="K31" s="138"/>
      <c r="L31" s="141" t="s">
        <v>100</v>
      </c>
      <c r="M31" s="138"/>
      <c r="N31" s="145" t="s">
        <v>103</v>
      </c>
    </row>
    <row r="32" spans="1:15" s="66" customFormat="1" ht="19" hidden="1" customHeight="1" x14ac:dyDescent="0.3">
      <c r="A32" s="61"/>
      <c r="B32" s="146"/>
      <c r="C32" s="61"/>
      <c r="D32" s="227" t="s">
        <v>9</v>
      </c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133"/>
    </row>
    <row r="33" spans="1:21" ht="19" customHeight="1" x14ac:dyDescent="0.35">
      <c r="A33" s="106" t="s">
        <v>190</v>
      </c>
      <c r="B33" s="146"/>
      <c r="C33" s="61"/>
      <c r="D33" s="147"/>
      <c r="E33" s="72"/>
      <c r="F33" s="147"/>
      <c r="G33" s="72"/>
      <c r="H33" s="147"/>
      <c r="I33" s="72"/>
      <c r="J33" s="148"/>
      <c r="K33" s="72"/>
      <c r="L33" s="72"/>
      <c r="M33" s="72"/>
      <c r="N33" s="72"/>
    </row>
    <row r="34" spans="1:21" s="66" customFormat="1" ht="19" customHeight="1" x14ac:dyDescent="0.3">
      <c r="A34" s="55" t="s">
        <v>185</v>
      </c>
      <c r="D34" s="77">
        <v>425194</v>
      </c>
      <c r="E34" s="20">
        <v>0</v>
      </c>
      <c r="F34" s="77">
        <v>716444</v>
      </c>
      <c r="G34" s="20">
        <v>0</v>
      </c>
      <c r="H34" s="77">
        <v>42671</v>
      </c>
      <c r="I34" s="20">
        <v>0</v>
      </c>
      <c r="J34" s="77">
        <v>4262296</v>
      </c>
      <c r="K34" s="20">
        <v>0</v>
      </c>
      <c r="L34" s="77">
        <v>277</v>
      </c>
      <c r="M34" s="20"/>
      <c r="N34" s="209">
        <f>D34+F34+H34+J34+L34</f>
        <v>5446882</v>
      </c>
      <c r="O34" s="149"/>
    </row>
    <row r="35" spans="1:21" ht="19" customHeight="1" x14ac:dyDescent="0.35">
      <c r="A35" s="149"/>
      <c r="B35" s="66"/>
      <c r="C35" s="66"/>
      <c r="D35" s="77"/>
      <c r="E35" s="20"/>
      <c r="F35" s="77"/>
      <c r="G35" s="20"/>
      <c r="H35" s="77"/>
      <c r="I35" s="20"/>
      <c r="J35" s="77"/>
      <c r="K35" s="20"/>
      <c r="L35" s="77"/>
      <c r="M35" s="20"/>
      <c r="N35" s="27"/>
    </row>
    <row r="36" spans="1:21" s="61" customFormat="1" ht="19" hidden="1" customHeight="1" x14ac:dyDescent="0.3">
      <c r="A36" s="129" t="s">
        <v>104</v>
      </c>
      <c r="B36" s="63"/>
      <c r="D36" s="77"/>
      <c r="E36" s="67"/>
      <c r="F36" s="77"/>
      <c r="G36" s="67"/>
      <c r="H36" s="77"/>
      <c r="I36" s="67"/>
      <c r="J36" s="77"/>
      <c r="K36" s="67"/>
      <c r="L36" s="77"/>
      <c r="M36" s="67"/>
      <c r="N36" s="77"/>
      <c r="O36" s="149"/>
      <c r="P36" s="154"/>
      <c r="T36" s="155"/>
      <c r="U36" s="156"/>
    </row>
    <row r="37" spans="1:21" ht="19" hidden="1" customHeight="1" x14ac:dyDescent="0.35">
      <c r="A37" s="130" t="s">
        <v>105</v>
      </c>
      <c r="B37" s="63"/>
      <c r="C37" s="61"/>
      <c r="D37" s="77"/>
      <c r="E37" s="67"/>
      <c r="F37" s="77"/>
      <c r="G37" s="67"/>
      <c r="H37" s="77"/>
      <c r="I37" s="67"/>
      <c r="J37" s="77"/>
      <c r="K37" s="67"/>
      <c r="L37" s="77"/>
      <c r="M37" s="67"/>
      <c r="N37" s="77"/>
    </row>
    <row r="38" spans="1:21" s="61" customFormat="1" ht="19" hidden="1" customHeight="1" x14ac:dyDescent="0.3">
      <c r="A38" s="151" t="s">
        <v>106</v>
      </c>
      <c r="B38" s="157">
        <v>7</v>
      </c>
      <c r="D38" s="82"/>
      <c r="E38" s="67"/>
      <c r="F38" s="82"/>
      <c r="G38" s="67"/>
      <c r="H38" s="82"/>
      <c r="I38" s="67"/>
      <c r="J38" s="37"/>
      <c r="K38" s="67"/>
      <c r="L38" s="82"/>
      <c r="M38" s="67"/>
      <c r="N38" s="208">
        <f>D38+F38+H38+J38+L38</f>
        <v>0</v>
      </c>
      <c r="O38" s="105"/>
      <c r="P38" s="154"/>
      <c r="T38" s="155"/>
      <c r="U38" s="156"/>
    </row>
    <row r="39" spans="1:21" ht="19" hidden="1" customHeight="1" x14ac:dyDescent="0.35">
      <c r="A39" s="54" t="s">
        <v>107</v>
      </c>
      <c r="B39" s="157"/>
      <c r="C39" s="61"/>
      <c r="D39" s="207">
        <f>SUM(D38)</f>
        <v>0</v>
      </c>
      <c r="E39" s="27"/>
      <c r="F39" s="207">
        <f>SUM(F38)</f>
        <v>0</v>
      </c>
      <c r="G39" s="27"/>
      <c r="H39" s="207">
        <f>SUM(H38)</f>
        <v>0</v>
      </c>
      <c r="I39" s="28"/>
      <c r="J39" s="194">
        <f>SUM(J38)</f>
        <v>0</v>
      </c>
      <c r="K39" s="28"/>
      <c r="L39" s="207">
        <f>SUM(L38)</f>
        <v>0</v>
      </c>
      <c r="M39" s="28"/>
      <c r="N39" s="194">
        <f>SUM(N38)</f>
        <v>0</v>
      </c>
    </row>
    <row r="40" spans="1:21" ht="19" hidden="1" customHeight="1" x14ac:dyDescent="0.35">
      <c r="A40" s="54"/>
      <c r="B40" s="157"/>
      <c r="C40" s="61"/>
      <c r="D40" s="27"/>
      <c r="E40" s="27"/>
      <c r="F40" s="27"/>
      <c r="G40" s="27"/>
      <c r="H40" s="27"/>
      <c r="I40" s="67"/>
      <c r="J40" s="159"/>
      <c r="K40" s="67"/>
      <c r="L40" s="27"/>
      <c r="M40" s="67"/>
      <c r="N40" s="160"/>
    </row>
    <row r="41" spans="1:21" ht="19" hidden="1" customHeight="1" x14ac:dyDescent="0.35">
      <c r="A41" s="129" t="s">
        <v>108</v>
      </c>
      <c r="B41" s="63"/>
      <c r="C41" s="61"/>
      <c r="D41" s="207">
        <f>SUM(D39)</f>
        <v>0</v>
      </c>
      <c r="E41" s="27"/>
      <c r="F41" s="207">
        <f>SUM(F39)</f>
        <v>0</v>
      </c>
      <c r="G41" s="27"/>
      <c r="H41" s="207">
        <f>SUM(H39)</f>
        <v>0</v>
      </c>
      <c r="I41" s="67"/>
      <c r="J41" s="200">
        <f>SUM(J39)</f>
        <v>0</v>
      </c>
      <c r="K41" s="67"/>
      <c r="L41" s="207">
        <f>SUM(L39)</f>
        <v>0</v>
      </c>
      <c r="M41" s="67"/>
      <c r="N41" s="200">
        <f>SUM(D41:K41)</f>
        <v>0</v>
      </c>
    </row>
    <row r="42" spans="1:21" ht="19" hidden="1" customHeight="1" x14ac:dyDescent="0.35">
      <c r="A42" s="149"/>
      <c r="B42" s="150"/>
      <c r="C42" s="66"/>
      <c r="D42" s="27"/>
      <c r="E42" s="27"/>
      <c r="F42" s="27"/>
      <c r="G42" s="27"/>
      <c r="H42" s="27"/>
      <c r="I42" s="20"/>
      <c r="J42" s="77"/>
      <c r="K42" s="20"/>
      <c r="L42" s="27"/>
      <c r="M42" s="20"/>
      <c r="N42" s="21"/>
    </row>
    <row r="43" spans="1:21" ht="19" customHeight="1" x14ac:dyDescent="0.35">
      <c r="A43" s="129" t="s">
        <v>199</v>
      </c>
      <c r="B43" s="150"/>
      <c r="C43" s="66"/>
      <c r="D43" s="27"/>
      <c r="E43" s="27"/>
      <c r="F43" s="27"/>
      <c r="G43" s="27"/>
      <c r="H43" s="27"/>
      <c r="I43" s="20"/>
      <c r="J43" s="27"/>
      <c r="K43" s="20"/>
      <c r="L43" s="27"/>
      <c r="M43" s="20"/>
      <c r="N43" s="20"/>
    </row>
    <row r="44" spans="1:21" s="66" customFormat="1" ht="19" customHeight="1" x14ac:dyDescent="0.3">
      <c r="A44" s="123" t="s">
        <v>207</v>
      </c>
      <c r="B44" s="150"/>
      <c r="D44" s="27">
        <v>0</v>
      </c>
      <c r="E44" s="20"/>
      <c r="F44" s="27">
        <v>0</v>
      </c>
      <c r="G44" s="20"/>
      <c r="H44" s="20">
        <v>0</v>
      </c>
      <c r="I44" s="20"/>
      <c r="J44" s="208">
        <f>'PL5-6'!H36</f>
        <v>4072</v>
      </c>
      <c r="K44" s="20"/>
      <c r="L44" s="27">
        <v>0</v>
      </c>
      <c r="M44" s="20"/>
      <c r="N44" s="210">
        <f>D44+F44+H44+J44+L44</f>
        <v>4072</v>
      </c>
      <c r="O44" s="133"/>
    </row>
    <row r="45" spans="1:21" ht="19" customHeight="1" x14ac:dyDescent="0.35">
      <c r="A45" s="151" t="s">
        <v>205</v>
      </c>
      <c r="B45" s="150"/>
      <c r="C45" s="66"/>
      <c r="D45" s="158">
        <v>0</v>
      </c>
      <c r="E45" s="27"/>
      <c r="F45" s="158">
        <v>0</v>
      </c>
      <c r="G45" s="27"/>
      <c r="H45" s="158">
        <v>0</v>
      </c>
      <c r="I45" s="20"/>
      <c r="J45" s="37">
        <v>0</v>
      </c>
      <c r="K45" s="20"/>
      <c r="L45" s="204">
        <f>'PL5-6'!H69</f>
        <v>-68</v>
      </c>
      <c r="M45" s="20"/>
      <c r="N45" s="208">
        <f>D45+F45+H45+J45+L45</f>
        <v>-68</v>
      </c>
    </row>
    <row r="46" spans="1:21" s="66" customFormat="1" ht="19" customHeight="1" x14ac:dyDescent="0.3">
      <c r="A46" s="106" t="s">
        <v>160</v>
      </c>
      <c r="B46" s="150"/>
      <c r="D46" s="195">
        <f>SUM(D44:D45)</f>
        <v>0</v>
      </c>
      <c r="E46" s="20"/>
      <c r="F46" s="195">
        <f>SUM(F44:F45)</f>
        <v>0</v>
      </c>
      <c r="G46" s="20"/>
      <c r="H46" s="195">
        <f>SUM(H44:H45)</f>
        <v>0</v>
      </c>
      <c r="I46" s="20"/>
      <c r="J46" s="195">
        <f>SUM(J44:J45)</f>
        <v>4072</v>
      </c>
      <c r="K46" s="20"/>
      <c r="L46" s="195">
        <f>SUM(L44:L45)</f>
        <v>-68</v>
      </c>
      <c r="M46" s="20"/>
      <c r="N46" s="195">
        <f>SUM(N44:N45)</f>
        <v>4004</v>
      </c>
      <c r="O46" s="133"/>
    </row>
    <row r="47" spans="1:21" ht="19" customHeight="1" x14ac:dyDescent="0.35">
      <c r="A47" s="133"/>
      <c r="B47" s="66"/>
      <c r="C47" s="66"/>
      <c r="D47" s="152"/>
      <c r="E47" s="20"/>
      <c r="F47" s="152"/>
      <c r="G47" s="20"/>
      <c r="H47" s="152"/>
      <c r="I47" s="20"/>
      <c r="J47" s="153"/>
      <c r="K47" s="20"/>
      <c r="L47" s="153"/>
      <c r="M47" s="20"/>
      <c r="N47" s="20"/>
    </row>
    <row r="48" spans="1:21" s="66" customFormat="1" ht="19" customHeight="1" thickBot="1" x14ac:dyDescent="0.4">
      <c r="A48" s="106" t="s">
        <v>186</v>
      </c>
      <c r="D48" s="192">
        <f>SUM(D34,D41,D46)</f>
        <v>425194</v>
      </c>
      <c r="E48" s="20"/>
      <c r="F48" s="192">
        <f>SUM(F34,F41,F46)</f>
        <v>716444</v>
      </c>
      <c r="G48" s="20"/>
      <c r="H48" s="192">
        <f>SUM(H34,H41,H46)</f>
        <v>42671</v>
      </c>
      <c r="I48" s="20"/>
      <c r="J48" s="192">
        <f>SUM(J34,J41,J46)</f>
        <v>4266368</v>
      </c>
      <c r="K48" s="20"/>
      <c r="L48" s="192">
        <f>SUM(L34,L41,L46)</f>
        <v>209</v>
      </c>
      <c r="M48" s="20"/>
      <c r="N48" s="192">
        <f>SUM(N34,N41,N46)</f>
        <v>5450886</v>
      </c>
      <c r="O48" s="212">
        <f>N48-'BS3-4'!H78</f>
        <v>0</v>
      </c>
    </row>
    <row r="49" ht="19" customHeight="1" thickTop="1" x14ac:dyDescent="0.35"/>
  </sheetData>
  <sheetProtection formatCells="0" formatColumns="0" formatRows="0" insertColumns="0" insertRows="0" insertHyperlinks="0" deleteColumns="0" deleteRows="0" sort="0" autoFilter="0" pivotTables="0"/>
  <mergeCells count="6">
    <mergeCell ref="C25:N25"/>
    <mergeCell ref="H28:J28"/>
    <mergeCell ref="D32:N32"/>
    <mergeCell ref="D11:N11"/>
    <mergeCell ref="C4:N4"/>
    <mergeCell ref="H7:J7"/>
  </mergeCells>
  <pageMargins left="0.8" right="0.8" top="0.48" bottom="0.5" header="0.5" footer="0.5"/>
  <pageSetup paperSize="9" scale="82" firstPageNumber="8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49" max="1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2"/>
  <sheetViews>
    <sheetView tabSelected="1" view="pageBreakPreview" zoomScale="85" zoomScaleNormal="85" zoomScaleSheetLayoutView="85" workbookViewId="0">
      <selection activeCell="L5" sqref="L5"/>
    </sheetView>
  </sheetViews>
  <sheetFormatPr defaultColWidth="9" defaultRowHeight="20.25" customHeight="1" x14ac:dyDescent="0.3"/>
  <cols>
    <col min="1" max="1" width="54.81640625" style="232" customWidth="1"/>
    <col min="2" max="2" width="6.54296875" style="164" customWidth="1"/>
    <col min="3" max="3" width="11.453125" style="232" customWidth="1"/>
    <col min="4" max="4" width="1.81640625" style="232" customWidth="1"/>
    <col min="5" max="5" width="11.453125" style="232" customWidth="1"/>
    <col min="6" max="6" width="1.81640625" style="232" customWidth="1"/>
    <col min="7" max="7" width="11.453125" style="232" customWidth="1"/>
    <col min="8" max="8" width="1.81640625" style="232" customWidth="1"/>
    <col min="9" max="9" width="11.453125" style="232" customWidth="1"/>
    <col min="10" max="10" width="9" style="231"/>
    <col min="11" max="11" width="10" style="231" bestFit="1" customWidth="1"/>
    <col min="12" max="12" width="9" style="231"/>
    <col min="13" max="245" width="9" style="232"/>
    <col min="246" max="246" width="51.54296875" style="232" customWidth="1"/>
    <col min="247" max="247" width="11.1796875" style="232" customWidth="1"/>
    <col min="248" max="248" width="1.81640625" style="232" customWidth="1"/>
    <col min="249" max="249" width="11.1796875" style="232" customWidth="1"/>
    <col min="250" max="250" width="1.81640625" style="232" customWidth="1"/>
    <col min="251" max="251" width="11.1796875" style="232" customWidth="1"/>
    <col min="252" max="252" width="1.81640625" style="232" customWidth="1"/>
    <col min="253" max="253" width="11.1796875" style="232" customWidth="1"/>
    <col min="254" max="501" width="9" style="232"/>
    <col min="502" max="502" width="51.54296875" style="232" customWidth="1"/>
    <col min="503" max="503" width="11.1796875" style="232" customWidth="1"/>
    <col min="504" max="504" width="1.81640625" style="232" customWidth="1"/>
    <col min="505" max="505" width="11.1796875" style="232" customWidth="1"/>
    <col min="506" max="506" width="1.81640625" style="232" customWidth="1"/>
    <col min="507" max="507" width="11.1796875" style="232" customWidth="1"/>
    <col min="508" max="508" width="1.81640625" style="232" customWidth="1"/>
    <col min="509" max="509" width="11.1796875" style="232" customWidth="1"/>
    <col min="510" max="757" width="9" style="232"/>
    <col min="758" max="758" width="51.54296875" style="232" customWidth="1"/>
    <col min="759" max="759" width="11.1796875" style="232" customWidth="1"/>
    <col min="760" max="760" width="1.81640625" style="232" customWidth="1"/>
    <col min="761" max="761" width="11.1796875" style="232" customWidth="1"/>
    <col min="762" max="762" width="1.81640625" style="232" customWidth="1"/>
    <col min="763" max="763" width="11.1796875" style="232" customWidth="1"/>
    <col min="764" max="764" width="1.81640625" style="232" customWidth="1"/>
    <col min="765" max="765" width="11.1796875" style="232" customWidth="1"/>
    <col min="766" max="1013" width="9" style="232"/>
    <col min="1014" max="1014" width="51.54296875" style="232" customWidth="1"/>
    <col min="1015" max="1015" width="11.1796875" style="232" customWidth="1"/>
    <col min="1016" max="1016" width="1.81640625" style="232" customWidth="1"/>
    <col min="1017" max="1017" width="11.1796875" style="232" customWidth="1"/>
    <col min="1018" max="1018" width="1.81640625" style="232" customWidth="1"/>
    <col min="1019" max="1019" width="11.1796875" style="232" customWidth="1"/>
    <col min="1020" max="1020" width="1.81640625" style="232" customWidth="1"/>
    <col min="1021" max="1021" width="11.1796875" style="232" customWidth="1"/>
    <col min="1022" max="1269" width="9" style="232"/>
    <col min="1270" max="1270" width="51.54296875" style="232" customWidth="1"/>
    <col min="1271" max="1271" width="11.1796875" style="232" customWidth="1"/>
    <col min="1272" max="1272" width="1.81640625" style="232" customWidth="1"/>
    <col min="1273" max="1273" width="11.1796875" style="232" customWidth="1"/>
    <col min="1274" max="1274" width="1.81640625" style="232" customWidth="1"/>
    <col min="1275" max="1275" width="11.1796875" style="232" customWidth="1"/>
    <col min="1276" max="1276" width="1.81640625" style="232" customWidth="1"/>
    <col min="1277" max="1277" width="11.1796875" style="232" customWidth="1"/>
    <col min="1278" max="1525" width="9" style="232"/>
    <col min="1526" max="1526" width="51.54296875" style="232" customWidth="1"/>
    <col min="1527" max="1527" width="11.1796875" style="232" customWidth="1"/>
    <col min="1528" max="1528" width="1.81640625" style="232" customWidth="1"/>
    <col min="1529" max="1529" width="11.1796875" style="232" customWidth="1"/>
    <col min="1530" max="1530" width="1.81640625" style="232" customWidth="1"/>
    <col min="1531" max="1531" width="11.1796875" style="232" customWidth="1"/>
    <col min="1532" max="1532" width="1.81640625" style="232" customWidth="1"/>
    <col min="1533" max="1533" width="11.1796875" style="232" customWidth="1"/>
    <col min="1534" max="1781" width="9" style="232"/>
    <col min="1782" max="1782" width="51.54296875" style="232" customWidth="1"/>
    <col min="1783" max="1783" width="11.1796875" style="232" customWidth="1"/>
    <col min="1784" max="1784" width="1.81640625" style="232" customWidth="1"/>
    <col min="1785" max="1785" width="11.1796875" style="232" customWidth="1"/>
    <col min="1786" max="1786" width="1.81640625" style="232" customWidth="1"/>
    <col min="1787" max="1787" width="11.1796875" style="232" customWidth="1"/>
    <col min="1788" max="1788" width="1.81640625" style="232" customWidth="1"/>
    <col min="1789" max="1789" width="11.1796875" style="232" customWidth="1"/>
    <col min="1790" max="2037" width="9" style="232"/>
    <col min="2038" max="2038" width="51.54296875" style="232" customWidth="1"/>
    <col min="2039" max="2039" width="11.1796875" style="232" customWidth="1"/>
    <col min="2040" max="2040" width="1.81640625" style="232" customWidth="1"/>
    <col min="2041" max="2041" width="11.1796875" style="232" customWidth="1"/>
    <col min="2042" max="2042" width="1.81640625" style="232" customWidth="1"/>
    <col min="2043" max="2043" width="11.1796875" style="232" customWidth="1"/>
    <col min="2044" max="2044" width="1.81640625" style="232" customWidth="1"/>
    <col min="2045" max="2045" width="11.1796875" style="232" customWidth="1"/>
    <col min="2046" max="2293" width="9" style="232"/>
    <col min="2294" max="2294" width="51.54296875" style="232" customWidth="1"/>
    <col min="2295" max="2295" width="11.1796875" style="232" customWidth="1"/>
    <col min="2296" max="2296" width="1.81640625" style="232" customWidth="1"/>
    <col min="2297" max="2297" width="11.1796875" style="232" customWidth="1"/>
    <col min="2298" max="2298" width="1.81640625" style="232" customWidth="1"/>
    <col min="2299" max="2299" width="11.1796875" style="232" customWidth="1"/>
    <col min="2300" max="2300" width="1.81640625" style="232" customWidth="1"/>
    <col min="2301" max="2301" width="11.1796875" style="232" customWidth="1"/>
    <col min="2302" max="2549" width="9" style="232"/>
    <col min="2550" max="2550" width="51.54296875" style="232" customWidth="1"/>
    <col min="2551" max="2551" width="11.1796875" style="232" customWidth="1"/>
    <col min="2552" max="2552" width="1.81640625" style="232" customWidth="1"/>
    <col min="2553" max="2553" width="11.1796875" style="232" customWidth="1"/>
    <col min="2554" max="2554" width="1.81640625" style="232" customWidth="1"/>
    <col min="2555" max="2555" width="11.1796875" style="232" customWidth="1"/>
    <col min="2556" max="2556" width="1.81640625" style="232" customWidth="1"/>
    <col min="2557" max="2557" width="11.1796875" style="232" customWidth="1"/>
    <col min="2558" max="2805" width="9" style="232"/>
    <col min="2806" max="2806" width="51.54296875" style="232" customWidth="1"/>
    <col min="2807" max="2807" width="11.1796875" style="232" customWidth="1"/>
    <col min="2808" max="2808" width="1.81640625" style="232" customWidth="1"/>
    <col min="2809" max="2809" width="11.1796875" style="232" customWidth="1"/>
    <col min="2810" max="2810" width="1.81640625" style="232" customWidth="1"/>
    <col min="2811" max="2811" width="11.1796875" style="232" customWidth="1"/>
    <col min="2812" max="2812" width="1.81640625" style="232" customWidth="1"/>
    <col min="2813" max="2813" width="11.1796875" style="232" customWidth="1"/>
    <col min="2814" max="3061" width="9" style="232"/>
    <col min="3062" max="3062" width="51.54296875" style="232" customWidth="1"/>
    <col min="3063" max="3063" width="11.1796875" style="232" customWidth="1"/>
    <col min="3064" max="3064" width="1.81640625" style="232" customWidth="1"/>
    <col min="3065" max="3065" width="11.1796875" style="232" customWidth="1"/>
    <col min="3066" max="3066" width="1.81640625" style="232" customWidth="1"/>
    <col min="3067" max="3067" width="11.1796875" style="232" customWidth="1"/>
    <col min="3068" max="3068" width="1.81640625" style="232" customWidth="1"/>
    <col min="3069" max="3069" width="11.1796875" style="232" customWidth="1"/>
    <col min="3070" max="3317" width="9" style="232"/>
    <col min="3318" max="3318" width="51.54296875" style="232" customWidth="1"/>
    <col min="3319" max="3319" width="11.1796875" style="232" customWidth="1"/>
    <col min="3320" max="3320" width="1.81640625" style="232" customWidth="1"/>
    <col min="3321" max="3321" width="11.1796875" style="232" customWidth="1"/>
    <col min="3322" max="3322" width="1.81640625" style="232" customWidth="1"/>
    <col min="3323" max="3323" width="11.1796875" style="232" customWidth="1"/>
    <col min="3324" max="3324" width="1.81640625" style="232" customWidth="1"/>
    <col min="3325" max="3325" width="11.1796875" style="232" customWidth="1"/>
    <col min="3326" max="3573" width="9" style="232"/>
    <col min="3574" max="3574" width="51.54296875" style="232" customWidth="1"/>
    <col min="3575" max="3575" width="11.1796875" style="232" customWidth="1"/>
    <col min="3576" max="3576" width="1.81640625" style="232" customWidth="1"/>
    <col min="3577" max="3577" width="11.1796875" style="232" customWidth="1"/>
    <col min="3578" max="3578" width="1.81640625" style="232" customWidth="1"/>
    <col min="3579" max="3579" width="11.1796875" style="232" customWidth="1"/>
    <col min="3580" max="3580" width="1.81640625" style="232" customWidth="1"/>
    <col min="3581" max="3581" width="11.1796875" style="232" customWidth="1"/>
    <col min="3582" max="3829" width="9" style="232"/>
    <col min="3830" max="3830" width="51.54296875" style="232" customWidth="1"/>
    <col min="3831" max="3831" width="11.1796875" style="232" customWidth="1"/>
    <col min="3832" max="3832" width="1.81640625" style="232" customWidth="1"/>
    <col min="3833" max="3833" width="11.1796875" style="232" customWidth="1"/>
    <col min="3834" max="3834" width="1.81640625" style="232" customWidth="1"/>
    <col min="3835" max="3835" width="11.1796875" style="232" customWidth="1"/>
    <col min="3836" max="3836" width="1.81640625" style="232" customWidth="1"/>
    <col min="3837" max="3837" width="11.1796875" style="232" customWidth="1"/>
    <col min="3838" max="4085" width="9" style="232"/>
    <col min="4086" max="4086" width="51.54296875" style="232" customWidth="1"/>
    <col min="4087" max="4087" width="11.1796875" style="232" customWidth="1"/>
    <col min="4088" max="4088" width="1.81640625" style="232" customWidth="1"/>
    <col min="4089" max="4089" width="11.1796875" style="232" customWidth="1"/>
    <col min="4090" max="4090" width="1.81640625" style="232" customWidth="1"/>
    <col min="4091" max="4091" width="11.1796875" style="232" customWidth="1"/>
    <col min="4092" max="4092" width="1.81640625" style="232" customWidth="1"/>
    <col min="4093" max="4093" width="11.1796875" style="232" customWidth="1"/>
    <col min="4094" max="4341" width="9" style="232"/>
    <col min="4342" max="4342" width="51.54296875" style="232" customWidth="1"/>
    <col min="4343" max="4343" width="11.1796875" style="232" customWidth="1"/>
    <col min="4344" max="4344" width="1.81640625" style="232" customWidth="1"/>
    <col min="4345" max="4345" width="11.1796875" style="232" customWidth="1"/>
    <col min="4346" max="4346" width="1.81640625" style="232" customWidth="1"/>
    <col min="4347" max="4347" width="11.1796875" style="232" customWidth="1"/>
    <col min="4348" max="4348" width="1.81640625" style="232" customWidth="1"/>
    <col min="4349" max="4349" width="11.1796875" style="232" customWidth="1"/>
    <col min="4350" max="4597" width="9" style="232"/>
    <col min="4598" max="4598" width="51.54296875" style="232" customWidth="1"/>
    <col min="4599" max="4599" width="11.1796875" style="232" customWidth="1"/>
    <col min="4600" max="4600" width="1.81640625" style="232" customWidth="1"/>
    <col min="4601" max="4601" width="11.1796875" style="232" customWidth="1"/>
    <col min="4602" max="4602" width="1.81640625" style="232" customWidth="1"/>
    <col min="4603" max="4603" width="11.1796875" style="232" customWidth="1"/>
    <col min="4604" max="4604" width="1.81640625" style="232" customWidth="1"/>
    <col min="4605" max="4605" width="11.1796875" style="232" customWidth="1"/>
    <col min="4606" max="4853" width="9" style="232"/>
    <col min="4854" max="4854" width="51.54296875" style="232" customWidth="1"/>
    <col min="4855" max="4855" width="11.1796875" style="232" customWidth="1"/>
    <col min="4856" max="4856" width="1.81640625" style="232" customWidth="1"/>
    <col min="4857" max="4857" width="11.1796875" style="232" customWidth="1"/>
    <col min="4858" max="4858" width="1.81640625" style="232" customWidth="1"/>
    <col min="4859" max="4859" width="11.1796875" style="232" customWidth="1"/>
    <col min="4860" max="4860" width="1.81640625" style="232" customWidth="1"/>
    <col min="4861" max="4861" width="11.1796875" style="232" customWidth="1"/>
    <col min="4862" max="5109" width="9" style="232"/>
    <col min="5110" max="5110" width="51.54296875" style="232" customWidth="1"/>
    <col min="5111" max="5111" width="11.1796875" style="232" customWidth="1"/>
    <col min="5112" max="5112" width="1.81640625" style="232" customWidth="1"/>
    <col min="5113" max="5113" width="11.1796875" style="232" customWidth="1"/>
    <col min="5114" max="5114" width="1.81640625" style="232" customWidth="1"/>
    <col min="5115" max="5115" width="11.1796875" style="232" customWidth="1"/>
    <col min="5116" max="5116" width="1.81640625" style="232" customWidth="1"/>
    <col min="5117" max="5117" width="11.1796875" style="232" customWidth="1"/>
    <col min="5118" max="5365" width="9" style="232"/>
    <col min="5366" max="5366" width="51.54296875" style="232" customWidth="1"/>
    <col min="5367" max="5367" width="11.1796875" style="232" customWidth="1"/>
    <col min="5368" max="5368" width="1.81640625" style="232" customWidth="1"/>
    <col min="5369" max="5369" width="11.1796875" style="232" customWidth="1"/>
    <col min="5370" max="5370" width="1.81640625" style="232" customWidth="1"/>
    <col min="5371" max="5371" width="11.1796875" style="232" customWidth="1"/>
    <col min="5372" max="5372" width="1.81640625" style="232" customWidth="1"/>
    <col min="5373" max="5373" width="11.1796875" style="232" customWidth="1"/>
    <col min="5374" max="5621" width="9" style="232"/>
    <col min="5622" max="5622" width="51.54296875" style="232" customWidth="1"/>
    <col min="5623" max="5623" width="11.1796875" style="232" customWidth="1"/>
    <col min="5624" max="5624" width="1.81640625" style="232" customWidth="1"/>
    <col min="5625" max="5625" width="11.1796875" style="232" customWidth="1"/>
    <col min="5626" max="5626" width="1.81640625" style="232" customWidth="1"/>
    <col min="5627" max="5627" width="11.1796875" style="232" customWidth="1"/>
    <col min="5628" max="5628" width="1.81640625" style="232" customWidth="1"/>
    <col min="5629" max="5629" width="11.1796875" style="232" customWidth="1"/>
    <col min="5630" max="5877" width="9" style="232"/>
    <col min="5878" max="5878" width="51.54296875" style="232" customWidth="1"/>
    <col min="5879" max="5879" width="11.1796875" style="232" customWidth="1"/>
    <col min="5880" max="5880" width="1.81640625" style="232" customWidth="1"/>
    <col min="5881" max="5881" width="11.1796875" style="232" customWidth="1"/>
    <col min="5882" max="5882" width="1.81640625" style="232" customWidth="1"/>
    <col min="5883" max="5883" width="11.1796875" style="232" customWidth="1"/>
    <col min="5884" max="5884" width="1.81640625" style="232" customWidth="1"/>
    <col min="5885" max="5885" width="11.1796875" style="232" customWidth="1"/>
    <col min="5886" max="6133" width="9" style="232"/>
    <col min="6134" max="6134" width="51.54296875" style="232" customWidth="1"/>
    <col min="6135" max="6135" width="11.1796875" style="232" customWidth="1"/>
    <col min="6136" max="6136" width="1.81640625" style="232" customWidth="1"/>
    <col min="6137" max="6137" width="11.1796875" style="232" customWidth="1"/>
    <col min="6138" max="6138" width="1.81640625" style="232" customWidth="1"/>
    <col min="6139" max="6139" width="11.1796875" style="232" customWidth="1"/>
    <col min="6140" max="6140" width="1.81640625" style="232" customWidth="1"/>
    <col min="6141" max="6141" width="11.1796875" style="232" customWidth="1"/>
    <col min="6142" max="6389" width="9" style="232"/>
    <col min="6390" max="6390" width="51.54296875" style="232" customWidth="1"/>
    <col min="6391" max="6391" width="11.1796875" style="232" customWidth="1"/>
    <col min="6392" max="6392" width="1.81640625" style="232" customWidth="1"/>
    <col min="6393" max="6393" width="11.1796875" style="232" customWidth="1"/>
    <col min="6394" max="6394" width="1.81640625" style="232" customWidth="1"/>
    <col min="6395" max="6395" width="11.1796875" style="232" customWidth="1"/>
    <col min="6396" max="6396" width="1.81640625" style="232" customWidth="1"/>
    <col min="6397" max="6397" width="11.1796875" style="232" customWidth="1"/>
    <col min="6398" max="6645" width="9" style="232"/>
    <col min="6646" max="6646" width="51.54296875" style="232" customWidth="1"/>
    <col min="6647" max="6647" width="11.1796875" style="232" customWidth="1"/>
    <col min="6648" max="6648" width="1.81640625" style="232" customWidth="1"/>
    <col min="6649" max="6649" width="11.1796875" style="232" customWidth="1"/>
    <col min="6650" max="6650" width="1.81640625" style="232" customWidth="1"/>
    <col min="6651" max="6651" width="11.1796875" style="232" customWidth="1"/>
    <col min="6652" max="6652" width="1.81640625" style="232" customWidth="1"/>
    <col min="6653" max="6653" width="11.1796875" style="232" customWidth="1"/>
    <col min="6654" max="6901" width="9" style="232"/>
    <col min="6902" max="6902" width="51.54296875" style="232" customWidth="1"/>
    <col min="6903" max="6903" width="11.1796875" style="232" customWidth="1"/>
    <col min="6904" max="6904" width="1.81640625" style="232" customWidth="1"/>
    <col min="6905" max="6905" width="11.1796875" style="232" customWidth="1"/>
    <col min="6906" max="6906" width="1.81640625" style="232" customWidth="1"/>
    <col min="6907" max="6907" width="11.1796875" style="232" customWidth="1"/>
    <col min="6908" max="6908" width="1.81640625" style="232" customWidth="1"/>
    <col min="6909" max="6909" width="11.1796875" style="232" customWidth="1"/>
    <col min="6910" max="7157" width="9" style="232"/>
    <col min="7158" max="7158" width="51.54296875" style="232" customWidth="1"/>
    <col min="7159" max="7159" width="11.1796875" style="232" customWidth="1"/>
    <col min="7160" max="7160" width="1.81640625" style="232" customWidth="1"/>
    <col min="7161" max="7161" width="11.1796875" style="232" customWidth="1"/>
    <col min="7162" max="7162" width="1.81640625" style="232" customWidth="1"/>
    <col min="7163" max="7163" width="11.1796875" style="232" customWidth="1"/>
    <col min="7164" max="7164" width="1.81640625" style="232" customWidth="1"/>
    <col min="7165" max="7165" width="11.1796875" style="232" customWidth="1"/>
    <col min="7166" max="7413" width="9" style="232"/>
    <col min="7414" max="7414" width="51.54296875" style="232" customWidth="1"/>
    <col min="7415" max="7415" width="11.1796875" style="232" customWidth="1"/>
    <col min="7416" max="7416" width="1.81640625" style="232" customWidth="1"/>
    <col min="7417" max="7417" width="11.1796875" style="232" customWidth="1"/>
    <col min="7418" max="7418" width="1.81640625" style="232" customWidth="1"/>
    <col min="7419" max="7419" width="11.1796875" style="232" customWidth="1"/>
    <col min="7420" max="7420" width="1.81640625" style="232" customWidth="1"/>
    <col min="7421" max="7421" width="11.1796875" style="232" customWidth="1"/>
    <col min="7422" max="7669" width="9" style="232"/>
    <col min="7670" max="7670" width="51.54296875" style="232" customWidth="1"/>
    <col min="7671" max="7671" width="11.1796875" style="232" customWidth="1"/>
    <col min="7672" max="7672" width="1.81640625" style="232" customWidth="1"/>
    <col min="7673" max="7673" width="11.1796875" style="232" customWidth="1"/>
    <col min="7674" max="7674" width="1.81640625" style="232" customWidth="1"/>
    <col min="7675" max="7675" width="11.1796875" style="232" customWidth="1"/>
    <col min="7676" max="7676" width="1.81640625" style="232" customWidth="1"/>
    <col min="7677" max="7677" width="11.1796875" style="232" customWidth="1"/>
    <col min="7678" max="7925" width="9" style="232"/>
    <col min="7926" max="7926" width="51.54296875" style="232" customWidth="1"/>
    <col min="7927" max="7927" width="11.1796875" style="232" customWidth="1"/>
    <col min="7928" max="7928" width="1.81640625" style="232" customWidth="1"/>
    <col min="7929" max="7929" width="11.1796875" style="232" customWidth="1"/>
    <col min="7930" max="7930" width="1.81640625" style="232" customWidth="1"/>
    <col min="7931" max="7931" width="11.1796875" style="232" customWidth="1"/>
    <col min="7932" max="7932" width="1.81640625" style="232" customWidth="1"/>
    <col min="7933" max="7933" width="11.1796875" style="232" customWidth="1"/>
    <col min="7934" max="8181" width="9" style="232"/>
    <col min="8182" max="8182" width="51.54296875" style="232" customWidth="1"/>
    <col min="8183" max="8183" width="11.1796875" style="232" customWidth="1"/>
    <col min="8184" max="8184" width="1.81640625" style="232" customWidth="1"/>
    <col min="8185" max="8185" width="11.1796875" style="232" customWidth="1"/>
    <col min="8186" max="8186" width="1.81640625" style="232" customWidth="1"/>
    <col min="8187" max="8187" width="11.1796875" style="232" customWidth="1"/>
    <col min="8188" max="8188" width="1.81640625" style="232" customWidth="1"/>
    <col min="8189" max="8189" width="11.1796875" style="232" customWidth="1"/>
    <col min="8190" max="8437" width="9" style="232"/>
    <col min="8438" max="8438" width="51.54296875" style="232" customWidth="1"/>
    <col min="8439" max="8439" width="11.1796875" style="232" customWidth="1"/>
    <col min="8440" max="8440" width="1.81640625" style="232" customWidth="1"/>
    <col min="8441" max="8441" width="11.1796875" style="232" customWidth="1"/>
    <col min="8442" max="8442" width="1.81640625" style="232" customWidth="1"/>
    <col min="8443" max="8443" width="11.1796875" style="232" customWidth="1"/>
    <col min="8444" max="8444" width="1.81640625" style="232" customWidth="1"/>
    <col min="8445" max="8445" width="11.1796875" style="232" customWidth="1"/>
    <col min="8446" max="8693" width="9" style="232"/>
    <col min="8694" max="8694" width="51.54296875" style="232" customWidth="1"/>
    <col min="8695" max="8695" width="11.1796875" style="232" customWidth="1"/>
    <col min="8696" max="8696" width="1.81640625" style="232" customWidth="1"/>
    <col min="8697" max="8697" width="11.1796875" style="232" customWidth="1"/>
    <col min="8698" max="8698" width="1.81640625" style="232" customWidth="1"/>
    <col min="8699" max="8699" width="11.1796875" style="232" customWidth="1"/>
    <col min="8700" max="8700" width="1.81640625" style="232" customWidth="1"/>
    <col min="8701" max="8701" width="11.1796875" style="232" customWidth="1"/>
    <col min="8702" max="8949" width="9" style="232"/>
    <col min="8950" max="8950" width="51.54296875" style="232" customWidth="1"/>
    <col min="8951" max="8951" width="11.1796875" style="232" customWidth="1"/>
    <col min="8952" max="8952" width="1.81640625" style="232" customWidth="1"/>
    <col min="8953" max="8953" width="11.1796875" style="232" customWidth="1"/>
    <col min="8954" max="8954" width="1.81640625" style="232" customWidth="1"/>
    <col min="8955" max="8955" width="11.1796875" style="232" customWidth="1"/>
    <col min="8956" max="8956" width="1.81640625" style="232" customWidth="1"/>
    <col min="8957" max="8957" width="11.1796875" style="232" customWidth="1"/>
    <col min="8958" max="9205" width="9" style="232"/>
    <col min="9206" max="9206" width="51.54296875" style="232" customWidth="1"/>
    <col min="9207" max="9207" width="11.1796875" style="232" customWidth="1"/>
    <col min="9208" max="9208" width="1.81640625" style="232" customWidth="1"/>
    <col min="9209" max="9209" width="11.1796875" style="232" customWidth="1"/>
    <col min="9210" max="9210" width="1.81640625" style="232" customWidth="1"/>
    <col min="9211" max="9211" width="11.1796875" style="232" customWidth="1"/>
    <col min="9212" max="9212" width="1.81640625" style="232" customWidth="1"/>
    <col min="9213" max="9213" width="11.1796875" style="232" customWidth="1"/>
    <col min="9214" max="9461" width="9" style="232"/>
    <col min="9462" max="9462" width="51.54296875" style="232" customWidth="1"/>
    <col min="9463" max="9463" width="11.1796875" style="232" customWidth="1"/>
    <col min="9464" max="9464" width="1.81640625" style="232" customWidth="1"/>
    <col min="9465" max="9465" width="11.1796875" style="232" customWidth="1"/>
    <col min="9466" max="9466" width="1.81640625" style="232" customWidth="1"/>
    <col min="9467" max="9467" width="11.1796875" style="232" customWidth="1"/>
    <col min="9468" max="9468" width="1.81640625" style="232" customWidth="1"/>
    <col min="9469" max="9469" width="11.1796875" style="232" customWidth="1"/>
    <col min="9470" max="9717" width="9" style="232"/>
    <col min="9718" max="9718" width="51.54296875" style="232" customWidth="1"/>
    <col min="9719" max="9719" width="11.1796875" style="232" customWidth="1"/>
    <col min="9720" max="9720" width="1.81640625" style="232" customWidth="1"/>
    <col min="9721" max="9721" width="11.1796875" style="232" customWidth="1"/>
    <col min="9722" max="9722" width="1.81640625" style="232" customWidth="1"/>
    <col min="9723" max="9723" width="11.1796875" style="232" customWidth="1"/>
    <col min="9724" max="9724" width="1.81640625" style="232" customWidth="1"/>
    <col min="9725" max="9725" width="11.1796875" style="232" customWidth="1"/>
    <col min="9726" max="9973" width="9" style="232"/>
    <col min="9974" max="9974" width="51.54296875" style="232" customWidth="1"/>
    <col min="9975" max="9975" width="11.1796875" style="232" customWidth="1"/>
    <col min="9976" max="9976" width="1.81640625" style="232" customWidth="1"/>
    <col min="9977" max="9977" width="11.1796875" style="232" customWidth="1"/>
    <col min="9978" max="9978" width="1.81640625" style="232" customWidth="1"/>
    <col min="9979" max="9979" width="11.1796875" style="232" customWidth="1"/>
    <col min="9980" max="9980" width="1.81640625" style="232" customWidth="1"/>
    <col min="9981" max="9981" width="11.1796875" style="232" customWidth="1"/>
    <col min="9982" max="10229" width="9" style="232"/>
    <col min="10230" max="10230" width="51.54296875" style="232" customWidth="1"/>
    <col min="10231" max="10231" width="11.1796875" style="232" customWidth="1"/>
    <col min="10232" max="10232" width="1.81640625" style="232" customWidth="1"/>
    <col min="10233" max="10233" width="11.1796875" style="232" customWidth="1"/>
    <col min="10234" max="10234" width="1.81640625" style="232" customWidth="1"/>
    <col min="10235" max="10235" width="11.1796875" style="232" customWidth="1"/>
    <col min="10236" max="10236" width="1.81640625" style="232" customWidth="1"/>
    <col min="10237" max="10237" width="11.1796875" style="232" customWidth="1"/>
    <col min="10238" max="10485" width="9" style="232"/>
    <col min="10486" max="10486" width="51.54296875" style="232" customWidth="1"/>
    <col min="10487" max="10487" width="11.1796875" style="232" customWidth="1"/>
    <col min="10488" max="10488" width="1.81640625" style="232" customWidth="1"/>
    <col min="10489" max="10489" width="11.1796875" style="232" customWidth="1"/>
    <col min="10490" max="10490" width="1.81640625" style="232" customWidth="1"/>
    <col min="10491" max="10491" width="11.1796875" style="232" customWidth="1"/>
    <col min="10492" max="10492" width="1.81640625" style="232" customWidth="1"/>
    <col min="10493" max="10493" width="11.1796875" style="232" customWidth="1"/>
    <col min="10494" max="10741" width="9" style="232"/>
    <col min="10742" max="10742" width="51.54296875" style="232" customWidth="1"/>
    <col min="10743" max="10743" width="11.1796875" style="232" customWidth="1"/>
    <col min="10744" max="10744" width="1.81640625" style="232" customWidth="1"/>
    <col min="10745" max="10745" width="11.1796875" style="232" customWidth="1"/>
    <col min="10746" max="10746" width="1.81640625" style="232" customWidth="1"/>
    <col min="10747" max="10747" width="11.1796875" style="232" customWidth="1"/>
    <col min="10748" max="10748" width="1.81640625" style="232" customWidth="1"/>
    <col min="10749" max="10749" width="11.1796875" style="232" customWidth="1"/>
    <col min="10750" max="10997" width="9" style="232"/>
    <col min="10998" max="10998" width="51.54296875" style="232" customWidth="1"/>
    <col min="10999" max="10999" width="11.1796875" style="232" customWidth="1"/>
    <col min="11000" max="11000" width="1.81640625" style="232" customWidth="1"/>
    <col min="11001" max="11001" width="11.1796875" style="232" customWidth="1"/>
    <col min="11002" max="11002" width="1.81640625" style="232" customWidth="1"/>
    <col min="11003" max="11003" width="11.1796875" style="232" customWidth="1"/>
    <col min="11004" max="11004" width="1.81640625" style="232" customWidth="1"/>
    <col min="11005" max="11005" width="11.1796875" style="232" customWidth="1"/>
    <col min="11006" max="11253" width="9" style="232"/>
    <col min="11254" max="11254" width="51.54296875" style="232" customWidth="1"/>
    <col min="11255" max="11255" width="11.1796875" style="232" customWidth="1"/>
    <col min="11256" max="11256" width="1.81640625" style="232" customWidth="1"/>
    <col min="11257" max="11257" width="11.1796875" style="232" customWidth="1"/>
    <col min="11258" max="11258" width="1.81640625" style="232" customWidth="1"/>
    <col min="11259" max="11259" width="11.1796875" style="232" customWidth="1"/>
    <col min="11260" max="11260" width="1.81640625" style="232" customWidth="1"/>
    <col min="11261" max="11261" width="11.1796875" style="232" customWidth="1"/>
    <col min="11262" max="11509" width="9" style="232"/>
    <col min="11510" max="11510" width="51.54296875" style="232" customWidth="1"/>
    <col min="11511" max="11511" width="11.1796875" style="232" customWidth="1"/>
    <col min="11512" max="11512" width="1.81640625" style="232" customWidth="1"/>
    <col min="11513" max="11513" width="11.1796875" style="232" customWidth="1"/>
    <col min="11514" max="11514" width="1.81640625" style="232" customWidth="1"/>
    <col min="11515" max="11515" width="11.1796875" style="232" customWidth="1"/>
    <col min="11516" max="11516" width="1.81640625" style="232" customWidth="1"/>
    <col min="11517" max="11517" width="11.1796875" style="232" customWidth="1"/>
    <col min="11518" max="11765" width="9" style="232"/>
    <col min="11766" max="11766" width="51.54296875" style="232" customWidth="1"/>
    <col min="11767" max="11767" width="11.1796875" style="232" customWidth="1"/>
    <col min="11768" max="11768" width="1.81640625" style="232" customWidth="1"/>
    <col min="11769" max="11769" width="11.1796875" style="232" customWidth="1"/>
    <col min="11770" max="11770" width="1.81640625" style="232" customWidth="1"/>
    <col min="11771" max="11771" width="11.1796875" style="232" customWidth="1"/>
    <col min="11772" max="11772" width="1.81640625" style="232" customWidth="1"/>
    <col min="11773" max="11773" width="11.1796875" style="232" customWidth="1"/>
    <col min="11774" max="12021" width="9" style="232"/>
    <col min="12022" max="12022" width="51.54296875" style="232" customWidth="1"/>
    <col min="12023" max="12023" width="11.1796875" style="232" customWidth="1"/>
    <col min="12024" max="12024" width="1.81640625" style="232" customWidth="1"/>
    <col min="12025" max="12025" width="11.1796875" style="232" customWidth="1"/>
    <col min="12026" max="12026" width="1.81640625" style="232" customWidth="1"/>
    <col min="12027" max="12027" width="11.1796875" style="232" customWidth="1"/>
    <col min="12028" max="12028" width="1.81640625" style="232" customWidth="1"/>
    <col min="12029" max="12029" width="11.1796875" style="232" customWidth="1"/>
    <col min="12030" max="12277" width="9" style="232"/>
    <col min="12278" max="12278" width="51.54296875" style="232" customWidth="1"/>
    <col min="12279" max="12279" width="11.1796875" style="232" customWidth="1"/>
    <col min="12280" max="12280" width="1.81640625" style="232" customWidth="1"/>
    <col min="12281" max="12281" width="11.1796875" style="232" customWidth="1"/>
    <col min="12282" max="12282" width="1.81640625" style="232" customWidth="1"/>
    <col min="12283" max="12283" width="11.1796875" style="232" customWidth="1"/>
    <col min="12284" max="12284" width="1.81640625" style="232" customWidth="1"/>
    <col min="12285" max="12285" width="11.1796875" style="232" customWidth="1"/>
    <col min="12286" max="12533" width="9" style="232"/>
    <col min="12534" max="12534" width="51.54296875" style="232" customWidth="1"/>
    <col min="12535" max="12535" width="11.1796875" style="232" customWidth="1"/>
    <col min="12536" max="12536" width="1.81640625" style="232" customWidth="1"/>
    <col min="12537" max="12537" width="11.1796875" style="232" customWidth="1"/>
    <col min="12538" max="12538" width="1.81640625" style="232" customWidth="1"/>
    <col min="12539" max="12539" width="11.1796875" style="232" customWidth="1"/>
    <col min="12540" max="12540" width="1.81640625" style="232" customWidth="1"/>
    <col min="12541" max="12541" width="11.1796875" style="232" customWidth="1"/>
    <col min="12542" max="12789" width="9" style="232"/>
    <col min="12790" max="12790" width="51.54296875" style="232" customWidth="1"/>
    <col min="12791" max="12791" width="11.1796875" style="232" customWidth="1"/>
    <col min="12792" max="12792" width="1.81640625" style="232" customWidth="1"/>
    <col min="12793" max="12793" width="11.1796875" style="232" customWidth="1"/>
    <col min="12794" max="12794" width="1.81640625" style="232" customWidth="1"/>
    <col min="12795" max="12795" width="11.1796875" style="232" customWidth="1"/>
    <col min="12796" max="12796" width="1.81640625" style="232" customWidth="1"/>
    <col min="12797" max="12797" width="11.1796875" style="232" customWidth="1"/>
    <col min="12798" max="13045" width="9" style="232"/>
    <col min="13046" max="13046" width="51.54296875" style="232" customWidth="1"/>
    <col min="13047" max="13047" width="11.1796875" style="232" customWidth="1"/>
    <col min="13048" max="13048" width="1.81640625" style="232" customWidth="1"/>
    <col min="13049" max="13049" width="11.1796875" style="232" customWidth="1"/>
    <col min="13050" max="13050" width="1.81640625" style="232" customWidth="1"/>
    <col min="13051" max="13051" width="11.1796875" style="232" customWidth="1"/>
    <col min="13052" max="13052" width="1.81640625" style="232" customWidth="1"/>
    <col min="13053" max="13053" width="11.1796875" style="232" customWidth="1"/>
    <col min="13054" max="13301" width="9" style="232"/>
    <col min="13302" max="13302" width="51.54296875" style="232" customWidth="1"/>
    <col min="13303" max="13303" width="11.1796875" style="232" customWidth="1"/>
    <col min="13304" max="13304" width="1.81640625" style="232" customWidth="1"/>
    <col min="13305" max="13305" width="11.1796875" style="232" customWidth="1"/>
    <col min="13306" max="13306" width="1.81640625" style="232" customWidth="1"/>
    <col min="13307" max="13307" width="11.1796875" style="232" customWidth="1"/>
    <col min="13308" max="13308" width="1.81640625" style="232" customWidth="1"/>
    <col min="13309" max="13309" width="11.1796875" style="232" customWidth="1"/>
    <col min="13310" max="13557" width="9" style="232"/>
    <col min="13558" max="13558" width="51.54296875" style="232" customWidth="1"/>
    <col min="13559" max="13559" width="11.1796875" style="232" customWidth="1"/>
    <col min="13560" max="13560" width="1.81640625" style="232" customWidth="1"/>
    <col min="13561" max="13561" width="11.1796875" style="232" customWidth="1"/>
    <col min="13562" max="13562" width="1.81640625" style="232" customWidth="1"/>
    <col min="13563" max="13563" width="11.1796875" style="232" customWidth="1"/>
    <col min="13564" max="13564" width="1.81640625" style="232" customWidth="1"/>
    <col min="13565" max="13565" width="11.1796875" style="232" customWidth="1"/>
    <col min="13566" max="13813" width="9" style="232"/>
    <col min="13814" max="13814" width="51.54296875" style="232" customWidth="1"/>
    <col min="13815" max="13815" width="11.1796875" style="232" customWidth="1"/>
    <col min="13816" max="13816" width="1.81640625" style="232" customWidth="1"/>
    <col min="13817" max="13817" width="11.1796875" style="232" customWidth="1"/>
    <col min="13818" max="13818" width="1.81640625" style="232" customWidth="1"/>
    <col min="13819" max="13819" width="11.1796875" style="232" customWidth="1"/>
    <col min="13820" max="13820" width="1.81640625" style="232" customWidth="1"/>
    <col min="13821" max="13821" width="11.1796875" style="232" customWidth="1"/>
    <col min="13822" max="14069" width="9" style="232"/>
    <col min="14070" max="14070" width="51.54296875" style="232" customWidth="1"/>
    <col min="14071" max="14071" width="11.1796875" style="232" customWidth="1"/>
    <col min="14072" max="14072" width="1.81640625" style="232" customWidth="1"/>
    <col min="14073" max="14073" width="11.1796875" style="232" customWidth="1"/>
    <col min="14074" max="14074" width="1.81640625" style="232" customWidth="1"/>
    <col min="14075" max="14075" width="11.1796875" style="232" customWidth="1"/>
    <col min="14076" max="14076" width="1.81640625" style="232" customWidth="1"/>
    <col min="14077" max="14077" width="11.1796875" style="232" customWidth="1"/>
    <col min="14078" max="14325" width="9" style="232"/>
    <col min="14326" max="14326" width="51.54296875" style="232" customWidth="1"/>
    <col min="14327" max="14327" width="11.1796875" style="232" customWidth="1"/>
    <col min="14328" max="14328" width="1.81640625" style="232" customWidth="1"/>
    <col min="14329" max="14329" width="11.1796875" style="232" customWidth="1"/>
    <col min="14330" max="14330" width="1.81640625" style="232" customWidth="1"/>
    <col min="14331" max="14331" width="11.1796875" style="232" customWidth="1"/>
    <col min="14332" max="14332" width="1.81640625" style="232" customWidth="1"/>
    <col min="14333" max="14333" width="11.1796875" style="232" customWidth="1"/>
    <col min="14334" max="14581" width="9" style="232"/>
    <col min="14582" max="14582" width="51.54296875" style="232" customWidth="1"/>
    <col min="14583" max="14583" width="11.1796875" style="232" customWidth="1"/>
    <col min="14584" max="14584" width="1.81640625" style="232" customWidth="1"/>
    <col min="14585" max="14585" width="11.1796875" style="232" customWidth="1"/>
    <col min="14586" max="14586" width="1.81640625" style="232" customWidth="1"/>
    <col min="14587" max="14587" width="11.1796875" style="232" customWidth="1"/>
    <col min="14588" max="14588" width="1.81640625" style="232" customWidth="1"/>
    <col min="14589" max="14589" width="11.1796875" style="232" customWidth="1"/>
    <col min="14590" max="14837" width="9" style="232"/>
    <col min="14838" max="14838" width="51.54296875" style="232" customWidth="1"/>
    <col min="14839" max="14839" width="11.1796875" style="232" customWidth="1"/>
    <col min="14840" max="14840" width="1.81640625" style="232" customWidth="1"/>
    <col min="14841" max="14841" width="11.1796875" style="232" customWidth="1"/>
    <col min="14842" max="14842" width="1.81640625" style="232" customWidth="1"/>
    <col min="14843" max="14843" width="11.1796875" style="232" customWidth="1"/>
    <col min="14844" max="14844" width="1.81640625" style="232" customWidth="1"/>
    <col min="14845" max="14845" width="11.1796875" style="232" customWidth="1"/>
    <col min="14846" max="15093" width="9" style="232"/>
    <col min="15094" max="15094" width="51.54296875" style="232" customWidth="1"/>
    <col min="15095" max="15095" width="11.1796875" style="232" customWidth="1"/>
    <col min="15096" max="15096" width="1.81640625" style="232" customWidth="1"/>
    <col min="15097" max="15097" width="11.1796875" style="232" customWidth="1"/>
    <col min="15098" max="15098" width="1.81640625" style="232" customWidth="1"/>
    <col min="15099" max="15099" width="11.1796875" style="232" customWidth="1"/>
    <col min="15100" max="15100" width="1.81640625" style="232" customWidth="1"/>
    <col min="15101" max="15101" width="11.1796875" style="232" customWidth="1"/>
    <col min="15102" max="15349" width="9" style="232"/>
    <col min="15350" max="15350" width="51.54296875" style="232" customWidth="1"/>
    <col min="15351" max="15351" width="11.1796875" style="232" customWidth="1"/>
    <col min="15352" max="15352" width="1.81640625" style="232" customWidth="1"/>
    <col min="15353" max="15353" width="11.1796875" style="232" customWidth="1"/>
    <col min="15354" max="15354" width="1.81640625" style="232" customWidth="1"/>
    <col min="15355" max="15355" width="11.1796875" style="232" customWidth="1"/>
    <col min="15356" max="15356" width="1.81640625" style="232" customWidth="1"/>
    <col min="15357" max="15357" width="11.1796875" style="232" customWidth="1"/>
    <col min="15358" max="15605" width="9" style="232"/>
    <col min="15606" max="15606" width="51.54296875" style="232" customWidth="1"/>
    <col min="15607" max="15607" width="11.1796875" style="232" customWidth="1"/>
    <col min="15608" max="15608" width="1.81640625" style="232" customWidth="1"/>
    <col min="15609" max="15609" width="11.1796875" style="232" customWidth="1"/>
    <col min="15610" max="15610" width="1.81640625" style="232" customWidth="1"/>
    <col min="15611" max="15611" width="11.1796875" style="232" customWidth="1"/>
    <col min="15612" max="15612" width="1.81640625" style="232" customWidth="1"/>
    <col min="15613" max="15613" width="11.1796875" style="232" customWidth="1"/>
    <col min="15614" max="15861" width="9" style="232"/>
    <col min="15862" max="15862" width="51.54296875" style="232" customWidth="1"/>
    <col min="15863" max="15863" width="11.1796875" style="232" customWidth="1"/>
    <col min="15864" max="15864" width="1.81640625" style="232" customWidth="1"/>
    <col min="15865" max="15865" width="11.1796875" style="232" customWidth="1"/>
    <col min="15866" max="15866" width="1.81640625" style="232" customWidth="1"/>
    <col min="15867" max="15867" width="11.1796875" style="232" customWidth="1"/>
    <col min="15868" max="15868" width="1.81640625" style="232" customWidth="1"/>
    <col min="15869" max="15869" width="11.1796875" style="232" customWidth="1"/>
    <col min="15870" max="16117" width="9" style="232"/>
    <col min="16118" max="16118" width="51.54296875" style="232" customWidth="1"/>
    <col min="16119" max="16119" width="11.1796875" style="232" customWidth="1"/>
    <col min="16120" max="16120" width="1.81640625" style="232" customWidth="1"/>
    <col min="16121" max="16121" width="11.1796875" style="232" customWidth="1"/>
    <col min="16122" max="16122" width="1.81640625" style="232" customWidth="1"/>
    <col min="16123" max="16123" width="11.1796875" style="232" customWidth="1"/>
    <col min="16124" max="16124" width="1.81640625" style="232" customWidth="1"/>
    <col min="16125" max="16125" width="11.1796875" style="232" customWidth="1"/>
    <col min="16126" max="16384" width="9" style="232"/>
  </cols>
  <sheetData>
    <row r="1" spans="1:12" s="232" customFormat="1" ht="20.25" customHeight="1" x14ac:dyDescent="0.35">
      <c r="A1" s="53" t="s">
        <v>0</v>
      </c>
      <c r="B1" s="161"/>
      <c r="C1" s="162"/>
      <c r="D1" s="229"/>
      <c r="E1" s="162"/>
      <c r="F1" s="229"/>
      <c r="G1" s="230"/>
      <c r="H1" s="229"/>
      <c r="I1" s="230"/>
      <c r="J1" s="231"/>
      <c r="K1" s="231"/>
      <c r="L1" s="231"/>
    </row>
    <row r="2" spans="1:12" s="232" customFormat="1" ht="20.25" customHeight="1" x14ac:dyDescent="0.3">
      <c r="A2" s="58" t="s">
        <v>110</v>
      </c>
      <c r="B2" s="163"/>
      <c r="C2" s="233"/>
      <c r="D2" s="233"/>
      <c r="E2" s="233"/>
      <c r="J2" s="231"/>
      <c r="K2" s="231"/>
      <c r="L2" s="231"/>
    </row>
    <row r="3" spans="1:12" s="232" customFormat="1" ht="20.25" customHeight="1" x14ac:dyDescent="0.3">
      <c r="A3" s="234"/>
      <c r="B3" s="134"/>
      <c r="C3" s="233"/>
      <c r="D3" s="233"/>
      <c r="E3" s="233"/>
      <c r="J3" s="231"/>
      <c r="K3" s="231"/>
      <c r="L3" s="231"/>
    </row>
    <row r="4" spans="1:12" s="232" customFormat="1" ht="20.25" customHeight="1" x14ac:dyDescent="0.3">
      <c r="A4" s="234"/>
      <c r="B4" s="134"/>
      <c r="C4" s="235" t="s">
        <v>2</v>
      </c>
      <c r="D4" s="235"/>
      <c r="E4" s="235"/>
      <c r="F4" s="229"/>
      <c r="G4" s="222" t="s">
        <v>3</v>
      </c>
      <c r="H4" s="222"/>
      <c r="I4" s="222"/>
      <c r="J4" s="231"/>
      <c r="K4" s="231"/>
      <c r="L4" s="231"/>
    </row>
    <row r="5" spans="1:12" s="232" customFormat="1" ht="20.25" customHeight="1" x14ac:dyDescent="0.3">
      <c r="A5" s="234"/>
      <c r="B5" s="134"/>
      <c r="C5" s="235" t="s">
        <v>4</v>
      </c>
      <c r="D5" s="235"/>
      <c r="E5" s="235"/>
      <c r="F5" s="229"/>
      <c r="G5" s="222" t="s">
        <v>4</v>
      </c>
      <c r="H5" s="222"/>
      <c r="I5" s="222"/>
      <c r="J5" s="231"/>
      <c r="K5" s="231"/>
      <c r="L5" s="231"/>
    </row>
    <row r="6" spans="1:12" s="232" customFormat="1" ht="20.25" customHeight="1" x14ac:dyDescent="0.3">
      <c r="A6" s="234"/>
      <c r="B6" s="134"/>
      <c r="C6" s="236" t="s">
        <v>62</v>
      </c>
      <c r="D6" s="237"/>
      <c r="E6" s="237"/>
      <c r="F6" s="229"/>
      <c r="G6" s="236" t="s">
        <v>62</v>
      </c>
      <c r="H6" s="237"/>
      <c r="I6" s="237"/>
      <c r="J6" s="231"/>
      <c r="K6" s="231"/>
      <c r="L6" s="231"/>
    </row>
    <row r="7" spans="1:12" s="232" customFormat="1" ht="20.25" customHeight="1" x14ac:dyDescent="0.3">
      <c r="A7" s="234"/>
      <c r="B7" s="134"/>
      <c r="C7" s="238" t="s">
        <v>183</v>
      </c>
      <c r="D7" s="236"/>
      <c r="E7" s="236"/>
      <c r="F7" s="229"/>
      <c r="G7" s="238" t="s">
        <v>183</v>
      </c>
      <c r="H7" s="236"/>
      <c r="I7" s="236"/>
      <c r="J7" s="231"/>
      <c r="K7" s="231"/>
      <c r="L7" s="231"/>
    </row>
    <row r="8" spans="1:12" s="232" customFormat="1" ht="20.25" customHeight="1" x14ac:dyDescent="0.3">
      <c r="A8" s="234"/>
      <c r="B8" s="134"/>
      <c r="C8" s="17">
        <v>2026</v>
      </c>
      <c r="D8" s="16"/>
      <c r="E8" s="17">
        <v>2025</v>
      </c>
      <c r="F8" s="18"/>
      <c r="G8" s="17">
        <v>2026</v>
      </c>
      <c r="H8" s="16"/>
      <c r="I8" s="17">
        <v>2025</v>
      </c>
      <c r="J8" s="231"/>
      <c r="K8" s="231"/>
      <c r="L8" s="231"/>
    </row>
    <row r="9" spans="1:12" s="232" customFormat="1" ht="20.25" customHeight="1" x14ac:dyDescent="0.3">
      <c r="A9" s="234"/>
      <c r="B9" s="134"/>
      <c r="C9" s="221" t="s">
        <v>9</v>
      </c>
      <c r="D9" s="221"/>
      <c r="E9" s="221"/>
      <c r="F9" s="221"/>
      <c r="G9" s="221"/>
      <c r="H9" s="221"/>
      <c r="I9" s="221"/>
      <c r="J9" s="231"/>
      <c r="K9" s="231"/>
      <c r="L9" s="231"/>
    </row>
    <row r="10" spans="1:12" s="232" customFormat="1" ht="20.25" customHeight="1" x14ac:dyDescent="0.3">
      <c r="A10" s="239" t="s">
        <v>111</v>
      </c>
      <c r="B10" s="69"/>
      <c r="C10" s="233"/>
      <c r="D10" s="233"/>
      <c r="E10" s="233"/>
      <c r="J10" s="231"/>
      <c r="K10" s="231"/>
      <c r="L10" s="231"/>
    </row>
    <row r="11" spans="1:12" s="232" customFormat="1" ht="20.25" customHeight="1" x14ac:dyDescent="0.3">
      <c r="A11" s="232" t="s">
        <v>196</v>
      </c>
      <c r="B11" s="164"/>
      <c r="C11" s="240">
        <f>'PL5-6'!D50</f>
        <v>210622</v>
      </c>
      <c r="D11" s="241"/>
      <c r="E11" s="240">
        <f>'PL5-6'!F50</f>
        <v>188409</v>
      </c>
      <c r="F11" s="242"/>
      <c r="G11" s="240">
        <f>'PL5-6'!H50</f>
        <v>4072</v>
      </c>
      <c r="H11" s="242"/>
      <c r="I11" s="240">
        <f>'PL5-6'!J50</f>
        <v>-21556</v>
      </c>
      <c r="J11" s="231"/>
      <c r="K11" s="231"/>
      <c r="L11" s="231"/>
    </row>
    <row r="12" spans="1:12" s="232" customFormat="1" ht="20.25" customHeight="1" x14ac:dyDescent="0.3">
      <c r="A12" s="243" t="s">
        <v>112</v>
      </c>
      <c r="B12" s="63"/>
      <c r="C12" s="241"/>
      <c r="D12" s="241"/>
      <c r="E12" s="241"/>
      <c r="F12" s="242"/>
      <c r="G12" s="242"/>
      <c r="H12" s="242"/>
      <c r="I12" s="242"/>
      <c r="J12" s="231"/>
      <c r="K12" s="231"/>
      <c r="L12" s="231"/>
    </row>
    <row r="13" spans="1:12" s="232" customFormat="1" ht="20.25" customHeight="1" x14ac:dyDescent="0.3">
      <c r="A13" s="165" t="s">
        <v>113</v>
      </c>
      <c r="B13" s="134"/>
      <c r="C13" s="240">
        <f>-'PL5-6'!D30</f>
        <v>13221</v>
      </c>
      <c r="D13" s="241"/>
      <c r="E13" s="240">
        <f>-'PL5-6'!F30</f>
        <v>31839</v>
      </c>
      <c r="F13" s="242"/>
      <c r="G13" s="240">
        <f>-'PL5-6'!H30</f>
        <v>23</v>
      </c>
      <c r="H13" s="242"/>
      <c r="I13" s="240">
        <f>-'PL5-6'!J30</f>
        <v>-18</v>
      </c>
      <c r="J13" s="231"/>
      <c r="K13" s="231"/>
      <c r="L13" s="231"/>
    </row>
    <row r="14" spans="1:12" s="232" customFormat="1" ht="20.25" customHeight="1" x14ac:dyDescent="0.3">
      <c r="A14" s="166" t="s">
        <v>74</v>
      </c>
      <c r="B14" s="164"/>
      <c r="C14" s="240">
        <f>-'PL5-6'!D26</f>
        <v>859</v>
      </c>
      <c r="D14" s="241"/>
      <c r="E14" s="240">
        <f>-'PL5-6'!F26</f>
        <v>1165</v>
      </c>
      <c r="F14" s="242"/>
      <c r="G14" s="240">
        <f>-'PL5-6'!H26</f>
        <v>491</v>
      </c>
      <c r="H14" s="242"/>
      <c r="I14" s="240">
        <f>-'PL5-6'!J26</f>
        <v>215</v>
      </c>
      <c r="J14" s="231"/>
      <c r="K14" s="231"/>
      <c r="L14" s="231"/>
    </row>
    <row r="15" spans="1:12" s="232" customFormat="1" ht="20.25" customHeight="1" x14ac:dyDescent="0.3">
      <c r="A15" s="232" t="s">
        <v>114</v>
      </c>
      <c r="B15" s="164"/>
      <c r="C15" s="241">
        <v>125891</v>
      </c>
      <c r="D15" s="241"/>
      <c r="E15" s="241">
        <v>125593</v>
      </c>
      <c r="F15" s="242"/>
      <c r="G15" s="242">
        <v>7240</v>
      </c>
      <c r="H15" s="242"/>
      <c r="I15" s="242">
        <v>5594</v>
      </c>
      <c r="J15" s="231"/>
      <c r="K15" s="231"/>
      <c r="L15" s="231"/>
    </row>
    <row r="16" spans="1:12" s="232" customFormat="1" ht="20.25" hidden="1" customHeight="1" x14ac:dyDescent="0.3">
      <c r="A16" s="232" t="s">
        <v>146</v>
      </c>
      <c r="B16" s="164"/>
      <c r="C16" s="241"/>
      <c r="D16" s="241"/>
      <c r="E16" s="241">
        <v>0</v>
      </c>
      <c r="F16" s="242"/>
      <c r="G16" s="242" t="s">
        <v>191</v>
      </c>
      <c r="H16" s="242"/>
      <c r="I16" s="242">
        <v>0</v>
      </c>
      <c r="J16" s="231"/>
      <c r="K16" s="231"/>
      <c r="L16" s="231"/>
    </row>
    <row r="17" spans="1:12" s="232" customFormat="1" ht="20.25" customHeight="1" x14ac:dyDescent="0.3">
      <c r="A17" s="232" t="s">
        <v>115</v>
      </c>
      <c r="B17" s="164"/>
      <c r="C17" s="241">
        <v>2157</v>
      </c>
      <c r="D17" s="241"/>
      <c r="E17" s="241">
        <v>3308</v>
      </c>
      <c r="F17" s="242"/>
      <c r="G17" s="27">
        <v>0</v>
      </c>
      <c r="H17" s="242"/>
      <c r="I17" s="27">
        <v>47</v>
      </c>
      <c r="J17" s="231"/>
      <c r="K17" s="231"/>
      <c r="L17" s="231"/>
    </row>
    <row r="18" spans="1:12" s="232" customFormat="1" ht="20.25" customHeight="1" x14ac:dyDescent="0.3">
      <c r="A18" s="232" t="s">
        <v>116</v>
      </c>
      <c r="B18" s="164"/>
      <c r="C18" s="241">
        <v>-4634</v>
      </c>
      <c r="D18" s="241"/>
      <c r="E18" s="241">
        <v>-6116</v>
      </c>
      <c r="F18" s="242"/>
      <c r="G18" s="27">
        <v>-1793</v>
      </c>
      <c r="H18" s="242"/>
      <c r="I18" s="27">
        <v>-2453</v>
      </c>
      <c r="J18" s="231"/>
      <c r="K18" s="231"/>
      <c r="L18" s="231"/>
    </row>
    <row r="19" spans="1:12" s="232" customFormat="1" ht="20.25" customHeight="1" x14ac:dyDescent="0.3">
      <c r="A19" s="166" t="s">
        <v>167</v>
      </c>
      <c r="B19" s="164"/>
      <c r="C19" s="241">
        <v>653</v>
      </c>
      <c r="D19" s="241"/>
      <c r="E19" s="241">
        <v>7264</v>
      </c>
      <c r="F19" s="242"/>
      <c r="G19" s="23">
        <v>0</v>
      </c>
      <c r="H19" s="242"/>
      <c r="I19" s="23">
        <v>0</v>
      </c>
      <c r="J19" s="231"/>
      <c r="K19" s="231"/>
      <c r="L19" s="231"/>
    </row>
    <row r="20" spans="1:12" s="232" customFormat="1" ht="20.25" customHeight="1" x14ac:dyDescent="0.3">
      <c r="A20" s="232" t="s">
        <v>176</v>
      </c>
      <c r="B20" s="164"/>
      <c r="C20" s="241">
        <v>-5351</v>
      </c>
      <c r="D20" s="241"/>
      <c r="E20" s="241">
        <v>98</v>
      </c>
      <c r="F20" s="242"/>
      <c r="G20" s="242">
        <v>0</v>
      </c>
      <c r="H20" s="242"/>
      <c r="I20" s="242">
        <v>0</v>
      </c>
      <c r="J20" s="231"/>
      <c r="K20" s="231"/>
      <c r="L20" s="231"/>
    </row>
    <row r="21" spans="1:12" s="232" customFormat="1" ht="20.25" customHeight="1" x14ac:dyDescent="0.3">
      <c r="A21" s="232" t="s">
        <v>208</v>
      </c>
      <c r="B21" s="164"/>
      <c r="C21" s="241">
        <v>-157</v>
      </c>
      <c r="D21" s="241"/>
      <c r="E21" s="241">
        <v>-243</v>
      </c>
      <c r="F21" s="242"/>
      <c r="G21" s="23">
        <v>0</v>
      </c>
      <c r="H21" s="27"/>
      <c r="I21" s="23">
        <v>0</v>
      </c>
      <c r="J21" s="231"/>
      <c r="K21" s="231"/>
      <c r="L21" s="231"/>
    </row>
    <row r="22" spans="1:12" s="232" customFormat="1" ht="20.25" hidden="1" customHeight="1" x14ac:dyDescent="0.3">
      <c r="A22" s="232" t="s">
        <v>168</v>
      </c>
      <c r="B22" s="164"/>
      <c r="C22" s="241"/>
      <c r="D22" s="241"/>
      <c r="E22" s="241">
        <v>0</v>
      </c>
      <c r="F22" s="244"/>
      <c r="G22" s="23"/>
      <c r="H22" s="167"/>
      <c r="I22" s="23">
        <v>0</v>
      </c>
      <c r="J22" s="245"/>
      <c r="K22" s="231"/>
      <c r="L22" s="231"/>
    </row>
    <row r="23" spans="1:12" s="232" customFormat="1" ht="20.25" customHeight="1" x14ac:dyDescent="0.3">
      <c r="A23" s="232" t="s">
        <v>213</v>
      </c>
      <c r="B23" s="164"/>
      <c r="C23" s="241">
        <v>5127</v>
      </c>
      <c r="D23" s="241"/>
      <c r="E23" s="241">
        <v>-1643</v>
      </c>
      <c r="F23" s="23"/>
      <c r="G23" s="23">
        <v>4626</v>
      </c>
      <c r="H23" s="26"/>
      <c r="I23" s="23">
        <v>-1102</v>
      </c>
      <c r="J23" s="231"/>
      <c r="K23" s="231"/>
      <c r="L23" s="231"/>
    </row>
    <row r="24" spans="1:12" s="232" customFormat="1" ht="20.25" customHeight="1" x14ac:dyDescent="0.3">
      <c r="A24" s="232" t="s">
        <v>173</v>
      </c>
      <c r="B24" s="164"/>
      <c r="C24" s="246">
        <v>-9319</v>
      </c>
      <c r="D24" s="246"/>
      <c r="E24" s="246">
        <v>-3890</v>
      </c>
      <c r="F24" s="23"/>
      <c r="G24" s="23">
        <v>-6809</v>
      </c>
      <c r="H24" s="26"/>
      <c r="I24" s="23">
        <v>-1643</v>
      </c>
      <c r="J24" s="231"/>
      <c r="K24" s="231"/>
      <c r="L24" s="231"/>
    </row>
    <row r="25" spans="1:12" s="232" customFormat="1" ht="20.25" customHeight="1" x14ac:dyDescent="0.3">
      <c r="A25" s="247" t="s">
        <v>117</v>
      </c>
      <c r="B25" s="141"/>
      <c r="D25" s="241"/>
      <c r="F25" s="242"/>
      <c r="H25" s="27"/>
      <c r="J25" s="231"/>
      <c r="K25" s="231"/>
      <c r="L25" s="231"/>
    </row>
    <row r="26" spans="1:12" s="232" customFormat="1" ht="20.25" customHeight="1" x14ac:dyDescent="0.3">
      <c r="A26" s="247" t="s">
        <v>118</v>
      </c>
      <c r="B26" s="141"/>
      <c r="C26" s="242">
        <v>-21716</v>
      </c>
      <c r="D26" s="241"/>
      <c r="E26" s="242">
        <v>-13325</v>
      </c>
      <c r="F26" s="242"/>
      <c r="G26" s="23">
        <v>0</v>
      </c>
      <c r="H26" s="27"/>
      <c r="I26" s="23">
        <v>0</v>
      </c>
      <c r="J26" s="231"/>
      <c r="K26" s="231"/>
      <c r="L26" s="231"/>
    </row>
    <row r="27" spans="1:12" s="232" customFormat="1" ht="20.25" hidden="1" customHeight="1" x14ac:dyDescent="0.3">
      <c r="A27" s="247" t="s">
        <v>148</v>
      </c>
      <c r="B27" s="141"/>
      <c r="C27" s="241"/>
      <c r="D27" s="241"/>
      <c r="E27" s="241">
        <v>0</v>
      </c>
      <c r="F27" s="242"/>
      <c r="G27" s="23">
        <v>0</v>
      </c>
      <c r="H27" s="27"/>
      <c r="I27" s="23">
        <v>0</v>
      </c>
      <c r="J27" s="231"/>
      <c r="K27" s="231"/>
      <c r="L27" s="231"/>
    </row>
    <row r="28" spans="1:12" s="232" customFormat="1" ht="20.25" customHeight="1" x14ac:dyDescent="0.3">
      <c r="A28" s="168" t="s">
        <v>119</v>
      </c>
      <c r="B28" s="169"/>
      <c r="C28" s="158">
        <v>9262</v>
      </c>
      <c r="D28" s="241"/>
      <c r="E28" s="158">
        <v>9289</v>
      </c>
      <c r="F28" s="242"/>
      <c r="G28" s="158">
        <v>2723</v>
      </c>
      <c r="H28" s="46"/>
      <c r="I28" s="158">
        <v>2659</v>
      </c>
      <c r="J28" s="231"/>
      <c r="K28" s="231"/>
      <c r="L28" s="231"/>
    </row>
    <row r="29" spans="1:12" s="232" customFormat="1" ht="20.25" customHeight="1" x14ac:dyDescent="0.3">
      <c r="A29" s="165"/>
      <c r="B29" s="134"/>
      <c r="C29" s="211">
        <f>SUM(C11:C28)</f>
        <v>326615</v>
      </c>
      <c r="D29" s="170"/>
      <c r="E29" s="211">
        <f>SUM(E11:E28)</f>
        <v>341748</v>
      </c>
      <c r="F29" s="242"/>
      <c r="G29" s="211">
        <f>SUM(G11:G28)</f>
        <v>10573</v>
      </c>
      <c r="H29" s="242"/>
      <c r="I29" s="211">
        <f>SUM(I11:I28)</f>
        <v>-18257</v>
      </c>
      <c r="J29" s="231"/>
      <c r="K29" s="231"/>
      <c r="L29" s="231"/>
    </row>
    <row r="30" spans="1:12" s="232" customFormat="1" ht="20.25" customHeight="1" x14ac:dyDescent="0.3">
      <c r="A30" s="243" t="s">
        <v>120</v>
      </c>
      <c r="B30" s="63"/>
      <c r="C30" s="248"/>
      <c r="D30" s="248"/>
      <c r="E30" s="248"/>
      <c r="F30" s="249"/>
      <c r="G30" s="249"/>
      <c r="H30" s="249"/>
      <c r="I30" s="249"/>
      <c r="J30" s="231"/>
      <c r="K30" s="231"/>
      <c r="L30" s="231"/>
    </row>
    <row r="31" spans="1:12" s="232" customFormat="1" ht="20.25" customHeight="1" x14ac:dyDescent="0.3">
      <c r="A31" s="166" t="s">
        <v>121</v>
      </c>
      <c r="B31" s="164"/>
      <c r="C31" s="241">
        <v>-184873</v>
      </c>
      <c r="D31" s="241"/>
      <c r="E31" s="241">
        <v>-50</v>
      </c>
      <c r="F31" s="242"/>
      <c r="G31" s="23">
        <v>0</v>
      </c>
      <c r="H31" s="242"/>
      <c r="I31" s="23">
        <v>0</v>
      </c>
      <c r="J31" s="231"/>
      <c r="K31" s="231"/>
      <c r="L31" s="231"/>
    </row>
    <row r="32" spans="1:12" s="232" customFormat="1" ht="20.25" customHeight="1" x14ac:dyDescent="0.3">
      <c r="A32" s="166" t="s">
        <v>122</v>
      </c>
      <c r="B32" s="164"/>
      <c r="C32" s="171">
        <v>10873</v>
      </c>
      <c r="D32" s="241"/>
      <c r="E32" s="171">
        <v>-1112</v>
      </c>
      <c r="F32" s="242"/>
      <c r="G32" s="242">
        <v>-46235</v>
      </c>
      <c r="H32" s="242"/>
      <c r="I32" s="242">
        <v>-24662</v>
      </c>
      <c r="J32" s="231"/>
      <c r="K32" s="231"/>
      <c r="L32" s="231"/>
    </row>
    <row r="33" spans="1:12" s="232" customFormat="1" ht="20.25" customHeight="1" x14ac:dyDescent="0.3">
      <c r="A33" s="166" t="s">
        <v>16</v>
      </c>
      <c r="B33" s="164"/>
      <c r="C33" s="241">
        <v>60563</v>
      </c>
      <c r="D33" s="241"/>
      <c r="E33" s="241">
        <v>-19975</v>
      </c>
      <c r="F33" s="242"/>
      <c r="G33" s="23">
        <v>0</v>
      </c>
      <c r="H33" s="242"/>
      <c r="I33" s="23">
        <v>0</v>
      </c>
      <c r="J33" s="231"/>
      <c r="K33" s="231"/>
      <c r="L33" s="231"/>
    </row>
    <row r="34" spans="1:12" s="232" customFormat="1" ht="20.25" customHeight="1" x14ac:dyDescent="0.3">
      <c r="A34" s="166" t="s">
        <v>28</v>
      </c>
      <c r="B34" s="164"/>
      <c r="C34" s="242">
        <v>-1787</v>
      </c>
      <c r="D34" s="241"/>
      <c r="E34" s="242">
        <v>-1886</v>
      </c>
      <c r="F34" s="242"/>
      <c r="G34" s="242">
        <v>67</v>
      </c>
      <c r="H34" s="242"/>
      <c r="I34" s="242">
        <v>-668</v>
      </c>
      <c r="J34" s="231"/>
      <c r="K34" s="231"/>
      <c r="L34" s="231"/>
    </row>
    <row r="35" spans="1:12" s="232" customFormat="1" ht="20.25" customHeight="1" x14ac:dyDescent="0.3">
      <c r="A35" s="232" t="s">
        <v>33</v>
      </c>
      <c r="B35" s="164"/>
      <c r="C35" s="241">
        <v>68992</v>
      </c>
      <c r="D35" s="241"/>
      <c r="E35" s="241">
        <v>83551</v>
      </c>
      <c r="F35" s="242"/>
      <c r="G35" s="23">
        <v>0</v>
      </c>
      <c r="H35" s="242"/>
      <c r="I35" s="23">
        <v>0</v>
      </c>
      <c r="J35" s="231"/>
      <c r="K35" s="231"/>
      <c r="L35" s="231"/>
    </row>
    <row r="36" spans="1:12" s="232" customFormat="1" ht="20.25" customHeight="1" x14ac:dyDescent="0.3">
      <c r="A36" s="232" t="s">
        <v>34</v>
      </c>
      <c r="B36" s="164"/>
      <c r="C36" s="241">
        <v>96841</v>
      </c>
      <c r="D36" s="241"/>
      <c r="E36" s="241">
        <v>54482</v>
      </c>
      <c r="F36" s="242"/>
      <c r="G36" s="23">
        <v>8533</v>
      </c>
      <c r="H36" s="242"/>
      <c r="I36" s="23">
        <v>-8308</v>
      </c>
      <c r="J36" s="231"/>
      <c r="K36" s="231"/>
      <c r="L36" s="231"/>
    </row>
    <row r="37" spans="1:12" s="232" customFormat="1" ht="20.25" customHeight="1" x14ac:dyDescent="0.3">
      <c r="A37" s="166" t="s">
        <v>42</v>
      </c>
      <c r="B37" s="164"/>
      <c r="C37" s="158">
        <v>-16</v>
      </c>
      <c r="D37" s="241"/>
      <c r="E37" s="158">
        <v>-1</v>
      </c>
      <c r="F37" s="242"/>
      <c r="G37" s="250">
        <v>-17</v>
      </c>
      <c r="H37" s="242"/>
      <c r="I37" s="250">
        <v>-1</v>
      </c>
      <c r="J37" s="231"/>
      <c r="K37" s="231"/>
      <c r="L37" s="231"/>
    </row>
    <row r="38" spans="1:12" s="232" customFormat="1" ht="20.25" customHeight="1" x14ac:dyDescent="0.3">
      <c r="A38" s="172" t="s">
        <v>123</v>
      </c>
      <c r="B38" s="173"/>
      <c r="C38" s="240">
        <f>SUM(C29:C37)</f>
        <v>377208</v>
      </c>
      <c r="D38" s="241"/>
      <c r="E38" s="240">
        <f>SUM(E29:E37)</f>
        <v>456757</v>
      </c>
      <c r="F38" s="242"/>
      <c r="G38" s="240">
        <f>SUM(G29:G37)</f>
        <v>-27079</v>
      </c>
      <c r="H38" s="242"/>
      <c r="I38" s="240">
        <f>SUM(I29:I37)</f>
        <v>-51896</v>
      </c>
      <c r="J38" s="231"/>
      <c r="K38" s="231"/>
      <c r="L38" s="231"/>
    </row>
    <row r="39" spans="1:12" s="232" customFormat="1" ht="20.25" hidden="1" customHeight="1" x14ac:dyDescent="0.3">
      <c r="A39" s="172" t="s">
        <v>150</v>
      </c>
      <c r="B39" s="173"/>
      <c r="C39" s="241"/>
      <c r="D39" s="241"/>
      <c r="E39" s="241">
        <v>0</v>
      </c>
      <c r="F39" s="242"/>
      <c r="G39" s="241">
        <v>0</v>
      </c>
      <c r="H39" s="242"/>
      <c r="I39" s="241">
        <v>0</v>
      </c>
      <c r="J39" s="231"/>
      <c r="K39" s="231"/>
      <c r="L39" s="231"/>
    </row>
    <row r="40" spans="1:12" s="232" customFormat="1" ht="20.25" customHeight="1" x14ac:dyDescent="0.3">
      <c r="A40" s="174" t="s">
        <v>124</v>
      </c>
      <c r="B40" s="175"/>
      <c r="C40" s="26">
        <v>-7651</v>
      </c>
      <c r="D40" s="246"/>
      <c r="E40" s="26">
        <v>-14565</v>
      </c>
      <c r="F40" s="23"/>
      <c r="G40" s="26">
        <v>-7651</v>
      </c>
      <c r="H40" s="23"/>
      <c r="I40" s="26">
        <v>-14184</v>
      </c>
      <c r="J40" s="231"/>
      <c r="K40" s="231"/>
      <c r="L40" s="231"/>
    </row>
    <row r="41" spans="1:12" s="232" customFormat="1" ht="20.25" customHeight="1" x14ac:dyDescent="0.3">
      <c r="A41" s="166" t="s">
        <v>125</v>
      </c>
      <c r="B41" s="164"/>
      <c r="C41" s="246">
        <v>-2656</v>
      </c>
      <c r="D41" s="246"/>
      <c r="E41" s="246">
        <v>-1125</v>
      </c>
      <c r="F41" s="23"/>
      <c r="G41" s="23">
        <v>-1995</v>
      </c>
      <c r="H41" s="23"/>
      <c r="I41" s="23">
        <v>-479</v>
      </c>
      <c r="J41" s="231"/>
      <c r="K41" s="231"/>
      <c r="L41" s="231"/>
    </row>
    <row r="42" spans="1:12" s="232" customFormat="1" ht="20.25" customHeight="1" x14ac:dyDescent="0.3">
      <c r="A42" s="251" t="s">
        <v>209</v>
      </c>
      <c r="B42" s="176"/>
      <c r="C42" s="252">
        <f>SUM(C38:C41)</f>
        <v>366901</v>
      </c>
      <c r="D42" s="253"/>
      <c r="E42" s="252">
        <f>SUM(E38:E41)</f>
        <v>441067</v>
      </c>
      <c r="F42" s="242"/>
      <c r="G42" s="252">
        <f>SUM(G38:G41)</f>
        <v>-36725</v>
      </c>
      <c r="H42" s="242"/>
      <c r="I42" s="252">
        <f>SUM(I38:I41)</f>
        <v>-66559</v>
      </c>
      <c r="J42" s="231"/>
      <c r="K42" s="231"/>
      <c r="L42" s="231"/>
    </row>
    <row r="43" spans="1:12" s="232" customFormat="1" ht="20.25" customHeight="1" x14ac:dyDescent="0.3">
      <c r="A43" s="229"/>
      <c r="B43" s="107"/>
      <c r="C43" s="248"/>
      <c r="D43" s="248"/>
      <c r="E43" s="248"/>
      <c r="F43" s="249"/>
      <c r="G43" s="249"/>
      <c r="H43" s="249"/>
      <c r="I43" s="249"/>
      <c r="J43" s="231"/>
      <c r="K43" s="231"/>
      <c r="L43" s="231"/>
    </row>
    <row r="44" spans="1:12" s="232" customFormat="1" ht="20.25" customHeight="1" x14ac:dyDescent="0.35">
      <c r="A44" s="228" t="str">
        <f>A1</f>
        <v xml:space="preserve">Somboon Advance Technology Public Company Limited and its Subsidiaries </v>
      </c>
      <c r="B44" s="228"/>
      <c r="C44" s="228"/>
      <c r="D44" s="228"/>
      <c r="E44" s="228"/>
      <c r="F44" s="228"/>
      <c r="G44" s="228"/>
      <c r="H44" s="228"/>
      <c r="I44" s="228"/>
      <c r="J44" s="231"/>
      <c r="K44" s="231"/>
      <c r="L44" s="231"/>
    </row>
    <row r="45" spans="1:12" s="232" customFormat="1" ht="20.25" customHeight="1" x14ac:dyDescent="0.3">
      <c r="A45" s="58" t="s">
        <v>110</v>
      </c>
      <c r="B45" s="163"/>
      <c r="C45" s="233"/>
      <c r="D45" s="233"/>
      <c r="E45" s="233"/>
      <c r="J45" s="231"/>
      <c r="K45" s="231"/>
      <c r="L45" s="231"/>
    </row>
    <row r="46" spans="1:12" s="232" customFormat="1" ht="21.75" customHeight="1" x14ac:dyDescent="0.3">
      <c r="A46" s="58"/>
      <c r="B46" s="163"/>
      <c r="C46" s="233"/>
      <c r="D46" s="233"/>
      <c r="E46" s="233"/>
      <c r="J46" s="231"/>
      <c r="K46" s="231"/>
      <c r="L46" s="231"/>
    </row>
    <row r="47" spans="1:12" s="232" customFormat="1" ht="20.25" customHeight="1" x14ac:dyDescent="0.3">
      <c r="A47" s="234"/>
      <c r="B47" s="134"/>
      <c r="C47" s="235" t="s">
        <v>2</v>
      </c>
      <c r="D47" s="235"/>
      <c r="E47" s="235"/>
      <c r="F47" s="229"/>
      <c r="G47" s="222" t="s">
        <v>3</v>
      </c>
      <c r="H47" s="222"/>
      <c r="I47" s="222"/>
      <c r="J47" s="231"/>
      <c r="K47" s="231"/>
      <c r="L47" s="231"/>
    </row>
    <row r="48" spans="1:12" s="232" customFormat="1" ht="20.25" customHeight="1" x14ac:dyDescent="0.3">
      <c r="A48" s="234"/>
      <c r="B48" s="134"/>
      <c r="C48" s="235" t="s">
        <v>4</v>
      </c>
      <c r="D48" s="235"/>
      <c r="E48" s="235"/>
      <c r="F48" s="229"/>
      <c r="G48" s="222" t="s">
        <v>4</v>
      </c>
      <c r="H48" s="222"/>
      <c r="I48" s="222"/>
      <c r="J48" s="231"/>
      <c r="K48" s="231"/>
      <c r="L48" s="231"/>
    </row>
    <row r="49" spans="1:12" s="232" customFormat="1" ht="20.25" customHeight="1" x14ac:dyDescent="0.3">
      <c r="A49" s="234"/>
      <c r="B49" s="134"/>
      <c r="C49" s="236" t="s">
        <v>62</v>
      </c>
      <c r="D49" s="237"/>
      <c r="E49" s="237"/>
      <c r="F49" s="229"/>
      <c r="G49" s="236" t="s">
        <v>62</v>
      </c>
      <c r="H49" s="237"/>
      <c r="I49" s="237"/>
      <c r="J49" s="231"/>
      <c r="K49" s="231"/>
      <c r="L49" s="231"/>
    </row>
    <row r="50" spans="1:12" s="232" customFormat="1" ht="20.25" customHeight="1" x14ac:dyDescent="0.3">
      <c r="A50" s="234"/>
      <c r="B50" s="134"/>
      <c r="C50" s="238" t="s">
        <v>183</v>
      </c>
      <c r="D50" s="236"/>
      <c r="E50" s="236"/>
      <c r="F50" s="229"/>
      <c r="G50" s="238" t="s">
        <v>183</v>
      </c>
      <c r="H50" s="236"/>
      <c r="I50" s="236"/>
      <c r="J50" s="231"/>
      <c r="K50" s="231"/>
      <c r="L50" s="231"/>
    </row>
    <row r="51" spans="1:12" s="232" customFormat="1" ht="20.25" customHeight="1" x14ac:dyDescent="0.3">
      <c r="A51" s="234"/>
      <c r="B51" s="134"/>
      <c r="C51" s="17">
        <v>2026</v>
      </c>
      <c r="D51" s="16"/>
      <c r="E51" s="17">
        <v>2025</v>
      </c>
      <c r="F51" s="18"/>
      <c r="G51" s="17">
        <v>2026</v>
      </c>
      <c r="H51" s="16"/>
      <c r="I51" s="17">
        <v>2025</v>
      </c>
      <c r="J51" s="231"/>
      <c r="K51" s="231"/>
      <c r="L51" s="231"/>
    </row>
    <row r="52" spans="1:12" s="232" customFormat="1" ht="20.25" customHeight="1" x14ac:dyDescent="0.3">
      <c r="A52" s="234"/>
      <c r="B52" s="134"/>
      <c r="C52" s="221" t="s">
        <v>9</v>
      </c>
      <c r="D52" s="221"/>
      <c r="E52" s="221"/>
      <c r="F52" s="221"/>
      <c r="G52" s="221"/>
      <c r="H52" s="221"/>
      <c r="I52" s="221"/>
      <c r="J52" s="231"/>
      <c r="K52" s="231"/>
      <c r="L52" s="231"/>
    </row>
    <row r="53" spans="1:12" s="232" customFormat="1" ht="20.25" customHeight="1" x14ac:dyDescent="0.3">
      <c r="A53" s="239" t="s">
        <v>126</v>
      </c>
      <c r="B53" s="69"/>
      <c r="C53" s="233"/>
      <c r="D53" s="233"/>
      <c r="E53" s="233"/>
      <c r="J53" s="231"/>
      <c r="K53" s="231"/>
      <c r="L53" s="231"/>
    </row>
    <row r="54" spans="1:12" s="232" customFormat="1" ht="20.25" customHeight="1" x14ac:dyDescent="0.3">
      <c r="A54" s="234" t="s">
        <v>210</v>
      </c>
      <c r="B54" s="63"/>
      <c r="C54" s="248">
        <v>0</v>
      </c>
      <c r="D54" s="248"/>
      <c r="E54" s="248">
        <v>3000</v>
      </c>
      <c r="F54" s="249"/>
      <c r="G54" s="244">
        <v>0</v>
      </c>
      <c r="H54" s="249"/>
      <c r="I54" s="244">
        <v>0</v>
      </c>
      <c r="J54" s="231"/>
      <c r="K54" s="231"/>
      <c r="L54" s="231"/>
    </row>
    <row r="55" spans="1:12" s="232" customFormat="1" ht="20.25" hidden="1" customHeight="1" x14ac:dyDescent="0.3">
      <c r="A55" s="234" t="s">
        <v>149</v>
      </c>
      <c r="B55" s="63"/>
      <c r="C55" s="254"/>
      <c r="D55" s="248"/>
      <c r="E55" s="254"/>
      <c r="F55" s="249"/>
      <c r="G55" s="244"/>
      <c r="H55" s="249"/>
      <c r="I55" s="244"/>
      <c r="J55" s="231"/>
      <c r="K55" s="231"/>
      <c r="L55" s="231"/>
    </row>
    <row r="56" spans="1:12" s="232" customFormat="1" ht="20.25" hidden="1" customHeight="1" x14ac:dyDescent="0.3">
      <c r="A56" s="234" t="s">
        <v>170</v>
      </c>
      <c r="B56" s="63"/>
      <c r="C56" s="254"/>
      <c r="D56" s="248"/>
      <c r="E56" s="254"/>
      <c r="F56" s="249"/>
      <c r="G56" s="244"/>
      <c r="H56" s="249"/>
      <c r="I56" s="244"/>
      <c r="J56" s="231"/>
      <c r="K56" s="231"/>
      <c r="L56" s="231"/>
    </row>
    <row r="57" spans="1:12" s="232" customFormat="1" ht="20.25" hidden="1" customHeight="1" x14ac:dyDescent="0.3">
      <c r="A57" s="234" t="s">
        <v>171</v>
      </c>
      <c r="B57" s="134"/>
      <c r="C57" s="254"/>
      <c r="D57" s="248"/>
      <c r="E57" s="254"/>
      <c r="F57" s="249"/>
      <c r="G57" s="244"/>
      <c r="H57" s="249"/>
      <c r="I57" s="244"/>
      <c r="J57" s="231"/>
      <c r="K57" s="231"/>
      <c r="L57" s="231"/>
    </row>
    <row r="58" spans="1:12" s="232" customFormat="1" ht="20.25" customHeight="1" x14ac:dyDescent="0.3">
      <c r="A58" s="234" t="s">
        <v>127</v>
      </c>
      <c r="B58" s="164"/>
      <c r="C58" s="177">
        <v>25203</v>
      </c>
      <c r="D58" s="248"/>
      <c r="E58" s="177">
        <v>8219</v>
      </c>
      <c r="F58" s="249"/>
      <c r="G58" s="255">
        <v>1145</v>
      </c>
      <c r="H58" s="249"/>
      <c r="I58" s="255">
        <v>2996</v>
      </c>
      <c r="J58" s="231"/>
      <c r="K58" s="231"/>
      <c r="L58" s="231"/>
    </row>
    <row r="59" spans="1:12" s="232" customFormat="1" ht="20.25" customHeight="1" x14ac:dyDescent="0.3">
      <c r="A59" s="232" t="s">
        <v>152</v>
      </c>
      <c r="B59" s="164"/>
      <c r="C59" s="177">
        <v>-1222138</v>
      </c>
      <c r="D59" s="248"/>
      <c r="E59" s="177">
        <v>-503712</v>
      </c>
      <c r="F59" s="249"/>
      <c r="G59" s="255">
        <v>-435000</v>
      </c>
      <c r="H59" s="249"/>
      <c r="I59" s="255">
        <v>0</v>
      </c>
      <c r="J59" s="231"/>
      <c r="K59" s="231"/>
      <c r="L59" s="231"/>
    </row>
    <row r="60" spans="1:12" s="232" customFormat="1" ht="20.25" customHeight="1" x14ac:dyDescent="0.3">
      <c r="A60" s="232" t="s">
        <v>153</v>
      </c>
      <c r="B60" s="164"/>
      <c r="C60" s="177">
        <v>1137468</v>
      </c>
      <c r="D60" s="248"/>
      <c r="E60" s="177">
        <v>587017</v>
      </c>
      <c r="F60" s="249"/>
      <c r="G60" s="246">
        <v>473503</v>
      </c>
      <c r="H60" s="249"/>
      <c r="I60" s="246">
        <v>123899</v>
      </c>
      <c r="J60" s="231"/>
      <c r="K60" s="231"/>
      <c r="L60" s="231"/>
    </row>
    <row r="61" spans="1:12" s="232" customFormat="1" ht="20.25" hidden="1" customHeight="1" x14ac:dyDescent="0.3">
      <c r="A61" s="232" t="s">
        <v>150</v>
      </c>
      <c r="B61" s="164"/>
      <c r="C61" s="23"/>
      <c r="D61" s="248"/>
      <c r="E61" s="23">
        <v>0</v>
      </c>
      <c r="F61" s="249"/>
      <c r="G61" s="167">
        <v>0</v>
      </c>
      <c r="H61" s="249"/>
      <c r="I61" s="167">
        <v>0</v>
      </c>
      <c r="J61" s="231"/>
      <c r="K61" s="231"/>
      <c r="L61" s="231"/>
    </row>
    <row r="62" spans="1:12" s="232" customFormat="1" ht="20.25" customHeight="1" x14ac:dyDescent="0.3">
      <c r="A62" s="232" t="s">
        <v>15</v>
      </c>
      <c r="B62" s="164"/>
      <c r="C62" s="249">
        <v>-3000</v>
      </c>
      <c r="D62" s="248"/>
      <c r="E62" s="249">
        <v>-5000</v>
      </c>
      <c r="F62" s="249"/>
      <c r="G62" s="249">
        <v>-28000</v>
      </c>
      <c r="H62" s="249"/>
      <c r="I62" s="249">
        <v>-30000</v>
      </c>
      <c r="J62" s="231"/>
      <c r="K62" s="231"/>
      <c r="L62" s="231"/>
    </row>
    <row r="63" spans="1:12" s="232" customFormat="1" ht="20.25" customHeight="1" x14ac:dyDescent="0.3">
      <c r="A63" s="232" t="s">
        <v>128</v>
      </c>
      <c r="B63" s="164"/>
      <c r="C63" s="178"/>
      <c r="D63" s="248"/>
      <c r="E63" s="178"/>
      <c r="F63" s="249"/>
      <c r="G63" s="27"/>
      <c r="H63" s="249"/>
      <c r="I63" s="27"/>
      <c r="J63" s="231"/>
      <c r="K63" s="231"/>
      <c r="L63" s="231"/>
    </row>
    <row r="64" spans="1:12" s="232" customFormat="1" ht="20.25" customHeight="1" x14ac:dyDescent="0.3">
      <c r="A64" s="166" t="s">
        <v>129</v>
      </c>
      <c r="B64" s="164"/>
      <c r="C64" s="26">
        <v>6000</v>
      </c>
      <c r="D64" s="248"/>
      <c r="E64" s="26">
        <v>5000</v>
      </c>
      <c r="F64" s="256"/>
      <c r="G64" s="197">
        <v>31500</v>
      </c>
      <c r="H64" s="256"/>
      <c r="I64" s="197">
        <v>30000</v>
      </c>
      <c r="J64" s="231"/>
      <c r="K64" s="231"/>
      <c r="L64" s="231"/>
    </row>
    <row r="65" spans="1:12" s="232" customFormat="1" ht="20.25" customHeight="1" x14ac:dyDescent="0.3">
      <c r="A65" s="232" t="s">
        <v>130</v>
      </c>
      <c r="B65" s="164"/>
      <c r="C65" s="177">
        <v>-75575</v>
      </c>
      <c r="D65" s="248"/>
      <c r="E65" s="26">
        <v>-55844</v>
      </c>
      <c r="F65" s="256"/>
      <c r="G65" s="197">
        <v>-1212</v>
      </c>
      <c r="H65" s="256"/>
      <c r="I65" s="197">
        <v>-100</v>
      </c>
      <c r="J65" s="231"/>
      <c r="K65" s="231"/>
      <c r="L65" s="231"/>
    </row>
    <row r="66" spans="1:12" s="232" customFormat="1" ht="20.25" customHeight="1" x14ac:dyDescent="0.3">
      <c r="A66" s="232" t="s">
        <v>131</v>
      </c>
      <c r="B66" s="164"/>
      <c r="C66" s="248">
        <v>1369</v>
      </c>
      <c r="D66" s="248"/>
      <c r="E66" s="257">
        <v>243</v>
      </c>
      <c r="F66" s="256"/>
      <c r="G66" s="196">
        <v>0</v>
      </c>
      <c r="H66" s="256"/>
      <c r="I66" s="196">
        <v>0</v>
      </c>
      <c r="J66" s="231"/>
      <c r="K66" s="231"/>
      <c r="L66" s="231"/>
    </row>
    <row r="67" spans="1:12" s="232" customFormat="1" ht="20.25" customHeight="1" x14ac:dyDescent="0.3">
      <c r="A67" s="232" t="s">
        <v>132</v>
      </c>
      <c r="B67" s="164"/>
      <c r="C67" s="248">
        <v>-1452</v>
      </c>
      <c r="D67" s="248"/>
      <c r="E67" s="257">
        <v>-2079</v>
      </c>
      <c r="F67" s="256"/>
      <c r="G67" s="171">
        <v>-1153</v>
      </c>
      <c r="H67" s="256"/>
      <c r="I67" s="171">
        <v>-217</v>
      </c>
      <c r="J67" s="231"/>
      <c r="K67" s="231"/>
      <c r="L67" s="231"/>
    </row>
    <row r="68" spans="1:12" s="232" customFormat="1" ht="20.25" hidden="1" customHeight="1" x14ac:dyDescent="0.3">
      <c r="A68" s="232" t="s">
        <v>169</v>
      </c>
      <c r="B68" s="164"/>
      <c r="C68" s="254"/>
      <c r="D68" s="248"/>
      <c r="E68" s="257">
        <v>0</v>
      </c>
      <c r="F68" s="256"/>
      <c r="G68" s="171">
        <v>0</v>
      </c>
      <c r="H68" s="256"/>
      <c r="I68" s="171">
        <v>0</v>
      </c>
      <c r="J68" s="231"/>
      <c r="K68" s="231"/>
      <c r="L68" s="231"/>
    </row>
    <row r="69" spans="1:12" s="232" customFormat="1" ht="20.25" hidden="1" customHeight="1" x14ac:dyDescent="0.3">
      <c r="A69" s="232" t="s">
        <v>165</v>
      </c>
      <c r="B69" s="164"/>
      <c r="C69" s="248"/>
      <c r="D69" s="248"/>
      <c r="E69" s="257">
        <v>0</v>
      </c>
      <c r="F69" s="256"/>
      <c r="G69" s="171"/>
      <c r="H69" s="256"/>
      <c r="I69" s="171">
        <v>0</v>
      </c>
      <c r="J69" s="231"/>
      <c r="K69" s="231"/>
      <c r="L69" s="231"/>
    </row>
    <row r="70" spans="1:12" s="232" customFormat="1" ht="20.25" customHeight="1" x14ac:dyDescent="0.3">
      <c r="A70" s="232" t="s">
        <v>179</v>
      </c>
      <c r="B70" s="164"/>
      <c r="C70" s="248">
        <v>0</v>
      </c>
      <c r="D70" s="248"/>
      <c r="E70" s="26">
        <v>49000</v>
      </c>
      <c r="F70" s="256"/>
      <c r="G70" s="171">
        <v>0</v>
      </c>
      <c r="H70" s="256"/>
      <c r="I70" s="171">
        <v>49000</v>
      </c>
      <c r="J70" s="231"/>
      <c r="K70" s="231"/>
      <c r="L70" s="231"/>
    </row>
    <row r="71" spans="1:12" s="232" customFormat="1" ht="20.25" customHeight="1" x14ac:dyDescent="0.3">
      <c r="A71" s="258" t="s">
        <v>211</v>
      </c>
      <c r="B71" s="179"/>
      <c r="C71" s="259">
        <f>SUM(C54:C70)</f>
        <v>-132125</v>
      </c>
      <c r="D71" s="260"/>
      <c r="E71" s="259">
        <f>SUM(E54:E70)</f>
        <v>85844</v>
      </c>
      <c r="F71" s="249"/>
      <c r="G71" s="259">
        <f>SUM(G54:G70)</f>
        <v>40783</v>
      </c>
      <c r="H71" s="249"/>
      <c r="I71" s="259">
        <f>SUM(I54:I70)</f>
        <v>175578</v>
      </c>
      <c r="J71" s="231"/>
      <c r="K71" s="231"/>
      <c r="L71" s="231"/>
    </row>
    <row r="72" spans="1:12" s="232" customFormat="1" ht="20.25" customHeight="1" x14ac:dyDescent="0.3">
      <c r="B72" s="164"/>
      <c r="C72" s="248"/>
      <c r="D72" s="248"/>
      <c r="E72" s="248"/>
      <c r="F72" s="249"/>
      <c r="G72" s="249"/>
      <c r="H72" s="249"/>
      <c r="I72" s="249"/>
      <c r="J72" s="231"/>
      <c r="K72" s="231"/>
      <c r="L72" s="231"/>
    </row>
    <row r="73" spans="1:12" s="232" customFormat="1" ht="20.25" customHeight="1" x14ac:dyDescent="0.3">
      <c r="A73" s="239" t="s">
        <v>133</v>
      </c>
      <c r="B73" s="69"/>
      <c r="C73" s="248"/>
      <c r="D73" s="248"/>
      <c r="E73" s="248"/>
      <c r="F73" s="249"/>
      <c r="G73" s="249"/>
      <c r="H73" s="249"/>
      <c r="I73" s="249"/>
      <c r="J73" s="231"/>
      <c r="K73" s="231"/>
      <c r="L73" s="231"/>
    </row>
    <row r="74" spans="1:12" s="232" customFormat="1" ht="20.25" customHeight="1" x14ac:dyDescent="0.3">
      <c r="A74" s="232" t="s">
        <v>134</v>
      </c>
      <c r="B74" s="164"/>
      <c r="C74" s="241">
        <v>-860</v>
      </c>
      <c r="D74" s="241"/>
      <c r="E74" s="241">
        <v>-1169</v>
      </c>
      <c r="F74" s="242"/>
      <c r="G74" s="242">
        <v>-491</v>
      </c>
      <c r="H74" s="242"/>
      <c r="I74" s="242">
        <v>-215</v>
      </c>
      <c r="J74" s="231"/>
      <c r="K74" s="231"/>
      <c r="L74" s="231"/>
    </row>
    <row r="75" spans="1:12" s="232" customFormat="1" ht="20.25" customHeight="1" x14ac:dyDescent="0.3">
      <c r="A75" s="232" t="s">
        <v>212</v>
      </c>
      <c r="B75" s="164"/>
      <c r="C75" s="241">
        <v>0</v>
      </c>
      <c r="D75" s="241"/>
      <c r="E75" s="241">
        <v>-18</v>
      </c>
      <c r="F75" s="242"/>
      <c r="G75" s="242">
        <v>0</v>
      </c>
      <c r="H75" s="242"/>
      <c r="I75" s="242">
        <v>0</v>
      </c>
      <c r="J75" s="231"/>
      <c r="K75" s="231"/>
      <c r="L75" s="231"/>
    </row>
    <row r="76" spans="1:12" s="232" customFormat="1" ht="20.25" customHeight="1" x14ac:dyDescent="0.3">
      <c r="A76" s="232" t="s">
        <v>157</v>
      </c>
      <c r="B76" s="164"/>
      <c r="C76" s="241">
        <v>5400</v>
      </c>
      <c r="D76" s="241"/>
      <c r="E76" s="241">
        <v>9100</v>
      </c>
      <c r="F76" s="242"/>
      <c r="G76" s="242">
        <v>0</v>
      </c>
      <c r="H76" s="242"/>
      <c r="I76" s="242">
        <v>0</v>
      </c>
      <c r="J76" s="231"/>
      <c r="K76" s="231"/>
      <c r="L76" s="231"/>
    </row>
    <row r="77" spans="1:12" s="232" customFormat="1" ht="20.25" customHeight="1" x14ac:dyDescent="0.3">
      <c r="A77" s="232" t="s">
        <v>172</v>
      </c>
      <c r="B77" s="164"/>
      <c r="C77" s="241">
        <v>-6300</v>
      </c>
      <c r="D77" s="241"/>
      <c r="E77" s="241">
        <v>-14947</v>
      </c>
      <c r="F77" s="242"/>
      <c r="G77" s="242">
        <v>0</v>
      </c>
      <c r="H77" s="242"/>
      <c r="I77" s="242">
        <v>0</v>
      </c>
      <c r="J77" s="231"/>
      <c r="K77" s="231"/>
      <c r="L77" s="231"/>
    </row>
    <row r="78" spans="1:12" s="232" customFormat="1" ht="20.25" customHeight="1" x14ac:dyDescent="0.3">
      <c r="A78" s="232" t="s">
        <v>214</v>
      </c>
      <c r="B78" s="164"/>
      <c r="C78" s="241">
        <v>-9265</v>
      </c>
      <c r="D78" s="241"/>
      <c r="E78" s="241">
        <v>-6889</v>
      </c>
      <c r="F78" s="242"/>
      <c r="G78" s="242">
        <v>-3088</v>
      </c>
      <c r="H78" s="242"/>
      <c r="I78" s="242">
        <v>-3283</v>
      </c>
      <c r="J78" s="231"/>
      <c r="K78" s="231"/>
      <c r="L78" s="231"/>
    </row>
    <row r="79" spans="1:12" s="232" customFormat="1" ht="20.25" hidden="1" customHeight="1" x14ac:dyDescent="0.3">
      <c r="A79" s="232" t="s">
        <v>151</v>
      </c>
      <c r="B79" s="164"/>
      <c r="C79" s="241"/>
      <c r="D79" s="241"/>
      <c r="E79" s="241">
        <v>0</v>
      </c>
      <c r="F79" s="242"/>
      <c r="G79" s="27"/>
      <c r="H79" s="242"/>
      <c r="I79" s="27">
        <v>0</v>
      </c>
      <c r="J79" s="231"/>
      <c r="K79" s="231"/>
      <c r="L79" s="231"/>
    </row>
    <row r="80" spans="1:12" s="232" customFormat="1" ht="20.25" customHeight="1" x14ac:dyDescent="0.3">
      <c r="A80" s="229" t="s">
        <v>166</v>
      </c>
      <c r="B80" s="107"/>
      <c r="C80" s="252">
        <f>SUM(C74:C79)</f>
        <v>-11025</v>
      </c>
      <c r="D80" s="253"/>
      <c r="E80" s="252">
        <f>SUM(E74:E79)</f>
        <v>-13923</v>
      </c>
      <c r="F80" s="242"/>
      <c r="G80" s="252">
        <f>SUM(G74:G79)</f>
        <v>-3579</v>
      </c>
      <c r="H80" s="242"/>
      <c r="I80" s="252">
        <f>SUM(I74:I79)</f>
        <v>-3498</v>
      </c>
      <c r="J80" s="231"/>
      <c r="K80" s="231"/>
      <c r="L80" s="231"/>
    </row>
    <row r="81" spans="1:12" s="232" customFormat="1" ht="20.25" customHeight="1" x14ac:dyDescent="0.3">
      <c r="A81" s="261"/>
      <c r="B81" s="164"/>
      <c r="C81" s="241"/>
      <c r="D81" s="241"/>
      <c r="E81" s="241"/>
      <c r="F81" s="242"/>
      <c r="G81" s="27"/>
      <c r="H81" s="242"/>
      <c r="I81" s="27"/>
      <c r="J81" s="231"/>
      <c r="K81" s="231"/>
      <c r="L81" s="231"/>
    </row>
    <row r="82" spans="1:12" s="232" customFormat="1" ht="20.25" customHeight="1" x14ac:dyDescent="0.3">
      <c r="A82" s="261" t="s">
        <v>193</v>
      </c>
      <c r="B82" s="164"/>
      <c r="C82" s="241"/>
      <c r="D82" s="241"/>
      <c r="E82" s="241"/>
      <c r="F82" s="242"/>
      <c r="G82" s="27"/>
      <c r="H82" s="242"/>
      <c r="I82" s="27"/>
      <c r="J82" s="231"/>
      <c r="K82" s="231"/>
      <c r="L82" s="231"/>
    </row>
    <row r="83" spans="1:12" s="232" customFormat="1" ht="20.25" customHeight="1" x14ac:dyDescent="0.3">
      <c r="A83" s="261" t="s">
        <v>135</v>
      </c>
      <c r="B83" s="164"/>
      <c r="C83" s="240">
        <f>SUM(C42,C71,C80)</f>
        <v>223751</v>
      </c>
      <c r="D83" s="241"/>
      <c r="E83" s="240">
        <f>SUM(E42,E71,E80)</f>
        <v>512988</v>
      </c>
      <c r="F83" s="242"/>
      <c r="G83" s="240">
        <f>SUM(G42,G71,G80)</f>
        <v>479</v>
      </c>
      <c r="H83" s="242"/>
      <c r="I83" s="240">
        <f>SUM(I42,I71,I80)</f>
        <v>105521</v>
      </c>
      <c r="J83" s="231"/>
      <c r="K83" s="231"/>
      <c r="L83" s="231"/>
    </row>
    <row r="84" spans="1:12" s="232" customFormat="1" ht="20.25" customHeight="1" x14ac:dyDescent="0.3">
      <c r="A84" s="261" t="s">
        <v>136</v>
      </c>
      <c r="B84" s="164"/>
      <c r="C84" s="262">
        <v>2394</v>
      </c>
      <c r="D84" s="246"/>
      <c r="E84" s="262">
        <v>-233</v>
      </c>
      <c r="F84" s="23"/>
      <c r="G84" s="95">
        <v>0</v>
      </c>
      <c r="H84" s="23"/>
      <c r="I84" s="95">
        <v>0</v>
      </c>
      <c r="J84" s="231"/>
      <c r="K84" s="231"/>
      <c r="L84" s="231"/>
    </row>
    <row r="85" spans="1:12" s="232" customFormat="1" ht="20.25" customHeight="1" x14ac:dyDescent="0.3">
      <c r="A85" s="229" t="s">
        <v>192</v>
      </c>
      <c r="B85" s="107"/>
      <c r="C85" s="263">
        <f>SUM(C83:C84)</f>
        <v>226145</v>
      </c>
      <c r="D85" s="253"/>
      <c r="E85" s="263">
        <f>SUM(E83:E84)</f>
        <v>512755</v>
      </c>
      <c r="F85" s="242"/>
      <c r="G85" s="263">
        <f>SUM(G83:G84)</f>
        <v>479</v>
      </c>
      <c r="H85" s="242"/>
      <c r="I85" s="263">
        <f>SUM(I83:I84)</f>
        <v>105521</v>
      </c>
      <c r="J85" s="231"/>
      <c r="K85" s="231"/>
      <c r="L85" s="231"/>
    </row>
    <row r="86" spans="1:12" s="232" customFormat="1" ht="20.25" customHeight="1" x14ac:dyDescent="0.3">
      <c r="A86" s="232" t="s">
        <v>137</v>
      </c>
      <c r="B86" s="164"/>
      <c r="C86" s="240">
        <f>'BS3-4'!F12</f>
        <v>1260266</v>
      </c>
      <c r="D86" s="241"/>
      <c r="E86" s="241">
        <v>1453796</v>
      </c>
      <c r="F86" s="242"/>
      <c r="G86" s="264">
        <f>'BS3-4'!J12</f>
        <v>102343</v>
      </c>
      <c r="H86" s="242"/>
      <c r="I86" s="242">
        <v>284830</v>
      </c>
      <c r="J86" s="231"/>
      <c r="K86" s="231"/>
      <c r="L86" s="231"/>
    </row>
    <row r="87" spans="1:12" s="232" customFormat="1" ht="20.25" customHeight="1" thickBot="1" x14ac:dyDescent="0.35">
      <c r="A87" s="229" t="s">
        <v>188</v>
      </c>
      <c r="B87" s="107"/>
      <c r="C87" s="265">
        <f>SUM(C85:C86)</f>
        <v>1486411</v>
      </c>
      <c r="D87" s="253"/>
      <c r="E87" s="265">
        <f>SUM(E85:E86)</f>
        <v>1966551</v>
      </c>
      <c r="F87" s="242"/>
      <c r="G87" s="265">
        <f>SUM(G85:G86)</f>
        <v>102822</v>
      </c>
      <c r="H87" s="242"/>
      <c r="I87" s="265">
        <f>SUM(I85:I86)</f>
        <v>390351</v>
      </c>
      <c r="J87" s="266">
        <f>G87-'BS3-4'!H12</f>
        <v>0</v>
      </c>
      <c r="K87" s="266">
        <f>C87-'BS3-4'!D12</f>
        <v>0</v>
      </c>
      <c r="L87" s="231"/>
    </row>
    <row r="88" spans="1:12" s="232" customFormat="1" ht="20.25" customHeight="1" thickTop="1" x14ac:dyDescent="0.3">
      <c r="A88" s="261"/>
      <c r="B88" s="164"/>
      <c r="C88" s="241"/>
      <c r="D88" s="241"/>
      <c r="E88" s="241"/>
      <c r="F88" s="242"/>
      <c r="G88" s="27"/>
      <c r="H88" s="242"/>
      <c r="I88" s="27"/>
      <c r="J88" s="231"/>
      <c r="K88" s="231"/>
      <c r="L88" s="231"/>
    </row>
    <row r="89" spans="1:12" s="232" customFormat="1" ht="20.25" customHeight="1" x14ac:dyDescent="0.3">
      <c r="A89" s="239" t="s">
        <v>138</v>
      </c>
      <c r="B89" s="69"/>
      <c r="C89" s="241"/>
      <c r="D89" s="241"/>
      <c r="E89" s="241"/>
      <c r="F89" s="242"/>
      <c r="G89" s="242"/>
      <c r="H89" s="242"/>
      <c r="I89" s="242"/>
      <c r="J89" s="231"/>
      <c r="K89" s="231"/>
      <c r="L89" s="231"/>
    </row>
    <row r="90" spans="1:12" s="232" customFormat="1" ht="20.25" customHeight="1" x14ac:dyDescent="0.3">
      <c r="A90" s="232" t="s">
        <v>147</v>
      </c>
      <c r="B90" s="69"/>
      <c r="C90" s="241">
        <v>2419</v>
      </c>
      <c r="D90" s="241"/>
      <c r="E90" s="241">
        <v>27092</v>
      </c>
      <c r="F90" s="242"/>
      <c r="G90" s="242">
        <v>0</v>
      </c>
      <c r="H90" s="242"/>
      <c r="I90" s="242">
        <v>3753</v>
      </c>
      <c r="J90" s="231"/>
      <c r="K90" s="231"/>
      <c r="L90" s="231"/>
    </row>
    <row r="91" spans="1:12" s="232" customFormat="1" ht="20.25" customHeight="1" x14ac:dyDescent="0.3">
      <c r="A91" s="267" t="s">
        <v>187</v>
      </c>
      <c r="B91" s="164"/>
      <c r="C91" s="241">
        <v>0</v>
      </c>
      <c r="D91" s="241"/>
      <c r="E91" s="241">
        <v>1169</v>
      </c>
      <c r="F91" s="241"/>
      <c r="G91" s="241">
        <v>0</v>
      </c>
      <c r="H91" s="241"/>
      <c r="I91" s="241">
        <v>0</v>
      </c>
      <c r="J91" s="231"/>
      <c r="K91" s="231"/>
      <c r="L91" s="231"/>
    </row>
    <row r="92" spans="1:12" s="232" customFormat="1" ht="20.25" customHeight="1" x14ac:dyDescent="0.3">
      <c r="B92" s="164"/>
      <c r="C92" s="268"/>
      <c r="D92" s="268"/>
      <c r="E92" s="268"/>
      <c r="F92" s="268"/>
      <c r="G92" s="268"/>
      <c r="H92" s="268"/>
      <c r="I92" s="268"/>
      <c r="J92" s="231"/>
      <c r="K92" s="231"/>
      <c r="L92" s="231"/>
    </row>
  </sheetData>
  <sheetProtection formatCells="0" formatColumns="0" formatRows="0" insertColumns="0" insertRows="0" insertHyperlinks="0" deleteColumns="0" deleteRows="0" sort="0" autoFilter="0" pivotTables="0"/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4:I44"/>
    <mergeCell ref="C52:I52"/>
    <mergeCell ref="G47:I47"/>
    <mergeCell ref="C48:E48"/>
    <mergeCell ref="G48:I48"/>
    <mergeCell ref="C49:E49"/>
    <mergeCell ref="G49:I49"/>
    <mergeCell ref="C50:E50"/>
    <mergeCell ref="G50:I50"/>
    <mergeCell ref="C47:E47"/>
  </mergeCells>
  <pageMargins left="0.8" right="0.8" top="0.48" bottom="0.5" header="0.5" footer="0.5"/>
  <pageSetup paperSize="9" scale="75" firstPageNumber="9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3" max="16383" man="1"/>
  </rowBreaks>
  <customProperties>
    <customPr name="OrphanNamesChecked" r:id="rId2"/>
  </customProperties>
  <ignoredErrors>
    <ignoredError sqref="G86 C8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0750A-4FBB-48DF-A4C3-CB1955496147}">
  <ds:schemaRefs>
    <ds:schemaRef ds:uri="http://www.w3.org/XML/1998/namespace"/>
    <ds:schemaRef ds:uri="05716746-add9-412a-97a9-1b5167d151a3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872BF5-B44A-4ED1-9CDF-ACFE2221D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PL5-6</vt:lpstr>
      <vt:lpstr>CH7</vt:lpstr>
      <vt:lpstr>CH8</vt:lpstr>
      <vt:lpstr>CF9-10</vt:lpstr>
      <vt:lpstr>'BS3-4'!Print_Area</vt:lpstr>
      <vt:lpstr>'CF9-10'!Print_Area</vt:lpstr>
      <vt:lpstr>'CH7'!Print_Area</vt:lpstr>
      <vt:lpstr>'CH8'!Print_Area</vt:lpstr>
      <vt:lpstr>'PL5-6'!Print_Area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Kornsiri, Chongaksorn</cp:lastModifiedBy>
  <cp:revision/>
  <cp:lastPrinted>2026-05-14T02:19:35Z</cp:lastPrinted>
  <dcterms:created xsi:type="dcterms:W3CDTF">2015-05-07T04:45:11Z</dcterms:created>
  <dcterms:modified xsi:type="dcterms:W3CDTF">2026-05-14T02:19:37Z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