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omboon Advance Technology Public Compan y Limited - 1000002078\1832485 - 2026 Dec-FSA-SAT\Working Folder\YE2026\Q1 2026\งบตลาด\"/>
    </mc:Choice>
  </mc:AlternateContent>
  <xr:revisionPtr revIDLastSave="0" documentId="13_ncr:1_{3D5733D2-C298-4F03-B283-CAA43E4B0128}" xr6:coauthVersionLast="47" xr6:coauthVersionMax="47" xr10:uidLastSave="{00000000-0000-0000-0000-000000000000}"/>
  <bookViews>
    <workbookView xWindow="28680" yWindow="-120" windowWidth="29040" windowHeight="15720" tabRatio="778" activeTab="4" xr2:uid="{00000000-000D-0000-FFFF-FFFF00000000}"/>
  </bookViews>
  <sheets>
    <sheet name="BS3-5" sheetId="47" r:id="rId1"/>
    <sheet name="PL6-7" sheetId="34" r:id="rId2"/>
    <sheet name="SH8" sheetId="48" r:id="rId3"/>
    <sheet name="SH9" sheetId="51" r:id="rId4"/>
    <sheet name="CF10-11" sheetId="39" r:id="rId5"/>
  </sheet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#REF!</definedName>
    <definedName name="_____KEY1" hidden="1">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#REF!</definedName>
    <definedName name="____KEY1" hidden="1">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#REF!</definedName>
    <definedName name="___KEY1" hidden="1">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#REF!</definedName>
    <definedName name="__KEY1" hidden="1">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hidden="1">#REF!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'CF10-11'!$A$1:$I$87</definedName>
    <definedName name="_xlnm.Print_Area" localSheetId="1">'PL6-7'!$A$1:$I$76</definedName>
    <definedName name="_xlnm.Print_Area" localSheetId="2">'SH8'!$A$1:$R$49</definedName>
    <definedName name="_xlnm.Print_Area" localSheetId="3">'SH9'!$A$1:$N$47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9" l="1"/>
  <c r="C39" i="39"/>
  <c r="C25" i="34"/>
  <c r="D79" i="47"/>
  <c r="J33" i="48"/>
  <c r="F79" i="47"/>
  <c r="H79" i="47"/>
  <c r="C20" i="34"/>
  <c r="G20" i="34"/>
  <c r="G19" i="34"/>
  <c r="I15" i="34"/>
  <c r="I22" i="34"/>
  <c r="P16" i="48"/>
  <c r="E37" i="39"/>
  <c r="I37" i="39"/>
  <c r="I25" i="39"/>
  <c r="E25" i="39"/>
  <c r="C37" i="39"/>
  <c r="I13" i="39"/>
  <c r="E13" i="39"/>
  <c r="C13" i="39"/>
  <c r="C12" i="39"/>
  <c r="J50" i="47"/>
  <c r="I12" i="39"/>
  <c r="E12" i="39"/>
  <c r="G15" i="34"/>
  <c r="G25" i="39"/>
  <c r="G13" i="39"/>
  <c r="G12" i="39"/>
  <c r="G37" i="39"/>
  <c r="G67" i="39"/>
  <c r="E67" i="39"/>
  <c r="I67" i="39"/>
  <c r="P43" i="48"/>
  <c r="G82" i="39"/>
  <c r="C82" i="39"/>
  <c r="I76" i="39"/>
  <c r="E76" i="39"/>
  <c r="H44" i="51"/>
  <c r="F44" i="51"/>
  <c r="D44" i="51"/>
  <c r="L37" i="51"/>
  <c r="L39" i="51"/>
  <c r="J37" i="51"/>
  <c r="J39" i="51"/>
  <c r="H37" i="51"/>
  <c r="H39" i="51"/>
  <c r="F37" i="51"/>
  <c r="F39" i="51"/>
  <c r="D37" i="51"/>
  <c r="D39" i="51"/>
  <c r="N36" i="51"/>
  <c r="N37" i="51"/>
  <c r="N39" i="51"/>
  <c r="N32" i="51"/>
  <c r="P45" i="48"/>
  <c r="H45" i="48"/>
  <c r="F45" i="48"/>
  <c r="D45" i="48"/>
  <c r="P38" i="48"/>
  <c r="P40" i="48"/>
  <c r="L38" i="48"/>
  <c r="L40" i="48"/>
  <c r="J38" i="48"/>
  <c r="J40" i="48"/>
  <c r="H38" i="48"/>
  <c r="H40" i="48"/>
  <c r="F38" i="48"/>
  <c r="F40" i="48"/>
  <c r="D38" i="48"/>
  <c r="D40" i="48"/>
  <c r="D47" i="48"/>
  <c r="N37" i="48"/>
  <c r="N38" i="48"/>
  <c r="N40" i="48"/>
  <c r="N33" i="48"/>
  <c r="I66" i="34"/>
  <c r="I57" i="34"/>
  <c r="E66" i="34"/>
  <c r="E57" i="34"/>
  <c r="E22" i="34"/>
  <c r="E15" i="34"/>
  <c r="H47" i="48"/>
  <c r="E68" i="34"/>
  <c r="F47" i="48"/>
  <c r="L17" i="48"/>
  <c r="R33" i="48"/>
  <c r="I68" i="34"/>
  <c r="L16" i="51"/>
  <c r="D46" i="51"/>
  <c r="H46" i="51"/>
  <c r="F46" i="51"/>
  <c r="P47" i="48"/>
  <c r="R37" i="48"/>
  <c r="R38" i="48"/>
  <c r="R40" i="48"/>
  <c r="E24" i="34"/>
  <c r="E28" i="34"/>
  <c r="E30" i="34"/>
  <c r="E37" i="34"/>
  <c r="I24" i="34"/>
  <c r="I28" i="34"/>
  <c r="I30" i="34"/>
  <c r="I37" i="34"/>
  <c r="I35" i="34"/>
  <c r="I48" i="34"/>
  <c r="E35" i="34"/>
  <c r="E48" i="34"/>
  <c r="I70" i="34"/>
  <c r="I75" i="34"/>
  <c r="I73" i="34"/>
  <c r="I10" i="39"/>
  <c r="I32" i="34"/>
  <c r="J15" i="51"/>
  <c r="E70" i="34"/>
  <c r="E75" i="34"/>
  <c r="E73" i="34"/>
  <c r="E10" i="39"/>
  <c r="E32" i="34"/>
  <c r="J16" i="48"/>
  <c r="C22" i="34"/>
  <c r="E27" i="39"/>
  <c r="E36" i="39"/>
  <c r="I27" i="39"/>
  <c r="I36" i="39"/>
  <c r="I40" i="39"/>
  <c r="I79" i="39"/>
  <c r="I81" i="39"/>
  <c r="I83" i="39"/>
  <c r="H57" i="47"/>
  <c r="E40" i="39"/>
  <c r="E79" i="39"/>
  <c r="E81" i="39"/>
  <c r="E83" i="39"/>
  <c r="G22" i="34"/>
  <c r="N12" i="51"/>
  <c r="H18" i="48"/>
  <c r="H20" i="48"/>
  <c r="F18" i="48"/>
  <c r="F20" i="48"/>
  <c r="D18" i="48"/>
  <c r="D20" i="48"/>
  <c r="C15" i="34"/>
  <c r="C57" i="34"/>
  <c r="G57" i="34"/>
  <c r="C66" i="34"/>
  <c r="G66" i="34"/>
  <c r="C68" i="34"/>
  <c r="L44" i="48"/>
  <c r="N44" i="48"/>
  <c r="G24" i="34"/>
  <c r="C24" i="34"/>
  <c r="C28" i="34"/>
  <c r="G68" i="34"/>
  <c r="N16" i="51"/>
  <c r="L43" i="51"/>
  <c r="L45" i="48"/>
  <c r="L47" i="48"/>
  <c r="G28" i="34"/>
  <c r="L44" i="51"/>
  <c r="L46" i="51"/>
  <c r="N43" i="51"/>
  <c r="R44" i="48"/>
  <c r="G30" i="34"/>
  <c r="J42" i="51"/>
  <c r="C30" i="34"/>
  <c r="L17" i="51"/>
  <c r="L19" i="51"/>
  <c r="N42" i="51"/>
  <c r="N44" i="51"/>
  <c r="J44" i="51"/>
  <c r="J46" i="51"/>
  <c r="C37" i="34"/>
  <c r="G37" i="34"/>
  <c r="N46" i="51"/>
  <c r="G35" i="34"/>
  <c r="G48" i="34"/>
  <c r="C48" i="34"/>
  <c r="C35" i="34"/>
  <c r="J43" i="48"/>
  <c r="D30" i="47"/>
  <c r="J30" i="47"/>
  <c r="H30" i="47"/>
  <c r="F30" i="47"/>
  <c r="G70" i="34"/>
  <c r="G10" i="39"/>
  <c r="N43" i="48"/>
  <c r="J45" i="48"/>
  <c r="J47" i="48"/>
  <c r="C32" i="34"/>
  <c r="J18" i="48"/>
  <c r="J20" i="48"/>
  <c r="C70" i="34"/>
  <c r="C75" i="34"/>
  <c r="C73" i="34"/>
  <c r="C10" i="39"/>
  <c r="G75" i="34"/>
  <c r="G73" i="34"/>
  <c r="N15" i="51"/>
  <c r="G32" i="34"/>
  <c r="D17" i="51"/>
  <c r="D19" i="51"/>
  <c r="F17" i="51"/>
  <c r="F19" i="51"/>
  <c r="H17" i="51"/>
  <c r="H19" i="51"/>
  <c r="N12" i="48"/>
  <c r="R12" i="48"/>
  <c r="P18" i="48"/>
  <c r="P20" i="48"/>
  <c r="R43" i="48"/>
  <c r="R45" i="48"/>
  <c r="R47" i="48"/>
  <c r="N45" i="48"/>
  <c r="N47" i="48"/>
  <c r="F50" i="47"/>
  <c r="D50" i="47"/>
  <c r="H50" i="47"/>
  <c r="J81" i="47"/>
  <c r="J57" i="47"/>
  <c r="F57" i="47"/>
  <c r="D57" i="47"/>
  <c r="A35" i="47"/>
  <c r="A62" i="47"/>
  <c r="J16" i="47"/>
  <c r="H16" i="47"/>
  <c r="F16" i="47"/>
  <c r="D16" i="47"/>
  <c r="J83" i="47"/>
  <c r="J59" i="47"/>
  <c r="F59" i="47"/>
  <c r="D59" i="47"/>
  <c r="D32" i="47"/>
  <c r="J32" i="47"/>
  <c r="H59" i="47"/>
  <c r="J85" i="47"/>
  <c r="F32" i="47"/>
  <c r="H32" i="47"/>
  <c r="F81" i="47"/>
  <c r="F83" i="47"/>
  <c r="G76" i="39"/>
  <c r="F85" i="47"/>
  <c r="N17" i="48"/>
  <c r="L18" i="48"/>
  <c r="L20" i="48"/>
  <c r="N17" i="51"/>
  <c r="N19" i="51"/>
  <c r="J17" i="51"/>
  <c r="J19" i="51"/>
  <c r="R17" i="48"/>
  <c r="N16" i="48"/>
  <c r="R16" i="48"/>
  <c r="R18" i="48"/>
  <c r="R20" i="48"/>
  <c r="N18" i="48"/>
  <c r="N20" i="48"/>
  <c r="G27" i="39"/>
  <c r="G36" i="39"/>
  <c r="G40" i="39"/>
  <c r="G79" i="39"/>
  <c r="G81" i="39"/>
  <c r="G83" i="39"/>
  <c r="H81" i="47"/>
  <c r="H83" i="47"/>
  <c r="H85" i="47"/>
  <c r="D81" i="47"/>
  <c r="D83" i="47"/>
  <c r="D85" i="47"/>
  <c r="C76" i="39"/>
  <c r="C27" i="39"/>
  <c r="C36" i="39"/>
  <c r="C40" i="39"/>
  <c r="C67" i="39"/>
  <c r="C79" i="39"/>
  <c r="C81" i="39"/>
  <c r="C83" i="39"/>
</calcChain>
</file>

<file path=xl/sharedStrings.xml><?xml version="1.0" encoding="utf-8"?>
<sst xmlns="http://schemas.openxmlformats.org/spreadsheetml/2006/main" count="379" uniqueCount="209">
  <si>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</si>
  <si>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</si>
  <si>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</si>
  <si>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</si>
  <si>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</si>
  <si>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</si>
  <si>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</si>
  <si>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</si>
  <si>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</si>
  <si>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</si>
  <si>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</si>
  <si>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</si>
  <si>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</si>
  <si>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</si>
  <si>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</si>
  <si>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</si>
  <si>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</si>
  <si>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</si>
  <si>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</si>
  <si>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</si>
  <si>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</si>
  <si>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</si>
  <si>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</si>
  <si>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</si>
  <si>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</si>
  <si>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</si>
  <si>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</si>
  <si>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</si>
  <si>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</si>
  <si>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</si>
  <si>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</si>
  <si>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</si>
  <si>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</si>
  <si>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</si>
  <si>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</si>
  <si>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</si>
  <si>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</si>
  <si>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</si>
  <si>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</si>
  <si>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</si>
  <si>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</si>
  <si>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</si>
  <si>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</si>
  <si>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</si>
  <si>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</si>
  <si>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</si>
  <si>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</si>
  <si>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</si>
  <si>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</si>
  <si>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</si>
  <si>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</si>
  <si>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</si>
  <si>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</si>
  <si>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</si>
  <si>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</si>
  <si>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</si>
  <si>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</si>
  <si>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</si>
  <si>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</si>
  <si>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</si>
  <si>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</si>
  <si>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</si>
  <si>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</si>
  <si>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</si>
  <si>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</si>
  <si>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</si>
  <si>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</si>
  <si>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</si>
  <si>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</si>
  <si>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</si>
  <si>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</si>
  <si>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</si>
  <si>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</si>
  <si>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</si>
  <si>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</si>
  <si>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</si>
  <si>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</si>
  <si>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</si>
  <si>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</si>
  <si>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</si>
  <si>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</si>
  <si>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</si>
  <si>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</si>
  <si>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</si>
  <si>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</si>
  <si>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</si>
  <si>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(ค่าใช้จ่าย) รายได้ภาษีเงินได้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</si>
  <si>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</si>
  <si>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</si>
  <si>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</si>
  <si>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</si>
  <si>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</si>
  <si>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</si>
  <si>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</si>
  <si>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จากการวัดมูลค่าสินทรัพย์ทางการเงิน</t>
  </si>
  <si>
    <t>(รายได้) 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</si>
  <si>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</si>
  <si>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</si>
  <si>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</si>
  <si>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</si>
  <si>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</si>
  <si>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</si>
  <si>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</si>
  <si>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เบ็ดเสร็จอื่นสำหรับงวด - สุทธิจากภาษีเงินได้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</si>
  <si>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</si>
  <si>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</si>
  <si>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</si>
  <si>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</si>
  <si>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</t>
  </si>
  <si>
    <t>สำรอง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</si>
  <si>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</si>
  <si>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</si>
  <si>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</si>
  <si>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</si>
  <si>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</si>
  <si>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</si>
  <si>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</si>
  <si>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</si>
  <si>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</si>
  <si>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</si>
  <si>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</si>
  <si>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</si>
  <si>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</si>
  <si>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</si>
  <si>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</si>
  <si>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</si>
  <si>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</si>
  <si>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</si>
  <si>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รวมกำไร (ขาดทุน) เบ็ดเสร็จสำหรับงวด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</si>
  <si>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</si>
  <si>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</si>
  <si>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</si>
  <si>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</si>
  <si>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</si>
  <si>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</si>
  <si>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</si>
  <si>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</si>
  <si>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มีนาคม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</si>
  <si>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</si>
  <si>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</si>
  <si>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</si>
  <si>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</si>
  <si>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</si>
  <si>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กลับรายการผลขาดทุนจากการด้อยค่าของอาคารและอุปกรณ์</t>
  </si>
  <si>
    <t>ตัดจำหน่ายที่ดิน อาคารและอุปกรณ์</t>
  </si>
  <si>
    <t>ดอกเบี้ยรับ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</si>
  <si>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</si>
  <si>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</si>
  <si>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</si>
  <si>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</si>
  <si>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</si>
  <si>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 xml:space="preserve"> 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</si>
  <si>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</si>
  <si>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</si>
  <si>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</si>
  <si>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</si>
  <si>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</si>
  <si>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</si>
  <si>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</si>
  <si>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</si>
  <si>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เงินสดจ่ายเพื่อชำระค่าหุ้นของบริษัทย่อย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</si>
  <si>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</si>
  <si>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</si>
  <si>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</si>
  <si>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</si>
  <si>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</si>
  <si>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</si>
  <si>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</si>
  <si>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</si>
  <si>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</si>
  <si>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</si>
  <si>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</si>
  <si>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</si>
  <si>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</si>
  <si>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</si>
  <si>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</si>
  <si>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</si>
  <si>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</si>
  <si>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</si>
  <si>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</si>
  <si>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</si>
  <si>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</si>
  <si>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</si>
  <si>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</si>
  <si>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สินทรัพย์สิทธิการใช้เพิ่มขึ้น</t>
  </si>
  <si>
    <t xml:space="preserve">โอนจากที่ดิน อาคารและอุปกรณ์ไปยังสินค้าคงเหลือ </t>
  </si>
  <si>
    <t>กำไร (ขาดทุน) สำหรับงวด</t>
  </si>
  <si>
    <t xml:space="preserve">     กำไร</t>
  </si>
  <si>
    <t xml:space="preserve">     ขาดทุน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</si>
  <si>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</si>
  <si>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</si>
  <si>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กำไร (ขาดทุน) สำหรับงวด </t>
  </si>
  <si>
    <t>กำไร (ขาดทุน) จากกิจกรรมดำเนินงาน</t>
  </si>
  <si>
    <t>กำไร (ขาดทุน) เบ็ดเสร็จรวมสำหรับงวด</t>
  </si>
  <si>
    <t>3, 10</t>
  </si>
  <si>
    <t>กำไร (ขาดทุน) เบ็ดเสร็จสำหรับงวด</t>
  </si>
  <si>
    <t xml:space="preserve">     กำไร (ขาดทุน)</t>
  </si>
  <si>
    <t xml:space="preserve">     กำไร (ขาดทุน) เบ็ดเสร็จอื่น</t>
  </si>
  <si>
    <t xml:space="preserve">     ขาดทุนเบ็ดเสร็จอื่น</t>
  </si>
  <si>
    <t>ขาดทุนเบ็ดเสร็จสำหรับงวด</t>
  </si>
  <si>
    <t>รวมขาดทุนเบ็ดเสร็จสำหรับงวด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</si>
  <si>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</si>
  <si>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>ชำระคืนเงินเบิกเกินบัญชี</t>
  </si>
  <si>
    <t>กำไรจากการจำหน่ายที่ดิน อาคารและอุปกรณ์</t>
  </si>
  <si>
    <t>(กำไร) ขาดทุนที่ยังไม่เกิดขึ้นจากสินทรัพย์ทางการเงินหมุนเวียนอื่น</t>
  </si>
  <si>
    <t>เงินฝากสถาบันการเงินที่มีข้อจำกัดในการใช้ลดลง</t>
  </si>
  <si>
    <t>กระแสเงินสดสุทธิได้มาจาก (ใช้ไปใน) กิจกรรมลงทุน</t>
  </si>
  <si>
    <t>กำไรจากการจำหน่ายสินทรัพย์ไม่มีตัวตน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</si>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</sst>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_-* #,##0_-;\-* #,##0_-;_-* &quot;-&quot;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.0_);[Red]\(#,##0.0\)"/>
    <numFmt numFmtId="176" formatCode="0.000"/>
    <numFmt numFmtId="177" formatCode="0.00_);[Red]\(0.00\)"/>
    <numFmt numFmtId="178" formatCode="_-[$€-2]* #,##0.00_-;\-[$€-2]* #,##0.00_-;_-[$€-2]* &quot;-&quot;??_-"/>
    <numFmt numFmtId="179" formatCode="&quot;฿&quot;#,##0.00_);\(&quot;฿&quot;#,##0.00\)"/>
    <numFmt numFmtId="180" formatCode="#,##0.0;[Red]\-#,##0.0"/>
    <numFmt numFmtId="181" formatCode=";;;"/>
    <numFmt numFmtId="182" formatCode="0.0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 * #,##0.00_ ;_ * \-#,##0.00_ ;_ * &quot;-&quot;??_ ;_ @_ "/>
    <numFmt numFmtId="189" formatCode="General_)"/>
    <numFmt numFmtId="190" formatCode="_ * #,##0_)\ _฿_ ;_ * \(#,##0\)\ _฿_ ;_ * &quot;-&quot;_)\ _฿_ ;_ @_ "/>
    <numFmt numFmtId="191" formatCode="&quot;\&quot;#,##0;[Red]&quot;\&quot;\-#,##0"/>
    <numFmt numFmtId="192" formatCode="&quot;\&quot;#,##0.00;[Red]&quot;\&quot;\-#,##0.00"/>
    <numFmt numFmtId="193" formatCode="#,##0.0%;[Red]\(#,##0.0%\)"/>
    <numFmt numFmtId="194" formatCode="#.\ \ "/>
    <numFmt numFmtId="195" formatCode="##.\ \ "/>
    <numFmt numFmtId="196" formatCode="0.00000&quot;  &quot;"/>
    <numFmt numFmtId="197" formatCode="#,##0.0_);\(#,##0.0\)"/>
    <numFmt numFmtId="198" formatCode="_(* #,##0.0000_);_(* \(#,##0.0000\);_(* &quot;-&quot;??_);_(@_)"/>
    <numFmt numFmtId="199" formatCode="_-* #,##0.00\ &quot;FB&quot;_-;\-* #,##0.00\ &quot;FB&quot;_-;_-* &quot;-&quot;??\ &quot;FB&quot;_-;_-@_-"/>
    <numFmt numFmtId="200" formatCode="_-* #,##0.00\ _F_B_-;\-* #,##0.00\ _F_B_-;_-* &quot;-&quot;??\ _F_B_-;_-@_-"/>
    <numFmt numFmtId="201" formatCode="_-&quot;$&quot;* #,##0.00_-;\-&quot;$&quot;* #,##0.00_-;_-&quot;$&quot;* &quot;-&quot;??_-;_-@_-"/>
    <numFmt numFmtId="202" formatCode="0.0%;\(0.0%\)"/>
    <numFmt numFmtId="203" formatCode="\t&quot;$&quot;#,##0.00_);[Red]\(\t&quot;$&quot;#,##0.00\)"/>
    <numFmt numFmtId="204" formatCode="* \(#,##0\);* #,##0_);&quot;-&quot;??_);@"/>
    <numFmt numFmtId="205" formatCode="&quot;$&quot;#,##0.00;[Red]\-&quot;$&quot;#,##0.00"/>
    <numFmt numFmtId="206" formatCode="&quot;$&quot;#,##0_);\(&quot;$&quot;#,##0.0\)"/>
    <numFmt numFmtId="207" formatCode="\ว\ \ด\ด\ด\ด\ &quot;ค.ศ.&quot;\ \ค\ค\ค\ค"/>
    <numFmt numFmtId="208" formatCode="#,##0.00&quot; F&quot;_);\(#,##0.00&quot; F&quot;\)"/>
    <numFmt numFmtId="209" formatCode="* #,##0_);* \(#,##0\);&quot;-&quot;??_);@"/>
    <numFmt numFmtId="210" formatCode="_-[$€]* #,##0.00_-;\-[$€]* #,##0.00_-;_-[$€]* &quot;-&quot;??_-;_-@_-"/>
    <numFmt numFmtId="211" formatCode="0.0000"/>
    <numFmt numFmtId="212" formatCode="#,##0\ \ ;\(#,##0\)\ ;\—\ \ \ \ "/>
    <numFmt numFmtId="213" formatCode="0.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_-* #,##0.000_-;\-* #,##0.000_-;_-* &quot;-&quot;??_-;_-@_-"/>
    <numFmt numFmtId="218" formatCode="\t&quot;$&quot;#,##0_);\(\t&quot;$&quot;#,##0\)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0&quot; $&quot;;\-#,##0.00&quot; $&quot;"/>
    <numFmt numFmtId="222" formatCode="&quot;$&quot;#,##0;[Red]\-&quot;$&quot;#,##0"/>
    <numFmt numFmtId="223" formatCode="0.0\ &quot;x&quot;"/>
    <numFmt numFmtId="224" formatCode="0.000000"/>
    <numFmt numFmtId="225" formatCode="#,##0&quot; F&quot;_);[Red]\(#,##0&quot; F&quot;\)"/>
    <numFmt numFmtId="226" formatCode="_(&quot;฿&quot;* #,##0_);_(&quot;฿&quot;* \(#,##0\);_(&quot;฿&quot;* &quot;-&quot;_);_(@_)"/>
    <numFmt numFmtId="227" formatCode="0%_);\(0%\)"/>
    <numFmt numFmtId="228" formatCode="#,##0.00\ &quot;FB&quot;;[Red]\-#,##0.00\ &quot;FB&quot;"/>
    <numFmt numFmtId="229" formatCode="#,##0&quot;£&quot;_);[Red]\(#,##0&quot;£&quot;\)"/>
    <numFmt numFmtId="230" formatCode="0_)"/>
    <numFmt numFmtId="231" formatCode="#,###\ ;\(#,###\);\-\ \ "/>
    <numFmt numFmtId="232" formatCode="&quot;ฃ&quot;#,##0.00;[Red]\-&quot;ฃ&quot;#,##0.00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_(* #,##0.00_);_(* \(#,##0.00\);_(* &quot;-&quot;_);_(@_)"/>
  </numFmts>
  <fonts count="26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44" fontId="1" fillId="0" borderId="0" applyFont="0" applyFill="0" applyBorder="0" applyAlignment="0" applyProtection="0"/>
    <xf numFmtId="0" fontId="61" fillId="0" borderId="0"/>
    <xf numFmtId="0" fontId="61" fillId="0" borderId="0"/>
    <xf numFmtId="183" fontId="1" fillId="0" borderId="0" applyFont="0" applyFill="0" applyBorder="0" applyAlignment="0" applyProtection="0"/>
    <xf numFmtId="184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185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8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184" fontId="71" fillId="0" borderId="0" applyFont="0" applyFill="0" applyBorder="0" applyAlignment="0" applyProtection="0"/>
    <xf numFmtId="189" fontId="7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91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3" fontId="1" fillId="0" borderId="0" applyProtection="0">
      <protection locked="0"/>
    </xf>
    <xf numFmtId="193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4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194" fontId="85" fillId="0" borderId="0"/>
    <xf numFmtId="194" fontId="85" fillId="0" borderId="0"/>
    <xf numFmtId="195" fontId="85" fillId="0" borderId="0"/>
    <xf numFmtId="195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5" fontId="90" fillId="0" borderId="6" applyAlignment="0" applyProtection="0"/>
    <xf numFmtId="5" fontId="90" fillId="0" borderId="6" applyAlignment="0" applyProtection="0"/>
    <xf numFmtId="196" fontId="1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0" fontId="1" fillId="0" borderId="0" applyFill="0" applyBorder="0" applyAlignment="0"/>
    <xf numFmtId="199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00" fontId="19" fillId="0" borderId="0" applyFill="0" applyBorder="0" applyAlignment="0"/>
    <xf numFmtId="0" fontId="1" fillId="0" borderId="0" applyFill="0" applyBorder="0" applyAlignment="0"/>
    <xf numFmtId="201" fontId="73" fillId="0" borderId="0" applyFill="0" applyBorder="0" applyAlignment="0"/>
    <xf numFmtId="202" fontId="73" fillId="0" borderId="0" applyFill="0" applyBorder="0" applyAlignment="0"/>
    <xf numFmtId="189" fontId="19" fillId="0" borderId="0" applyFill="0" applyBorder="0" applyAlignment="0"/>
    <xf numFmtId="202" fontId="73" fillId="0" borderId="0" applyFill="0" applyBorder="0" applyAlignment="0"/>
    <xf numFmtId="197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43" fontId="1" fillId="0" borderId="0" applyFont="0" applyFill="0" applyBorder="0" applyAlignment="0" applyProtection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0" fontId="97" fillId="0" borderId="0"/>
    <xf numFmtId="189" fontId="126" fillId="0" borderId="0"/>
    <xf numFmtId="175" fontId="27" fillId="0" borderId="0" applyFill="0" applyBorder="0" applyAlignment="0" applyProtection="0"/>
    <xf numFmtId="40" fontId="27" fillId="0" borderId="0" applyFill="0" applyBorder="0" applyAlignment="0" applyProtection="0"/>
    <xf numFmtId="179" fontId="28" fillId="10" borderId="0" applyFill="0" applyBorder="0" applyAlignment="0">
      <alignment vertical="top"/>
    </xf>
    <xf numFmtId="179" fontId="58" fillId="10" borderId="0" applyFill="0" applyBorder="0" applyAlignment="0">
      <alignment vertical="top"/>
    </xf>
    <xf numFmtId="176" fontId="28" fillId="0" borderId="0" applyFill="0" applyBorder="0" applyAlignment="0" applyProtection="0"/>
    <xf numFmtId="176" fontId="58" fillId="0" borderId="0" applyFill="0" applyBorder="0" applyAlignment="0" applyProtection="0"/>
    <xf numFmtId="201" fontId="73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35" fillId="0" borderId="0" applyFont="0" applyFill="0" applyBorder="0" applyAlignment="0" applyProtection="0"/>
    <xf numFmtId="203" fontId="26" fillId="0" borderId="0" applyFont="0" applyFill="0" applyBorder="0" applyAlignment="0" applyProtection="0"/>
    <xf numFmtId="167" fontId="235" fillId="0" borderId="0" applyFont="0" applyFill="0" applyBorder="0" applyAlignment="0" applyProtection="0"/>
    <xf numFmtId="167" fontId="235" fillId="0" borderId="0" applyFont="0" applyFill="0" applyBorder="0" applyAlignment="0" applyProtection="0"/>
    <xf numFmtId="167" fontId="23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71" fontId="19" fillId="0" borderId="0"/>
    <xf numFmtId="171" fontId="20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4" fontId="100" fillId="0" borderId="0" applyFill="0" applyBorder="0" applyProtection="0"/>
    <xf numFmtId="0" fontId="101" fillId="0" borderId="0"/>
    <xf numFmtId="0" fontId="101" fillId="0" borderId="0"/>
    <xf numFmtId="205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184" fontId="102" fillId="0" borderId="11" applyBorder="0"/>
    <xf numFmtId="197" fontId="73" fillId="0" borderId="0" applyFont="0" applyFill="0" applyBorder="0" applyAlignment="0" applyProtection="0"/>
    <xf numFmtId="42" fontId="1" fillId="0" borderId="0" applyFont="0" applyFill="0" applyBorder="0" applyAlignment="0" applyProtection="0"/>
    <xf numFmtId="206" fontId="1" fillId="0" borderId="0">
      <protection locked="0"/>
    </xf>
    <xf numFmtId="206" fontId="1" fillId="0" borderId="0">
      <protection locked="0"/>
    </xf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172" fontId="19" fillId="0" borderId="0"/>
    <xf numFmtId="172" fontId="20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59" fillId="0" borderId="0"/>
    <xf numFmtId="208" fontId="1" fillId="0" borderId="0"/>
    <xf numFmtId="208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09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9" fillId="0" borderId="0"/>
    <xf numFmtId="173" fontId="20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1" fontId="73" fillId="0" borderId="0" applyFill="0" applyBorder="0" applyAlignment="0"/>
    <xf numFmtId="197" fontId="73" fillId="0" borderId="0" applyFill="0" applyBorder="0" applyAlignment="0"/>
    <xf numFmtId="201" fontId="73" fillId="0" borderId="0" applyFill="0" applyBorder="0" applyAlignment="0"/>
    <xf numFmtId="202" fontId="73" fillId="0" borderId="0" applyFill="0" applyBorder="0" applyAlignment="0"/>
    <xf numFmtId="189" fontId="19" fillId="0" borderId="0" applyFill="0" applyBorder="0" applyAlignment="0"/>
    <xf numFmtId="202" fontId="73" fillId="0" borderId="0" applyFill="0" applyBorder="0" applyAlignment="0"/>
    <xf numFmtId="197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178" fontId="26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11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12" fontId="98" fillId="0" borderId="0">
      <alignment horizontal="right"/>
    </xf>
    <xf numFmtId="212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13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181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14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15" fontId="1" fillId="0" borderId="0"/>
    <xf numFmtId="215" fontId="1" fillId="0" borderId="0"/>
    <xf numFmtId="173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01" fontId="73" fillId="0" borderId="0" applyFill="0" applyBorder="0" applyAlignment="0"/>
    <xf numFmtId="197" fontId="73" fillId="0" borderId="0" applyFill="0" applyBorder="0" applyAlignment="0"/>
    <xf numFmtId="201" fontId="73" fillId="0" borderId="0" applyFill="0" applyBorder="0" applyAlignment="0"/>
    <xf numFmtId="202" fontId="73" fillId="0" borderId="0" applyFill="0" applyBorder="0" applyAlignment="0"/>
    <xf numFmtId="189" fontId="19" fillId="0" borderId="0" applyFill="0" applyBorder="0" applyAlignment="0"/>
    <xf numFmtId="202" fontId="73" fillId="0" borderId="0" applyFill="0" applyBorder="0" applyAlignment="0"/>
    <xf numFmtId="197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17" fontId="130" fillId="0" borderId="0" applyFont="0" applyFill="0" applyBorder="0" applyAlignment="0" applyProtection="0"/>
    <xf numFmtId="218" fontId="71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9" fontId="131" fillId="0" borderId="0" applyFont="0" applyFill="0" applyBorder="0" applyAlignment="0" applyProtection="0"/>
    <xf numFmtId="220" fontId="131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2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23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174" fontId="23" fillId="0" borderId="0"/>
    <xf numFmtId="174" fontId="44" fillId="0" borderId="0"/>
    <xf numFmtId="0" fontId="23" fillId="0" borderId="0"/>
    <xf numFmtId="174" fontId="44" fillId="0" borderId="0"/>
    <xf numFmtId="174" fontId="44" fillId="0" borderId="0"/>
    <xf numFmtId="0" fontId="101" fillId="0" borderId="0"/>
    <xf numFmtId="224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25" fontId="1" fillId="0" borderId="0"/>
    <xf numFmtId="225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80" fontId="28" fillId="10" borderId="0" applyFill="0" applyBorder="0" applyAlignment="0" applyProtection="0">
      <alignment vertical="top"/>
    </xf>
    <xf numFmtId="180" fontId="58" fillId="10" borderId="0" applyFill="0" applyBorder="0" applyAlignment="0" applyProtection="0">
      <alignment vertical="top"/>
    </xf>
    <xf numFmtId="177" fontId="28" fillId="0" borderId="0" applyFill="0" applyBorder="0" applyAlignment="0" applyProtection="0"/>
    <xf numFmtId="177" fontId="58" fillId="0" borderId="0" applyFill="0" applyBorder="0" applyAlignment="0" applyProtection="0"/>
    <xf numFmtId="0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28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6" fontId="28" fillId="0" borderId="0" applyFill="0" applyBorder="0" applyAlignment="0" applyProtection="0"/>
    <xf numFmtId="9" fontId="1" fillId="0" borderId="0" applyFont="0" applyFill="0" applyBorder="0" applyAlignment="0" applyProtection="0"/>
    <xf numFmtId="176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201" fontId="73" fillId="0" borderId="0" applyFill="0" applyBorder="0" applyAlignment="0"/>
    <xf numFmtId="197" fontId="73" fillId="0" borderId="0" applyFill="0" applyBorder="0" applyAlignment="0"/>
    <xf numFmtId="201" fontId="73" fillId="0" borderId="0" applyFill="0" applyBorder="0" applyAlignment="0"/>
    <xf numFmtId="202" fontId="73" fillId="0" borderId="0" applyFill="0" applyBorder="0" applyAlignment="0"/>
    <xf numFmtId="189" fontId="19" fillId="0" borderId="0" applyFill="0" applyBorder="0" applyAlignment="0"/>
    <xf numFmtId="202" fontId="73" fillId="0" borderId="0" applyFill="0" applyBorder="0" applyAlignment="0"/>
    <xf numFmtId="197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29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182" fontId="130" fillId="0" borderId="0" applyFont="0" applyFill="0" applyBorder="0" applyAlignment="0" applyProtection="0"/>
    <xf numFmtId="173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72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30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31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37" fontId="198" fillId="0" borderId="0" applyFont="0" applyFill="0" applyBorder="0" applyAlignment="0" applyProtection="0"/>
    <xf numFmtId="188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38" fontId="198" fillId="0" borderId="0" applyFont="0" applyFill="0" applyBorder="0" applyAlignment="0" applyProtection="0"/>
    <xf numFmtId="239" fontId="198" fillId="0" borderId="0" applyFont="0" applyFill="0" applyBorder="0" applyAlignment="0" applyProtection="0"/>
    <xf numFmtId="0" fontId="198" fillId="0" borderId="0"/>
    <xf numFmtId="240" fontId="200" fillId="0" borderId="0" applyFont="0" applyFill="0" applyBorder="0" applyAlignment="0" applyProtection="0"/>
    <xf numFmtId="241" fontId="200" fillId="0" borderId="0" applyFont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59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189" fillId="0" borderId="0" applyFont="0" applyFill="0" applyBorder="0" applyAlignment="0" applyProtection="0"/>
    <xf numFmtId="236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43" fontId="210" fillId="0" borderId="0" applyFont="0" applyFill="0" applyBorder="0" applyAlignment="0" applyProtection="0"/>
    <xf numFmtId="244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37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65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3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6" fontId="215" fillId="0" borderId="0" applyFont="0" applyFill="0" applyBorder="0" applyAlignment="0" applyProtection="0"/>
    <xf numFmtId="176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45" fontId="208" fillId="0" borderId="0" applyFont="0" applyFill="0" applyBorder="0" applyAlignment="0" applyProtection="0"/>
    <xf numFmtId="184" fontId="71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267">
    <xf numFmtId="0" fontId="0" fillId="0" borderId="0" xfId="0"/>
    <xf numFmtId="0" fontId="3" fillId="0" borderId="0" xfId="1066" applyFont="1" applyAlignment="1" applyProtection="1">
      <alignment horizontal="left"/>
      <protection locked="0"/>
    </xf>
    <xf numFmtId="0" fontId="3" fillId="0" borderId="0" xfId="1066" applyFont="1" applyAlignment="1" applyProtection="1">
      <alignment horizontal="center"/>
      <protection locked="0"/>
    </xf>
    <xf numFmtId="169" fontId="9" fillId="0" borderId="0" xfId="593" applyNumberFormat="1" applyFont="1" applyFill="1" applyAlignment="1" applyProtection="1">
      <protection locked="0"/>
    </xf>
    <xf numFmtId="0" fontId="9" fillId="0" borderId="0" xfId="0" applyFont="1" applyProtection="1">
      <protection locked="0"/>
    </xf>
    <xf numFmtId="169" fontId="9" fillId="0" borderId="0" xfId="593" applyNumberFormat="1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1066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9" fillId="0" borderId="0" xfId="1066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1" fontId="9" fillId="0" borderId="0" xfId="593" applyNumberFormat="1" applyFont="1" applyFill="1" applyAlignment="1" applyProtection="1">
      <alignment horizontal="right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69" fontId="9" fillId="0" borderId="0" xfId="593" applyNumberFormat="1" applyFont="1" applyFill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9" fontId="9" fillId="0" borderId="0" xfId="593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3" fontId="9" fillId="0" borderId="0" xfId="593" applyFont="1" applyFill="1" applyAlignment="1" applyProtection="1">
      <alignment horizontal="right"/>
      <protection locked="0"/>
    </xf>
    <xf numFmtId="41" fontId="9" fillId="0" borderId="36" xfId="593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9" fontId="9" fillId="0" borderId="36" xfId="593" applyNumberFormat="1" applyFont="1" applyFill="1" applyBorder="1" applyAlignment="1" applyProtection="1">
      <alignment horizontal="right"/>
      <protection locked="0"/>
    </xf>
    <xf numFmtId="41" fontId="260" fillId="0" borderId="0" xfId="0" applyNumberFormat="1" applyFont="1" applyAlignment="1" applyProtection="1">
      <alignment horizontal="right"/>
      <protection locked="0"/>
    </xf>
    <xf numFmtId="41" fontId="7" fillId="0" borderId="0" xfId="593" applyNumberFormat="1" applyFont="1" applyFill="1" applyBorder="1" applyAlignment="1" applyProtection="1">
      <alignment horizontal="right"/>
      <protection locked="0"/>
    </xf>
    <xf numFmtId="43" fontId="9" fillId="0" borderId="0" xfId="593" applyFont="1" applyFill="1" applyAlignment="1" applyProtection="1">
      <protection locked="0"/>
    </xf>
    <xf numFmtId="37" fontId="9" fillId="0" borderId="0" xfId="0" applyNumberFormat="1" applyFont="1" applyAlignment="1" applyProtection="1">
      <alignment horizontal="left"/>
      <protection locked="0"/>
    </xf>
    <xf numFmtId="41" fontId="9" fillId="0" borderId="0" xfId="593" applyNumberFormat="1" applyFont="1" applyFill="1" applyAlignment="1" applyProtection="1">
      <protection locked="0"/>
    </xf>
    <xf numFmtId="169" fontId="0" fillId="0" borderId="0" xfId="0" applyNumberFormat="1" applyProtection="1">
      <protection locked="0"/>
    </xf>
    <xf numFmtId="43" fontId="9" fillId="0" borderId="36" xfId="593" applyFont="1" applyFill="1" applyBorder="1" applyAlignment="1" applyProtection="1">
      <alignment horizontal="right"/>
      <protection locked="0"/>
    </xf>
    <xf numFmtId="169" fontId="7" fillId="0" borderId="0" xfId="593" applyNumberFormat="1" applyFont="1" applyFill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37" fontId="9" fillId="0" borderId="36" xfId="593" applyNumberFormat="1" applyFont="1" applyFill="1" applyBorder="1" applyAlignment="1" applyProtection="1">
      <alignment horizontal="right"/>
      <protection locked="0"/>
    </xf>
    <xf numFmtId="0" fontId="257" fillId="0" borderId="0" xfId="0" applyFont="1" applyProtection="1">
      <protection locked="0"/>
    </xf>
    <xf numFmtId="0" fontId="10" fillId="0" borderId="0" xfId="0" applyFont="1" applyProtection="1"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0" xfId="593" applyNumberFormat="1" applyFont="1" applyFill="1" applyBorder="1" applyAlignment="1" applyProtection="1">
      <alignment horizontal="center"/>
      <protection locked="0"/>
    </xf>
    <xf numFmtId="41" fontId="8" fillId="0" borderId="0" xfId="593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9" fontId="7" fillId="0" borderId="0" xfId="593" applyNumberFormat="1" applyFont="1" applyFill="1" applyBorder="1" applyAlignment="1" applyProtection="1">
      <protection locked="0"/>
    </xf>
    <xf numFmtId="169" fontId="7" fillId="0" borderId="0" xfId="593" applyNumberFormat="1" applyFont="1" applyFill="1" applyAlignment="1" applyProtection="1">
      <alignment horizontal="center"/>
      <protection locked="0"/>
    </xf>
    <xf numFmtId="41" fontId="8" fillId="0" borderId="0" xfId="593" applyNumberFormat="1" applyFont="1" applyFill="1" applyAlignment="1" applyProtection="1">
      <alignment horizontal="center"/>
      <protection locked="0"/>
    </xf>
    <xf numFmtId="169" fontId="9" fillId="0" borderId="36" xfId="593" applyNumberFormat="1" applyFont="1" applyFill="1" applyBorder="1" applyAlignment="1" applyProtection="1">
      <protection locked="0"/>
    </xf>
    <xf numFmtId="169" fontId="7" fillId="0" borderId="0" xfId="593" applyNumberFormat="1" applyFont="1" applyFill="1" applyAlignment="1" applyProtection="1">
      <protection locked="0"/>
    </xf>
    <xf numFmtId="169" fontId="9" fillId="0" borderId="36" xfId="593" applyNumberFormat="1" applyFont="1" applyFill="1" applyBorder="1" applyAlignment="1" applyProtection="1">
      <alignment horizontal="center"/>
      <protection locked="0"/>
    </xf>
    <xf numFmtId="41" fontId="7" fillId="0" borderId="0" xfId="593" applyNumberFormat="1" applyFont="1" applyFill="1" applyBorder="1" applyAlignment="1" applyProtection="1">
      <protection locked="0"/>
    </xf>
    <xf numFmtId="41" fontId="9" fillId="0" borderId="0" xfId="629" applyNumberFormat="1" applyFont="1" applyFill="1" applyAlignment="1" applyProtection="1">
      <alignment horizontal="center"/>
      <protection locked="0"/>
    </xf>
    <xf numFmtId="169" fontId="9" fillId="0" borderId="0" xfId="629" applyNumberFormat="1" applyFont="1" applyFill="1" applyBorder="1" applyProtection="1">
      <protection locked="0"/>
    </xf>
    <xf numFmtId="169" fontId="9" fillId="0" borderId="0" xfId="629" applyNumberFormat="1" applyFont="1" applyFill="1" applyProtection="1">
      <protection locked="0"/>
    </xf>
    <xf numFmtId="169" fontId="9" fillId="0" borderId="36" xfId="629" applyNumberFormat="1" applyFont="1" applyFill="1" applyBorder="1" applyProtection="1">
      <protection locked="0"/>
    </xf>
    <xf numFmtId="169" fontId="7" fillId="0" borderId="0" xfId="629" applyNumberFormat="1" applyFont="1" applyFill="1" applyBorder="1" applyProtection="1">
      <protection locked="0"/>
    </xf>
    <xf numFmtId="169" fontId="7" fillId="0" borderId="0" xfId="629" applyNumberFormat="1" applyFont="1" applyFill="1" applyProtection="1">
      <protection locked="0"/>
    </xf>
    <xf numFmtId="169" fontId="9" fillId="0" borderId="0" xfId="593" applyNumberFormat="1" applyFont="1" applyFill="1" applyBorder="1" applyProtection="1">
      <protection locked="0"/>
    </xf>
    <xf numFmtId="43" fontId="9" fillId="0" borderId="0" xfId="593" applyFont="1" applyFill="1" applyBorder="1" applyProtection="1">
      <protection locked="0"/>
    </xf>
    <xf numFmtId="169" fontId="9" fillId="0" borderId="36" xfId="593" applyNumberFormat="1" applyFont="1" applyFill="1" applyBorder="1" applyProtection="1">
      <protection locked="0"/>
    </xf>
    <xf numFmtId="43" fontId="9" fillId="0" borderId="36" xfId="593" applyFont="1" applyFill="1" applyBorder="1" applyProtection="1">
      <protection locked="0"/>
    </xf>
    <xf numFmtId="41" fontId="7" fillId="0" borderId="0" xfId="593" applyNumberFormat="1" applyFont="1" applyFill="1" applyBorder="1" applyProtection="1">
      <protection locked="0"/>
    </xf>
    <xf numFmtId="41" fontId="7" fillId="0" borderId="0" xfId="593" applyNumberFormat="1" applyFont="1" applyFill="1" applyProtection="1">
      <protection locked="0"/>
    </xf>
    <xf numFmtId="169" fontId="7" fillId="0" borderId="0" xfId="593" applyNumberFormat="1" applyFont="1" applyFill="1" applyBorder="1" applyProtection="1">
      <protection locked="0"/>
    </xf>
    <xf numFmtId="41" fontId="9" fillId="0" borderId="0" xfId="713" applyNumberFormat="1" applyFont="1" applyFill="1" applyAlignment="1" applyProtection="1">
      <protection locked="0"/>
    </xf>
    <xf numFmtId="169" fontId="9" fillId="0" borderId="0" xfId="713" applyNumberFormat="1" applyFont="1" applyFill="1" applyAlignment="1" applyProtection="1">
      <protection locked="0"/>
    </xf>
    <xf numFmtId="169" fontId="9" fillId="0" borderId="0" xfId="713" applyNumberFormat="1" applyFont="1" applyFill="1" applyAlignment="1" applyProtection="1">
      <alignment horizontal="right"/>
      <protection locked="0"/>
    </xf>
    <xf numFmtId="41" fontId="9" fillId="0" borderId="0" xfId="713" quotePrefix="1" applyNumberFormat="1" applyFont="1" applyFill="1" applyAlignment="1" applyProtection="1">
      <alignment horizontal="center"/>
      <protection locked="0"/>
    </xf>
    <xf numFmtId="169" fontId="9" fillId="0" borderId="0" xfId="713" quotePrefix="1" applyNumberFormat="1" applyFont="1" applyFill="1" applyAlignment="1" applyProtection="1">
      <alignment horizontal="center"/>
      <protection locked="0"/>
    </xf>
    <xf numFmtId="43" fontId="9" fillId="0" borderId="0" xfId="593" quotePrefix="1" applyFont="1" applyFill="1" applyAlignment="1" applyProtection="1">
      <alignment horizontal="center"/>
      <protection locked="0"/>
    </xf>
    <xf numFmtId="9" fontId="7" fillId="0" borderId="0" xfId="1195" applyFont="1" applyFill="1" applyBorder="1" applyAlignment="1" applyProtection="1">
      <alignment horizontal="right"/>
      <protection locked="0"/>
    </xf>
    <xf numFmtId="41" fontId="9" fillId="0" borderId="0" xfId="713" applyNumberFormat="1" applyFont="1" applyFill="1" applyAlignment="1" applyProtection="1">
      <alignment horizontal="right"/>
      <protection locked="0"/>
    </xf>
    <xf numFmtId="170" fontId="9" fillId="0" borderId="0" xfId="713" applyNumberFormat="1" applyFont="1" applyFill="1" applyAlignment="1" applyProtection="1">
      <alignment horizontal="right"/>
      <protection locked="0"/>
    </xf>
    <xf numFmtId="41" fontId="9" fillId="0" borderId="0" xfId="713" applyNumberFormat="1" applyFont="1" applyFill="1" applyBorder="1" applyAlignment="1" applyProtection="1">
      <alignment horizontal="right"/>
      <protection locked="0"/>
    </xf>
    <xf numFmtId="170" fontId="9" fillId="0" borderId="0" xfId="713" applyNumberFormat="1" applyFont="1" applyFill="1" applyBorder="1" applyAlignment="1" applyProtection="1">
      <alignment horizontal="right"/>
      <protection locked="0"/>
    </xf>
    <xf numFmtId="43" fontId="9" fillId="0" borderId="0" xfId="593" applyFont="1" applyFill="1" applyBorder="1" applyAlignment="1" applyProtection="1">
      <alignment horizontal="right"/>
      <protection locked="0"/>
    </xf>
    <xf numFmtId="167" fontId="9" fillId="0" borderId="0" xfId="713" applyFont="1" applyFill="1" applyAlignment="1" applyProtection="1">
      <protection locked="0"/>
    </xf>
    <xf numFmtId="167" fontId="8" fillId="0" borderId="0" xfId="713" applyFont="1" applyFill="1" applyAlignment="1" applyProtection="1">
      <alignment horizontal="center"/>
      <protection locked="0"/>
    </xf>
    <xf numFmtId="169" fontId="7" fillId="0" borderId="14" xfId="593" applyNumberFormat="1" applyFont="1" applyFill="1" applyBorder="1" applyAlignment="1" applyProtection="1"/>
    <xf numFmtId="169" fontId="7" fillId="0" borderId="6" xfId="593" applyNumberFormat="1" applyFont="1" applyFill="1" applyBorder="1" applyAlignment="1" applyProtection="1"/>
    <xf numFmtId="169" fontId="7" fillId="0" borderId="10" xfId="593" applyNumberFormat="1" applyFont="1" applyFill="1" applyBorder="1" applyAlignment="1" applyProtection="1"/>
    <xf numFmtId="43" fontId="7" fillId="0" borderId="35" xfId="593" applyFont="1" applyFill="1" applyBorder="1" applyAlignment="1" applyProtection="1">
      <alignment vertical="center"/>
    </xf>
    <xf numFmtId="169" fontId="9" fillId="0" borderId="0" xfId="593" applyNumberFormat="1" applyFont="1" applyFill="1" applyAlignment="1" applyProtection="1"/>
    <xf numFmtId="169" fontId="7" fillId="0" borderId="36" xfId="629" applyNumberFormat="1" applyFont="1" applyFill="1" applyBorder="1" applyAlignment="1" applyProtection="1">
      <alignment horizontal="right"/>
    </xf>
    <xf numFmtId="43" fontId="7" fillId="0" borderId="36" xfId="593" applyFont="1" applyFill="1" applyBorder="1" applyAlignment="1" applyProtection="1">
      <alignment horizontal="right"/>
    </xf>
    <xf numFmtId="169" fontId="7" fillId="0" borderId="36" xfId="593" applyNumberFormat="1" applyFont="1" applyFill="1" applyBorder="1" applyProtection="1"/>
    <xf numFmtId="169" fontId="9" fillId="0" borderId="0" xfId="593" applyNumberFormat="1" applyFont="1" applyFill="1" applyAlignment="1" applyProtection="1">
      <alignment horizontal="center"/>
    </xf>
    <xf numFmtId="169" fontId="7" fillId="0" borderId="0" xfId="593" applyNumberFormat="1" applyFont="1" applyFill="1" applyAlignment="1" applyProtection="1">
      <alignment vertical="top" wrapText="1"/>
      <protection locked="0"/>
    </xf>
    <xf numFmtId="41" fontId="7" fillId="0" borderId="0" xfId="713" applyNumberFormat="1" applyFont="1" applyFill="1" applyBorder="1" applyAlignment="1" applyProtection="1">
      <alignment horizontal="right" vertical="top"/>
      <protection locked="0"/>
    </xf>
    <xf numFmtId="41" fontId="7" fillId="0" borderId="0" xfId="713" applyNumberFormat="1" applyFont="1" applyFill="1" applyAlignment="1" applyProtection="1">
      <alignment horizontal="right" vertical="top"/>
      <protection locked="0"/>
    </xf>
    <xf numFmtId="41" fontId="7" fillId="0" borderId="0" xfId="593" applyNumberFormat="1" applyFont="1" applyFill="1" applyAlignment="1" applyProtection="1">
      <alignment horizontal="right"/>
      <protection locked="0"/>
    </xf>
    <xf numFmtId="41" fontId="7" fillId="0" borderId="0" xfId="593" applyNumberFormat="1" applyFont="1" applyFill="1" applyBorder="1" applyAlignment="1" applyProtection="1">
      <alignment horizontal="right" vertical="top"/>
      <protection locked="0"/>
    </xf>
    <xf numFmtId="169" fontId="56" fillId="0" borderId="0" xfId="593" applyNumberFormat="1" applyFont="1" applyFill="1" applyProtection="1">
      <protection locked="0"/>
    </xf>
    <xf numFmtId="43" fontId="9" fillId="0" borderId="0" xfId="593" quotePrefix="1" applyFont="1" applyFill="1" applyBorder="1" applyAlignment="1" applyProtection="1">
      <alignment horizontal="right"/>
      <protection locked="0"/>
    </xf>
    <xf numFmtId="41" fontId="9" fillId="0" borderId="0" xfId="593" applyNumberFormat="1" applyFont="1" applyFill="1" applyBorder="1" applyAlignment="1" applyProtection="1">
      <alignment horizontal="right"/>
      <protection locked="0"/>
    </xf>
    <xf numFmtId="43" fontId="9" fillId="0" borderId="0" xfId="593" applyFont="1" applyFill="1" applyBorder="1" applyAlignment="1" applyProtection="1">
      <alignment horizontal="right" vertical="top"/>
      <protection locked="0"/>
    </xf>
    <xf numFmtId="169" fontId="57" fillId="0" borderId="0" xfId="593" applyNumberFormat="1" applyFont="1" applyFill="1" applyProtection="1">
      <protection locked="0"/>
    </xf>
    <xf numFmtId="43" fontId="57" fillId="0" borderId="0" xfId="593" applyFont="1" applyFill="1" applyAlignment="1" applyProtection="1">
      <alignment horizontal="right"/>
      <protection locked="0"/>
    </xf>
    <xf numFmtId="43" fontId="7" fillId="0" borderId="0" xfId="593" applyFont="1" applyFill="1" applyAlignment="1" applyProtection="1">
      <alignment horizontal="right"/>
      <protection locked="0"/>
    </xf>
    <xf numFmtId="169" fontId="7" fillId="0" borderId="0" xfId="593" applyNumberFormat="1" applyFont="1" applyFill="1" applyBorder="1" applyAlignment="1" applyProtection="1">
      <alignment horizontal="right"/>
      <protection locked="0"/>
    </xf>
    <xf numFmtId="169" fontId="0" fillId="0" borderId="0" xfId="593" applyNumberFormat="1" applyFont="1" applyFill="1" applyProtection="1">
      <protection locked="0"/>
    </xf>
    <xf numFmtId="43" fontId="9" fillId="0" borderId="0" xfId="593" quotePrefix="1" applyFont="1" applyFill="1" applyBorder="1" applyAlignment="1" applyProtection="1">
      <alignment horizontal="center"/>
      <protection locked="0"/>
    </xf>
    <xf numFmtId="41" fontId="9" fillId="0" borderId="0" xfId="593" quotePrefix="1" applyNumberFormat="1" applyFont="1" applyFill="1" applyBorder="1" applyAlignment="1" applyProtection="1">
      <alignment horizontal="center"/>
      <protection locked="0"/>
    </xf>
    <xf numFmtId="43" fontId="9" fillId="0" borderId="0" xfId="593" applyFont="1" applyFill="1" applyBorder="1" applyAlignment="1" applyProtection="1">
      <alignment vertical="top"/>
      <protection locked="0"/>
    </xf>
    <xf numFmtId="169" fontId="9" fillId="0" borderId="0" xfId="593" applyNumberFormat="1" applyFont="1" applyFill="1" applyBorder="1" applyAlignment="1" applyProtection="1">
      <alignment vertical="top"/>
      <protection locked="0"/>
    </xf>
    <xf numFmtId="43" fontId="57" fillId="0" borderId="0" xfId="593" applyFont="1" applyFill="1" applyAlignment="1" applyProtection="1">
      <protection locked="0"/>
    </xf>
    <xf numFmtId="43" fontId="7" fillId="0" borderId="0" xfId="593" applyFont="1" applyFill="1" applyAlignment="1" applyProtection="1">
      <protection locked="0"/>
    </xf>
    <xf numFmtId="169" fontId="9" fillId="0" borderId="0" xfId="593" quotePrefix="1" applyNumberFormat="1" applyFont="1" applyFill="1" applyBorder="1" applyAlignment="1" applyProtection="1">
      <alignment horizontal="right"/>
    </xf>
    <xf numFmtId="169" fontId="9" fillId="0" borderId="0" xfId="593" applyNumberFormat="1" applyFont="1" applyFill="1" applyBorder="1" applyAlignment="1" applyProtection="1">
      <alignment horizontal="right" vertical="top"/>
    </xf>
    <xf numFmtId="41" fontId="7" fillId="0" borderId="0" xfId="593" applyNumberFormat="1" applyFont="1" applyFill="1" applyBorder="1" applyAlignment="1" applyProtection="1">
      <alignment horizontal="right" vertical="top"/>
    </xf>
    <xf numFmtId="169" fontId="7" fillId="0" borderId="14" xfId="593" applyNumberFormat="1" applyFont="1" applyFill="1" applyBorder="1" applyAlignment="1" applyProtection="1">
      <alignment horizontal="right"/>
    </xf>
    <xf numFmtId="43" fontId="7" fillId="0" borderId="14" xfId="593" quotePrefix="1" applyFont="1" applyFill="1" applyBorder="1" applyAlignment="1" applyProtection="1">
      <alignment horizontal="right"/>
    </xf>
    <xf numFmtId="43" fontId="7" fillId="0" borderId="14" xfId="593" applyFont="1" applyFill="1" applyBorder="1" applyAlignment="1" applyProtection="1">
      <alignment horizontal="right"/>
    </xf>
    <xf numFmtId="41" fontId="7" fillId="0" borderId="35" xfId="593" applyNumberFormat="1" applyFont="1" applyFill="1" applyBorder="1" applyAlignment="1" applyProtection="1">
      <alignment horizontal="right"/>
    </xf>
    <xf numFmtId="43" fontId="7" fillId="0" borderId="14" xfId="593" quotePrefix="1" applyFont="1" applyFill="1" applyBorder="1" applyAlignment="1" applyProtection="1">
      <alignment horizontal="center"/>
    </xf>
    <xf numFmtId="169" fontId="7" fillId="0" borderId="14" xfId="593" quotePrefix="1" applyNumberFormat="1" applyFont="1" applyFill="1" applyBorder="1" applyAlignment="1" applyProtection="1">
      <alignment horizontal="center"/>
    </xf>
    <xf numFmtId="41" fontId="7" fillId="0" borderId="14" xfId="593" applyNumberFormat="1" applyFont="1" applyFill="1" applyBorder="1" applyAlignment="1" applyProtection="1">
      <alignment vertical="top"/>
    </xf>
    <xf numFmtId="41" fontId="9" fillId="0" borderId="0" xfId="593" applyNumberFormat="1" applyFont="1" applyFill="1" applyBorder="1" applyAlignment="1" applyProtection="1">
      <alignment vertical="top"/>
    </xf>
    <xf numFmtId="43" fontId="7" fillId="0" borderId="14" xfId="593" applyFont="1" applyFill="1" applyBorder="1" applyAlignment="1" applyProtection="1">
      <alignment vertical="top"/>
    </xf>
    <xf numFmtId="43" fontId="7" fillId="0" borderId="14" xfId="593" applyFont="1" applyFill="1" applyBorder="1" applyAlignment="1" applyProtection="1">
      <alignment horizontal="center"/>
    </xf>
    <xf numFmtId="169" fontId="7" fillId="0" borderId="14" xfId="593" applyNumberFormat="1" applyFont="1" applyFill="1" applyBorder="1" applyAlignment="1" applyProtection="1">
      <alignment horizontal="center"/>
    </xf>
    <xf numFmtId="169" fontId="9" fillId="0" borderId="0" xfId="593" quotePrefix="1" applyNumberFormat="1" applyFont="1" applyFill="1" applyBorder="1" applyAlignment="1" applyProtection="1">
      <alignment horizontal="center"/>
    </xf>
    <xf numFmtId="169" fontId="9" fillId="0" borderId="0" xfId="593" applyNumberFormat="1" applyFont="1" applyFill="1" applyBorder="1" applyAlignment="1" applyProtection="1">
      <alignment vertical="top"/>
    </xf>
    <xf numFmtId="169" fontId="7" fillId="0" borderId="0" xfId="593" applyNumberFormat="1" applyFont="1" applyFill="1" applyAlignment="1" applyProtection="1">
      <alignment vertical="top"/>
      <protection locked="0"/>
    </xf>
    <xf numFmtId="41" fontId="7" fillId="0" borderId="0" xfId="713" applyNumberFormat="1" applyFont="1" applyFill="1" applyAlignment="1" applyProtection="1">
      <alignment horizontal="right"/>
      <protection locked="0"/>
    </xf>
    <xf numFmtId="169" fontId="7" fillId="0" borderId="0" xfId="593" applyNumberFormat="1" applyFont="1" applyFill="1" applyAlignment="1" applyProtection="1">
      <alignment horizontal="left" vertical="top"/>
      <protection locked="0"/>
    </xf>
    <xf numFmtId="169" fontId="57" fillId="0" borderId="0" xfId="593" applyNumberFormat="1" applyFont="1" applyFill="1" applyAlignment="1" applyProtection="1">
      <protection locked="0"/>
    </xf>
    <xf numFmtId="43" fontId="7" fillId="0" borderId="0" xfId="593" applyFont="1" applyFill="1" applyBorder="1" applyAlignment="1" applyProtection="1">
      <alignment horizontal="right"/>
      <protection locked="0"/>
    </xf>
    <xf numFmtId="41" fontId="7" fillId="0" borderId="0" xfId="593" applyNumberFormat="1" applyFont="1" applyFill="1" applyAlignment="1" applyProtection="1">
      <alignment horizontal="left" vertical="top"/>
      <protection locked="0"/>
    </xf>
    <xf numFmtId="41" fontId="9" fillId="0" borderId="0" xfId="593" applyNumberFormat="1" applyFont="1" applyFill="1" applyAlignment="1" applyProtection="1">
      <alignment horizontal="center"/>
      <protection locked="0"/>
    </xf>
    <xf numFmtId="43" fontId="9" fillId="0" borderId="0" xfId="593" applyFont="1" applyFill="1" applyAlignment="1" applyProtection="1">
      <alignment horizontal="center"/>
      <protection locked="0"/>
    </xf>
    <xf numFmtId="43" fontId="9" fillId="0" borderId="0" xfId="593" applyFont="1" applyFill="1" applyProtection="1">
      <protection locked="0"/>
    </xf>
    <xf numFmtId="41" fontId="7" fillId="0" borderId="0" xfId="593" quotePrefix="1" applyNumberFormat="1" applyFont="1" applyFill="1" applyBorder="1" applyAlignment="1" applyProtection="1">
      <alignment horizontal="center"/>
      <protection locked="0"/>
    </xf>
    <xf numFmtId="43" fontId="7" fillId="0" borderId="0" xfId="593" applyFont="1" applyFill="1" applyAlignment="1" applyProtection="1">
      <alignment horizontal="center"/>
      <protection locked="0"/>
    </xf>
    <xf numFmtId="41" fontId="7" fillId="0" borderId="0" xfId="593" applyNumberFormat="1" applyFont="1" applyFill="1" applyAlignment="1" applyProtection="1">
      <protection locked="0"/>
    </xf>
    <xf numFmtId="41" fontId="7" fillId="0" borderId="0" xfId="593" applyNumberFormat="1" applyFont="1" applyFill="1" applyBorder="1" applyAlignment="1" applyProtection="1">
      <alignment horizontal="center"/>
      <protection locked="0"/>
    </xf>
    <xf numFmtId="43" fontId="9" fillId="0" borderId="0" xfId="593" applyFont="1" applyFill="1" applyBorder="1" applyAlignment="1" applyProtection="1">
      <alignment horizontal="center"/>
      <protection locked="0"/>
    </xf>
    <xf numFmtId="43" fontId="7" fillId="0" borderId="0" xfId="593" applyFont="1" applyFill="1" applyBorder="1" applyAlignment="1" applyProtection="1">
      <alignment horizontal="center"/>
      <protection locked="0"/>
    </xf>
    <xf numFmtId="41" fontId="7" fillId="0" borderId="0" xfId="593" applyNumberFormat="1" applyFont="1" applyFill="1" applyBorder="1" applyAlignment="1" applyProtection="1">
      <alignment horizontal="right"/>
    </xf>
    <xf numFmtId="169" fontId="9" fillId="0" borderId="0" xfId="593" applyNumberFormat="1" applyFont="1" applyFill="1" applyBorder="1" applyAlignment="1" applyProtection="1">
      <alignment horizontal="right"/>
    </xf>
    <xf numFmtId="43" fontId="7" fillId="0" borderId="36" xfId="593" applyFont="1" applyFill="1" applyBorder="1" applyAlignment="1" applyProtection="1">
      <alignment horizontal="center"/>
    </xf>
    <xf numFmtId="41" fontId="7" fillId="0" borderId="14" xfId="593" quotePrefix="1" applyNumberFormat="1" applyFont="1" applyFill="1" applyBorder="1" applyAlignment="1" applyProtection="1">
      <alignment horizontal="center"/>
    </xf>
    <xf numFmtId="41" fontId="7" fillId="0" borderId="36" xfId="593" applyNumberFormat="1" applyFont="1" applyFill="1" applyBorder="1" applyAlignment="1" applyProtection="1">
      <alignment horizontal="center"/>
    </xf>
    <xf numFmtId="41" fontId="9" fillId="0" borderId="0" xfId="593" applyNumberFormat="1" applyFont="1" applyFill="1" applyBorder="1" applyAlignment="1" applyProtection="1">
      <alignment horizontal="right"/>
    </xf>
    <xf numFmtId="169" fontId="9" fillId="0" borderId="0" xfId="593" applyNumberFormat="1" applyFont="1" applyFill="1" applyAlignment="1" applyProtection="1">
      <alignment horizontal="right"/>
    </xf>
    <xf numFmtId="169" fontId="260" fillId="0" borderId="0" xfId="593" applyNumberFormat="1" applyFont="1" applyFill="1" applyBorder="1" applyAlignment="1" applyProtection="1"/>
    <xf numFmtId="169" fontId="9" fillId="0" borderId="0" xfId="593" applyNumberFormat="1" applyFont="1" applyFill="1" applyBorder="1" applyAlignment="1" applyProtection="1"/>
    <xf numFmtId="169" fontId="7" fillId="0" borderId="0" xfId="593" applyNumberFormat="1" applyFont="1" applyFill="1" applyAlignment="1" applyProtection="1">
      <alignment horizontal="right"/>
    </xf>
    <xf numFmtId="41" fontId="9" fillId="0" borderId="36" xfId="593" applyNumberFormat="1" applyFont="1" applyFill="1" applyBorder="1" applyAlignment="1" applyProtection="1">
      <alignment horizontal="right"/>
    </xf>
    <xf numFmtId="169" fontId="7" fillId="0" borderId="35" xfId="593" applyNumberFormat="1" applyFont="1" applyFill="1" applyBorder="1" applyAlignment="1" applyProtection="1">
      <alignment horizontal="right"/>
    </xf>
    <xf numFmtId="37" fontId="7" fillId="0" borderId="35" xfId="593" applyNumberFormat="1" applyFont="1" applyFill="1" applyBorder="1" applyAlignment="1" applyProtection="1">
      <alignment horizontal="right"/>
    </xf>
    <xf numFmtId="0" fontId="9" fillId="0" borderId="0" xfId="0" applyFont="1"/>
    <xf numFmtId="41" fontId="9" fillId="0" borderId="0" xfId="593" applyNumberFormat="1" applyFont="1" applyFill="1" applyBorder="1" applyAlignment="1">
      <alignment horizontal="center"/>
    </xf>
    <xf numFmtId="169" fontId="9" fillId="0" borderId="0" xfId="593" applyNumberFormat="1" applyFont="1" applyFill="1" applyAlignment="1">
      <alignment horizontal="right"/>
    </xf>
    <xf numFmtId="0" fontId="8" fillId="0" borderId="0" xfId="1066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9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41" fontId="9" fillId="0" borderId="0" xfId="1159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7" fillId="0" borderId="14" xfId="0" applyNumberFormat="1" applyFont="1" applyBorder="1" applyAlignment="1">
      <alignment horizontal="right"/>
    </xf>
    <xf numFmtId="37" fontId="9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left" vertical="center"/>
      <protection locked="0"/>
    </xf>
    <xf numFmtId="41" fontId="7" fillId="0" borderId="35" xfId="0" applyNumberFormat="1" applyFont="1" applyBorder="1" applyAlignment="1">
      <alignment horizontal="right"/>
    </xf>
    <xf numFmtId="168" fontId="7" fillId="0" borderId="0" xfId="0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9" fillId="0" borderId="0" xfId="0" quotePrefix="1" applyNumberFormat="1" applyFont="1" applyAlignment="1" applyProtection="1">
      <alignment horizontal="left" vertical="center" indent="1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9" fontId="7" fillId="0" borderId="36" xfId="593" applyNumberFormat="1" applyFont="1" applyFill="1" applyBorder="1" applyAlignment="1" applyProtection="1">
      <alignment horizontal="right"/>
    </xf>
    <xf numFmtId="41" fontId="7" fillId="0" borderId="36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41" fontId="9" fillId="0" borderId="35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 indent="1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169" fontId="7" fillId="0" borderId="6" xfId="593" applyNumberFormat="1" applyFont="1" applyFill="1" applyBorder="1" applyAlignment="1" applyProtection="1">
      <alignment horizontal="right"/>
    </xf>
    <xf numFmtId="41" fontId="7" fillId="0" borderId="6" xfId="0" applyNumberFormat="1" applyFont="1" applyBorder="1" applyAlignment="1">
      <alignment horizontal="right"/>
    </xf>
    <xf numFmtId="0" fontId="9" fillId="0" borderId="0" xfId="0" applyFont="1" applyAlignment="1" applyProtection="1">
      <alignment horizontal="left"/>
      <protection locked="0"/>
    </xf>
    <xf numFmtId="0" fontId="234" fillId="0" borderId="0" xfId="0" applyFont="1" applyProtection="1">
      <protection locked="0"/>
    </xf>
    <xf numFmtId="37" fontId="7" fillId="0" borderId="0" xfId="1066" applyNumberFormat="1" applyFont="1" applyProtection="1">
      <protection locked="0"/>
    </xf>
    <xf numFmtId="0" fontId="9" fillId="0" borderId="0" xfId="1066" applyProtection="1">
      <protection locked="0"/>
    </xf>
    <xf numFmtId="0" fontId="9" fillId="0" borderId="0" xfId="1066" applyAlignment="1" applyProtection="1">
      <alignment horizontal="left"/>
      <protection locked="0"/>
    </xf>
    <xf numFmtId="0" fontId="7" fillId="0" borderId="0" xfId="1066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1072" applyProtection="1">
      <protection locked="0"/>
    </xf>
    <xf numFmtId="0" fontId="10" fillId="0" borderId="0" xfId="1066" applyFont="1" applyAlignment="1" applyProtection="1">
      <alignment horizontal="left"/>
      <protection locked="0"/>
    </xf>
    <xf numFmtId="41" fontId="8" fillId="0" borderId="0" xfId="1066" applyNumberFormat="1" applyFont="1" applyAlignment="1" applyProtection="1">
      <alignment horizontal="center"/>
      <protection locked="0"/>
    </xf>
    <xf numFmtId="41" fontId="9" fillId="0" borderId="0" xfId="1066" applyNumberFormat="1" applyProtection="1">
      <protection locked="0"/>
    </xf>
    <xf numFmtId="41" fontId="7" fillId="0" borderId="0" xfId="1066" applyNumberFormat="1" applyFont="1" applyProtection="1">
      <protection locked="0"/>
    </xf>
    <xf numFmtId="169" fontId="7" fillId="0" borderId="0" xfId="1066" applyNumberFormat="1" applyFont="1"/>
    <xf numFmtId="169" fontId="9" fillId="0" borderId="0" xfId="1066" applyNumberFormat="1" applyProtection="1">
      <protection locked="0"/>
    </xf>
    <xf numFmtId="0" fontId="7" fillId="0" borderId="0" xfId="1066" applyFont="1" applyProtection="1">
      <protection locked="0"/>
    </xf>
    <xf numFmtId="0" fontId="10" fillId="0" borderId="0" xfId="1066" applyFont="1" applyAlignment="1" applyProtection="1">
      <alignment horizontal="center"/>
      <protection locked="0"/>
    </xf>
    <xf numFmtId="41" fontId="9" fillId="0" borderId="36" xfId="1066" applyNumberFormat="1" applyBorder="1" applyAlignment="1" applyProtection="1">
      <alignment horizontal="right"/>
      <protection locked="0"/>
    </xf>
    <xf numFmtId="0" fontId="7" fillId="0" borderId="0" xfId="1066" applyFont="1" applyAlignment="1" applyProtection="1">
      <alignment vertical="center"/>
      <protection locked="0"/>
    </xf>
    <xf numFmtId="0" fontId="8" fillId="0" borderId="0" xfId="1066" applyFont="1" applyAlignment="1" applyProtection="1">
      <alignment horizontal="center" vertical="center"/>
      <protection locked="0"/>
    </xf>
    <xf numFmtId="248" fontId="7" fillId="0" borderId="0" xfId="1066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9" fontId="7" fillId="0" borderId="10" xfId="593" applyNumberFormat="1" applyFont="1" applyFill="1" applyBorder="1" applyProtection="1"/>
    <xf numFmtId="41" fontId="7" fillId="0" borderId="0" xfId="1072" applyNumberFormat="1" applyFont="1" applyProtection="1">
      <protection locked="0"/>
    </xf>
    <xf numFmtId="169" fontId="7" fillId="0" borderId="0" xfId="593" applyNumberFormat="1" applyFont="1" applyFill="1" applyProtection="1"/>
    <xf numFmtId="43" fontId="7" fillId="0" borderId="0" xfId="593" applyFont="1" applyFill="1" applyProtection="1">
      <protection locked="0"/>
    </xf>
    <xf numFmtId="0" fontId="10" fillId="0" borderId="0" xfId="1066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9" fontId="7" fillId="0" borderId="0" xfId="1072" applyNumberFormat="1" applyFont="1" applyProtection="1">
      <protection locked="0"/>
    </xf>
    <xf numFmtId="0" fontId="7" fillId="0" borderId="0" xfId="0" applyFont="1" applyAlignment="1" applyProtection="1">
      <alignment horizontal="left" indent="1"/>
      <protection locked="0"/>
    </xf>
    <xf numFmtId="41" fontId="7" fillId="0" borderId="6" xfId="1066" applyNumberFormat="1" applyFont="1" applyBorder="1" applyAlignment="1" applyProtection="1">
      <alignment horizontal="right"/>
      <protection locked="0"/>
    </xf>
    <xf numFmtId="41" fontId="9" fillId="0" borderId="0" xfId="1072" applyNumberFormat="1" applyProtection="1">
      <protection locked="0"/>
    </xf>
    <xf numFmtId="169" fontId="9" fillId="0" borderId="0" xfId="1072" applyNumberFormat="1" applyProtection="1">
      <protection locked="0"/>
    </xf>
    <xf numFmtId="169" fontId="7" fillId="0" borderId="35" xfId="593" applyNumberFormat="1" applyFont="1" applyFill="1" applyBorder="1" applyProtection="1"/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3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41" fontId="12" fillId="0" borderId="0" xfId="0" applyNumberFormat="1" applyFont="1" applyAlignment="1" applyProtection="1">
      <alignment horizontal="center" vertical="top" wrapText="1"/>
      <protection locked="0"/>
    </xf>
    <xf numFmtId="41" fontId="11" fillId="0" borderId="0" xfId="0" applyNumberFormat="1" applyFont="1" applyAlignment="1" applyProtection="1">
      <alignment horizontal="center" vertical="top" wrapText="1"/>
      <protection locked="0"/>
    </xf>
    <xf numFmtId="0" fontId="7" fillId="0" borderId="0" xfId="1160" applyFont="1" applyAlignment="1" applyProtection="1">
      <alignment horizontal="left" wrapText="1"/>
      <protection locked="0"/>
    </xf>
    <xf numFmtId="0" fontId="7" fillId="0" borderId="0" xfId="1161" applyFont="1" applyAlignment="1" applyProtection="1">
      <alignment horizontal="left"/>
      <protection locked="0"/>
    </xf>
    <xf numFmtId="41" fontId="258" fillId="0" borderId="0" xfId="0" applyNumberFormat="1" applyFont="1" applyAlignment="1" applyProtection="1">
      <alignment horizontal="right"/>
      <protection locked="0"/>
    </xf>
    <xf numFmtId="0" fontId="9" fillId="0" borderId="0" xfId="1161" applyAlignment="1" applyProtection="1">
      <alignment horizontal="left"/>
      <protection locked="0"/>
    </xf>
    <xf numFmtId="43" fontId="7" fillId="0" borderId="0" xfId="0" applyNumberFormat="1" applyFont="1" applyProtection="1">
      <protection locked="0"/>
    </xf>
    <xf numFmtId="43" fontId="258" fillId="0" borderId="0" xfId="593" applyFont="1" applyFill="1" applyAlignment="1" applyProtection="1">
      <alignment horizontal="right"/>
      <protection locked="0"/>
    </xf>
    <xf numFmtId="0" fontId="7" fillId="0" borderId="0" xfId="1160" applyFont="1" applyAlignment="1" applyProtection="1">
      <alignment wrapText="1"/>
      <protection locked="0"/>
    </xf>
    <xf numFmtId="169" fontId="12" fillId="0" borderId="0" xfId="0" applyNumberFormat="1" applyFont="1" applyAlignment="1" applyProtection="1">
      <alignment horizontal="center" vertical="top" wrapText="1"/>
      <protection locked="0"/>
    </xf>
    <xf numFmtId="0" fontId="7" fillId="0" borderId="0" xfId="1160" applyFont="1" applyAlignment="1" applyProtection="1">
      <alignment horizontal="left" vertical="top" wrapText="1"/>
      <protection locked="0"/>
    </xf>
    <xf numFmtId="41" fontId="7" fillId="0" borderId="0" xfId="0" applyNumberFormat="1" applyFont="1" applyProtection="1">
      <protection locked="0"/>
    </xf>
    <xf numFmtId="41" fontId="258" fillId="0" borderId="0" xfId="0" applyNumberFormat="1" applyFont="1" applyProtection="1">
      <protection locked="0"/>
    </xf>
    <xf numFmtId="43" fontId="7" fillId="0" borderId="36" xfId="593" applyFont="1" applyFill="1" applyBorder="1" applyProtection="1"/>
    <xf numFmtId="41" fontId="7" fillId="0" borderId="36" xfId="0" applyNumberFormat="1" applyFont="1" applyBorder="1"/>
    <xf numFmtId="43" fontId="258" fillId="0" borderId="0" xfId="593" applyFont="1" applyFill="1" applyProtection="1">
      <protection locked="0"/>
    </xf>
    <xf numFmtId="41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41" fontId="11" fillId="0" borderId="0" xfId="0" applyNumberFormat="1" applyFont="1" applyAlignment="1" applyProtection="1">
      <alignment horizontal="center" vertical="top"/>
      <protection locked="0"/>
    </xf>
    <xf numFmtId="0" fontId="7" fillId="0" borderId="0" xfId="1160" applyFont="1" applyAlignment="1" applyProtection="1">
      <alignment horizontal="left"/>
      <protection locked="0"/>
    </xf>
    <xf numFmtId="0" fontId="7" fillId="0" borderId="0" xfId="1160" applyFont="1" applyAlignment="1" applyProtection="1">
      <alignment horizontal="left" vertical="top"/>
      <protection locked="0"/>
    </xf>
    <xf numFmtId="0" fontId="10" fillId="0" borderId="0" xfId="1161" applyFont="1" applyAlignment="1" applyProtection="1">
      <alignment horizontal="left"/>
      <protection locked="0"/>
    </xf>
    <xf numFmtId="0" fontId="7" fillId="0" borderId="0" xfId="1160" applyFont="1" applyAlignment="1" applyProtection="1">
      <alignment vertical="top" wrapText="1"/>
      <protection locked="0"/>
    </xf>
    <xf numFmtId="0" fontId="8" fillId="0" borderId="0" xfId="1066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1066" applyFont="1" applyAlignment="1" applyProtection="1">
      <alignment horizontal="center"/>
      <protection locked="0"/>
    </xf>
    <xf numFmtId="0" fontId="9" fillId="0" borderId="0" xfId="1066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2" fillId="0" borderId="36" xfId="0" applyFont="1" applyBorder="1" applyAlignment="1" applyProtection="1">
      <alignment horizontal="center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</cellXfs>
  <cellStyles count="1571">
    <cellStyle name="??" xfId="1" xr:uid="{00000000-0005-0000-0000-000000000000}"/>
    <cellStyle name="?? [0. - Style1" xfId="2" xr:uid="{00000000-0005-0000-0000-000001000000}"/>
    <cellStyle name="?? [0. - Style1 2" xfId="3" xr:uid="{00000000-0005-0000-0000-000002000000}"/>
    <cellStyle name="?? [0.00]_ADMAG" xfId="4" xr:uid="{00000000-0005-0000-0000-000003000000}"/>
    <cellStyle name="?? [0]_liz-ss" xfId="5" xr:uid="{00000000-0005-0000-0000-000004000000}"/>
    <cellStyle name="???" xfId="6" xr:uid="{00000000-0005-0000-0000-000005000000}"/>
    <cellStyle name="????" xfId="7" xr:uid="{00000000-0005-0000-0000-000006000000}"/>
    <cellStyle name="???? [ - Style2" xfId="8" xr:uid="{00000000-0005-0000-0000-000007000000}"/>
    <cellStyle name="???? [ - Style2 2" xfId="9" xr:uid="{00000000-0005-0000-0000-000008000000}"/>
    <cellStyle name="???? [0.00]_ADMAG" xfId="10" xr:uid="{00000000-0005-0000-0000-000009000000}"/>
    <cellStyle name="??????" xfId="11" xr:uid="{00000000-0005-0000-0000-00000A000000}"/>
    <cellStyle name="????????" xfId="12" xr:uid="{00000000-0005-0000-0000-00000B000000}"/>
    <cellStyle name="?????????????????" xfId="13" xr:uid="{00000000-0005-0000-0000-00000C000000}"/>
    <cellStyle name="????????????????? [0]_MOGAS97" xfId="14" xr:uid="{00000000-0005-0000-0000-00000D000000}"/>
    <cellStyle name="??????????????????? [0]_MOGAS97" xfId="15" xr:uid="{00000000-0005-0000-0000-00000E000000}"/>
    <cellStyle name="???????????????????????" xfId="16" xr:uid="{00000000-0005-0000-0000-00000F000000}"/>
    <cellStyle name="??????????????????????? 2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_20-30" xfId="27" xr:uid="{00000000-0005-0000-0000-00001A000000}"/>
    <cellStyle name="_20-30 2" xfId="28" xr:uid="{00000000-0005-0000-0000-00001B000000}"/>
    <cellStyle name="_20-TEST'04-yim" xfId="29" xr:uid="{00000000-0005-0000-0000-00001C000000}"/>
    <cellStyle name="_20-TEST'04-yim 2" xfId="30" xr:uid="{00000000-0005-0000-0000-00001D000000}"/>
    <cellStyle name="_2550 P-3. Trial Balance - Before Audit - December 31, 2006 ve" xfId="31" xr:uid="{00000000-0005-0000-0000-00001E000000}"/>
    <cellStyle name="_2550 P-3. Trial Balance - Before Audit - December 31, 2006 ve 2" xfId="32" xr:uid="{00000000-0005-0000-0000-00001F000000}"/>
    <cellStyle name="_30 11" xfId="33" xr:uid="{00000000-0005-0000-0000-000020000000}"/>
    <cellStyle name="_30 11 2" xfId="34" xr:uid="{00000000-0005-0000-0000-000021000000}"/>
    <cellStyle name="_AGING AR" xfId="35" xr:uid="{00000000-0005-0000-0000-000022000000}"/>
    <cellStyle name="_AGING AR 2" xfId="36" xr:uid="{00000000-0005-0000-0000-000023000000}"/>
    <cellStyle name="_AJE - RJE" xfId="37" xr:uid="{00000000-0005-0000-0000-000024000000}"/>
    <cellStyle name="_AJE - RJE 2" xfId="38" xr:uid="{00000000-0005-0000-0000-000025000000}"/>
    <cellStyle name="_Allocate -MIC" xfId="39" xr:uid="{00000000-0005-0000-0000-000026000000}"/>
    <cellStyle name="_Anol_PCC_06.30.05" xfId="40" xr:uid="{00000000-0005-0000-0000-000027000000}"/>
    <cellStyle name="_Anol_PCC_06.30.05 2" xfId="41" xr:uid="{00000000-0005-0000-0000-000028000000}"/>
    <cellStyle name="_Anol_RocheDiag_12.31.05" xfId="42" xr:uid="{00000000-0005-0000-0000-000029000000}"/>
    <cellStyle name="_Anol_RocheDiag_12.31.05 2" xfId="43" xr:uid="{00000000-0005-0000-0000-00002A000000}"/>
    <cellStyle name="_AP" xfId="44" xr:uid="{00000000-0005-0000-0000-00002B000000}"/>
    <cellStyle name="_AP 2" xfId="45" xr:uid="{00000000-0005-0000-0000-00002C000000}"/>
    <cellStyle name="_AP-31.12.06-ju" xfId="46" xr:uid="{00000000-0005-0000-0000-00002D000000}"/>
    <cellStyle name="_AP-31.12.06-ju 2" xfId="47" xr:uid="{00000000-0005-0000-0000-00002E000000}"/>
    <cellStyle name="_Atotech-work1" xfId="48" xr:uid="{00000000-0005-0000-0000-00002F000000}"/>
    <cellStyle name="_Atotech-work1 2" xfId="49" xr:uid="{00000000-0005-0000-0000-000030000000}"/>
    <cellStyle name="_Avon interim07_ju" xfId="50" xr:uid="{00000000-0005-0000-0000-000031000000}"/>
    <cellStyle name="_Avon interim07_ju 2" xfId="51" xr:uid="{00000000-0005-0000-0000-000032000000}"/>
    <cellStyle name="_Bangpra Cost 2007" xfId="52" xr:uid="{00000000-0005-0000-0000-000033000000}"/>
    <cellStyle name="_Bangpra FA-purchase 2007" xfId="53" xr:uid="{00000000-0005-0000-0000-000034000000}"/>
    <cellStyle name="_Bangpra FA-sale 2007" xfId="54" xr:uid="{00000000-0005-0000-0000-000035000000}"/>
    <cellStyle name="_BB" xfId="55" xr:uid="{00000000-0005-0000-0000-000036000000}"/>
    <cellStyle name="_BB 2" xfId="56" xr:uid="{00000000-0005-0000-0000-000037000000}"/>
    <cellStyle name="_BCC_31.12.06" xfId="57" xr:uid="{00000000-0005-0000-0000-000038000000}"/>
    <cellStyle name="_BCC_31.12.06 2" xfId="58" xr:uid="{00000000-0005-0000-0000-000039000000}"/>
    <cellStyle name="_Book1" xfId="59" xr:uid="{00000000-0005-0000-0000-00003A000000}"/>
    <cellStyle name="_Book1.nus (version 1)" xfId="60" xr:uid="{00000000-0005-0000-0000-00003B000000}"/>
    <cellStyle name="_Book1_YE Thai toray09_NUT (version 2)" xfId="61" xr:uid="{00000000-0005-0000-0000-00003C000000}"/>
    <cellStyle name="_Book1_YE Thai toray09_NUT (version 2) 2" xfId="62" xr:uid="{00000000-0005-0000-0000-00003D000000}"/>
    <cellStyle name="_Book1_YE09_Nut_Lcut (version 1)" xfId="63" xr:uid="{00000000-0005-0000-0000-00003E000000}"/>
    <cellStyle name="_Book1_YE09_Nut_Lcut (version 1) 2" xfId="64" xr:uid="{00000000-0005-0000-0000-00003F000000}"/>
    <cellStyle name="_Book1_YREnd'09_L,M,O" xfId="65" xr:uid="{00000000-0005-0000-0000-000040000000}"/>
    <cellStyle name="_Book1_YREnd'09_L,M,O 2" xfId="66" xr:uid="{00000000-0005-0000-0000-000041000000}"/>
    <cellStyle name="_Book1_ZC301" xfId="67" xr:uid="{00000000-0005-0000-0000-000042000000}"/>
    <cellStyle name="_Book1_ZD &amp; cost" xfId="68" xr:uid="{00000000-0005-0000-0000-000043000000}"/>
    <cellStyle name="_Book1_ZD &amp; cost 2" xfId="69" xr:uid="{00000000-0005-0000-0000-000044000000}"/>
    <cellStyle name="_cabtec cut" xfId="70" xr:uid="{00000000-0005-0000-0000-000045000000}"/>
    <cellStyle name="_Cabtec1" xfId="71" xr:uid="{00000000-0005-0000-0000-000046000000}"/>
    <cellStyle name="_CombineTop 2008" xfId="72" xr:uid="{00000000-0005-0000-0000-000047000000}"/>
    <cellStyle name="_Confirm Log" xfId="73" xr:uid="{00000000-0005-0000-0000-000048000000}"/>
    <cellStyle name="_Confirm Log 2" xfId="74" xr:uid="{00000000-0005-0000-0000-000049000000}"/>
    <cellStyle name="_Copy of test jv" xfId="75" xr:uid="{00000000-0005-0000-0000-00004A000000}"/>
    <cellStyle name="_Copy of test jv 2" xfId="76" xr:uid="{00000000-0005-0000-0000-00004B000000}"/>
    <cellStyle name="_cost &amp; sa -kei" xfId="77" xr:uid="{00000000-0005-0000-0000-00004C000000}"/>
    <cellStyle name="_cost &amp; sa -kei 2" xfId="78" xr:uid="{00000000-0005-0000-0000-00004D000000}"/>
    <cellStyle name="_cost and expense" xfId="79" xr:uid="{00000000-0005-0000-0000-00004E000000}"/>
    <cellStyle name="_cost and expense 2" xfId="80" xr:uid="{00000000-0005-0000-0000-00004F000000}"/>
    <cellStyle name="_cut off sale" xfId="81" xr:uid="{00000000-0005-0000-0000-000050000000}"/>
    <cellStyle name="_Cut Off_Purchase" xfId="82" xr:uid="{00000000-0005-0000-0000-000051000000}"/>
    <cellStyle name="_Dyna - Lead sheet 31.12.07" xfId="83" xr:uid="{00000000-0005-0000-0000-000052000000}"/>
    <cellStyle name="_Dyna - Lead sheet 31.12.07 (group)" xfId="84" xr:uid="{00000000-0005-0000-0000-000053000000}"/>
    <cellStyle name="_Dyna-G" xfId="85" xr:uid="{00000000-0005-0000-0000-000054000000}"/>
    <cellStyle name="_EVE-Jun'07-all file updarte" xfId="86" xr:uid="{00000000-0005-0000-0000-000055000000}"/>
    <cellStyle name="_Ex Trainning" xfId="87" xr:uid="{00000000-0005-0000-0000-000056000000}"/>
    <cellStyle name="_Ex Trainning 2" xfId="88" xr:uid="{00000000-0005-0000-0000-000057000000}"/>
    <cellStyle name="_Expense transaction" xfId="89" xr:uid="{00000000-0005-0000-0000-000058000000}"/>
    <cellStyle name="_Expense transaction 2" xfId="90" xr:uid="{00000000-0005-0000-0000-000059000000}"/>
    <cellStyle name="_Feedmill_Top Year end 2008" xfId="91" xr:uid="{00000000-0005-0000-0000-00005A000000}"/>
    <cellStyle name="_Final AR ratio-BCC" xfId="92" xr:uid="{00000000-0005-0000-0000-00005B000000}"/>
    <cellStyle name="_Final AR ratio-BCC 2" xfId="93" xr:uid="{00000000-0005-0000-0000-00005C000000}"/>
    <cellStyle name="_Final TOP" xfId="94" xr:uid="{00000000-0005-0000-0000-00005D000000}"/>
    <cellStyle name="_fixed asset" xfId="95" xr:uid="{00000000-0005-0000-0000-00005E000000}"/>
    <cellStyle name="_fixed asset 2" xfId="96" xr:uid="{00000000-0005-0000-0000-00005F000000}"/>
    <cellStyle name="_Fixed Asset Working(Interim)" xfId="97" xr:uid="{00000000-0005-0000-0000-000060000000}"/>
    <cellStyle name="_Fixed Asset Working(Interim) 2" xfId="98" xr:uid="{00000000-0005-0000-0000-000061000000}"/>
    <cellStyle name="_Form TOD" xfId="99" xr:uid="{00000000-0005-0000-0000-000062000000}"/>
    <cellStyle name="_FS _ audit _Asia-Aor" xfId="100" xr:uid="{00000000-0005-0000-0000-000063000000}"/>
    <cellStyle name="_FS _ audit _Asia-Aor 2" xfId="101" xr:uid="{00000000-0005-0000-0000-000064000000}"/>
    <cellStyle name="_G" xfId="102" xr:uid="{00000000-0005-0000-0000-000065000000}"/>
    <cellStyle name="_G300-SAP-Nesic" xfId="103" xr:uid="{00000000-0005-0000-0000-000066000000}"/>
    <cellStyle name="_GLS 31.12.06 from ve" xfId="104" xr:uid="{00000000-0005-0000-0000-000067000000}"/>
    <cellStyle name="_GLS 31.12.06 from ve 2" xfId="105" xr:uid="{00000000-0005-0000-0000-000068000000}"/>
    <cellStyle name="_group TB-Roche" xfId="106" xr:uid="{00000000-0005-0000-0000-000069000000}"/>
    <cellStyle name="_group TB-Roche 2" xfId="107" xr:uid="{00000000-0005-0000-0000-00006A000000}"/>
    <cellStyle name="_H310 SW Amoritization" xfId="108" xr:uid="{00000000-0005-0000-0000-00006B000000}"/>
    <cellStyle name="_H310 SW Amoritization 2" xfId="109" xr:uid="{00000000-0005-0000-0000-00006C000000}"/>
    <cellStyle name="_Ind.xls" xfId="110" xr:uid="{00000000-0005-0000-0000-00006D000000}"/>
    <cellStyle name="_Ind.xls 2" xfId="111" xr:uid="{00000000-0005-0000-0000-00006E000000}"/>
    <cellStyle name="_Indo Q3'06" xfId="112" xr:uid="{00000000-0005-0000-0000-00006F000000}"/>
    <cellStyle name="_Indo Q3'06 2" xfId="113" xr:uid="{00000000-0005-0000-0000-000070000000}"/>
    <cellStyle name="_insurance invent-sima" xfId="114" xr:uid="{00000000-0005-0000-0000-000071000000}"/>
    <cellStyle name="_insurance invent-sima 2" xfId="115" xr:uid="{00000000-0005-0000-0000-000072000000}"/>
    <cellStyle name="_Int TTM 05" xfId="116" xr:uid="{00000000-0005-0000-0000-000073000000}"/>
    <cellStyle name="_Int TTM 05 2" xfId="117" xr:uid="{00000000-0005-0000-0000-000074000000}"/>
    <cellStyle name="_K3" xfId="118" xr:uid="{00000000-0005-0000-0000-000075000000}"/>
    <cellStyle name="_K3 2" xfId="119" xr:uid="{00000000-0005-0000-0000-000076000000}"/>
    <cellStyle name="_KK" xfId="120" xr:uid="{00000000-0005-0000-0000-000077000000}"/>
    <cellStyle name="_L300" xfId="121" xr:uid="{00000000-0005-0000-0000-000078000000}"/>
    <cellStyle name="_L-AR,Sale" xfId="122" xr:uid="{00000000-0005-0000-0000-000079000000}"/>
    <cellStyle name="_L-AR,Sale 2" xfId="123" xr:uid="{00000000-0005-0000-0000-00007A000000}"/>
    <cellStyle name="_Lead Seiko" xfId="124" xr:uid="{00000000-0005-0000-0000-00007B000000}"/>
    <cellStyle name="_Lead Seiko 2" xfId="125" xr:uid="{00000000-0005-0000-0000-00007C000000}"/>
    <cellStyle name="_lead sheet" xfId="126" xr:uid="{00000000-0005-0000-0000-00007D000000}"/>
    <cellStyle name="_lead sheet 2" xfId="127" xr:uid="{00000000-0005-0000-0000-00007E000000}"/>
    <cellStyle name="_Leadsheet - Thai Escorp 31.12.09" xfId="128" xr:uid="{00000000-0005-0000-0000-00007F000000}"/>
    <cellStyle name="_leasing-CMK" xfId="129" xr:uid="{00000000-0005-0000-0000-000080000000}"/>
    <cellStyle name="_leasing-CMK 2" xfId="130" xr:uid="{00000000-0005-0000-0000-000081000000}"/>
    <cellStyle name="_Loan" xfId="131" xr:uid="{00000000-0005-0000-0000-000082000000}"/>
    <cellStyle name="_Loan 2" xfId="132" xr:uid="{00000000-0005-0000-0000-000083000000}"/>
    <cellStyle name="_LTX-DEC05" xfId="133" xr:uid="{00000000-0005-0000-0000-000084000000}"/>
    <cellStyle name="_LTX-DEC05 2" xfId="134" xr:uid="{00000000-0005-0000-0000-000085000000}"/>
    <cellStyle name="_M-300" xfId="135" xr:uid="{00000000-0005-0000-0000-000086000000}"/>
    <cellStyle name="_Man Ferrostall-Big" xfId="136" xr:uid="{00000000-0005-0000-0000-000087000000}"/>
    <cellStyle name="_MATAQ2'05" xfId="137" xr:uid="{00000000-0005-0000-0000-000088000000}"/>
    <cellStyle name="_MATAQ2'05 2" xfId="138" xr:uid="{00000000-0005-0000-0000-000089000000}"/>
    <cellStyle name="_MID TEST SANKO 2007" xfId="139" xr:uid="{00000000-0005-0000-0000-00008A000000}"/>
    <cellStyle name="_Mosaic" xfId="140" xr:uid="{00000000-0005-0000-0000-00008B000000}"/>
    <cellStyle name="_Mosaic 2" xfId="141" xr:uid="{00000000-0005-0000-0000-00008C000000}"/>
    <cellStyle name="_NI_12.31.05_WP_YIM" xfId="142" xr:uid="{00000000-0005-0000-0000-00008D000000}"/>
    <cellStyle name="_NI_12.31.05_WP_YIM 2" xfId="143" xr:uid="{00000000-0005-0000-0000-00008E000000}"/>
    <cellStyle name="_PCC_Q2'05" xfId="144" xr:uid="{00000000-0005-0000-0000-00008F000000}"/>
    <cellStyle name="_PCC_Q2'05 2" xfId="145" xr:uid="{00000000-0005-0000-0000-000090000000}"/>
    <cellStyle name="_PCC_Q'3 05-Tal" xfId="146" xr:uid="{00000000-0005-0000-0000-000091000000}"/>
    <cellStyle name="_PCC_Q'3 05-Tal 2" xfId="147" xr:uid="{00000000-0005-0000-0000-000092000000}"/>
    <cellStyle name="_PCC-Tal" xfId="148" xr:uid="{00000000-0005-0000-0000-000093000000}"/>
    <cellStyle name="_PCC-Tal 2" xfId="149" xr:uid="{00000000-0005-0000-0000-000094000000}"/>
    <cellStyle name="_Profit and Loss for Fon from p'um" xfId="150" xr:uid="{00000000-0005-0000-0000-000095000000}"/>
    <cellStyle name="_Profit and Loss for Fon from p'um 2" xfId="151" xr:uid="{00000000-0005-0000-0000-000096000000}"/>
    <cellStyle name="_Q2'05-Jeab" xfId="152" xr:uid="{00000000-0005-0000-0000-000097000000}"/>
    <cellStyle name="_Q2'05-Jeab 2" xfId="153" xr:uid="{00000000-0005-0000-0000-000098000000}"/>
    <cellStyle name="_Roche Thailand 2005-1" xfId="154" xr:uid="{00000000-0005-0000-0000-000099000000}"/>
    <cellStyle name="_Roche Thailand 2005-1 2" xfId="155" xr:uid="{00000000-0005-0000-0000-00009A000000}"/>
    <cellStyle name="_Salary" xfId="156" xr:uid="{00000000-0005-0000-0000-00009B000000}"/>
    <cellStyle name="_salary reconcile-sima" xfId="157" xr:uid="{00000000-0005-0000-0000-00009C000000}"/>
    <cellStyle name="_salary reconcile-sima 2" xfId="158" xr:uid="{00000000-0005-0000-0000-00009D000000}"/>
    <cellStyle name="_Sambo_Leadsheet _2009" xfId="159" xr:uid="{00000000-0005-0000-0000-00009E000000}"/>
    <cellStyle name="_Sambo_Leadsheet _2009 2" xfId="160" xr:uid="{00000000-0005-0000-0000-00009F000000}"/>
    <cellStyle name="_Sampling plan ZC" xfId="161" xr:uid="{00000000-0005-0000-0000-0000A0000000}"/>
    <cellStyle name="_Sampling plan ZC 2" xfId="162" xr:uid="{00000000-0005-0000-0000-0000A1000000}"/>
    <cellStyle name="_SAP Salary" xfId="163" xr:uid="{00000000-0005-0000-0000-0000A2000000}"/>
    <cellStyle name="_SEIKO 01.31.06-1" xfId="164" xr:uid="{00000000-0005-0000-0000-0000A3000000}"/>
    <cellStyle name="_SEIKO 01.31.06-1 2" xfId="165" xr:uid="{00000000-0005-0000-0000-0000A4000000}"/>
    <cellStyle name="_Seiko 07 31 06" xfId="166" xr:uid="{00000000-0005-0000-0000-0000A5000000}"/>
    <cellStyle name="_Seiko 07 31 06 2" xfId="167" xr:uid="{00000000-0005-0000-0000-0000A6000000}"/>
    <cellStyle name="_seiko 31.10.06 from ve" xfId="168" xr:uid="{00000000-0005-0000-0000-0000A7000000}"/>
    <cellStyle name="_seiko 31.10.06 from ve 2" xfId="169" xr:uid="{00000000-0005-0000-0000-0000A8000000}"/>
    <cellStyle name="_Seiko-top 31.01.07" xfId="170" xr:uid="{00000000-0005-0000-0000-0000A9000000}"/>
    <cellStyle name="_Seiko-top 31.01.07 2" xfId="171" xr:uid="{00000000-0005-0000-0000-0000AA000000}"/>
    <cellStyle name="_Selling admin_value" xfId="172" xr:uid="{00000000-0005-0000-0000-0000AB000000}"/>
    <cellStyle name="_Selling admin_value 2" xfId="173" xr:uid="{00000000-0005-0000-0000-0000AC000000}"/>
    <cellStyle name="_Sheet2" xfId="174" xr:uid="{00000000-0005-0000-0000-0000AD000000}"/>
    <cellStyle name="_Sheet2 2" xfId="175" xr:uid="{00000000-0005-0000-0000-0000AE000000}"/>
    <cellStyle name="_Showa-2004-Test" xfId="176" xr:uid="{00000000-0005-0000-0000-0000AF000000}"/>
    <cellStyle name="_Showa-2004-Test 2" xfId="177" xr:uid="{00000000-0005-0000-0000-0000B0000000}"/>
    <cellStyle name="_SimaTech-Dec05" xfId="178" xr:uid="{00000000-0005-0000-0000-0000B1000000}"/>
    <cellStyle name="_SimaTech-Dec05 2" xfId="179" xr:uid="{00000000-0005-0000-0000-0000B2000000}"/>
    <cellStyle name="_SUAD" xfId="180" xr:uid="{00000000-0005-0000-0000-0000B3000000}"/>
    <cellStyle name="_SUAD 2" xfId="181" xr:uid="{00000000-0005-0000-0000-0000B4000000}"/>
    <cellStyle name="_sub-top" xfId="182" xr:uid="{00000000-0005-0000-0000-0000B5000000}"/>
    <cellStyle name="_sub-top 2" xfId="183" xr:uid="{00000000-0005-0000-0000-0000B6000000}"/>
    <cellStyle name="_Subtop-Nifco" xfId="184" xr:uid="{00000000-0005-0000-0000-0000B7000000}"/>
    <cellStyle name="_Summary workpaper-noi" xfId="185" xr:uid="{00000000-0005-0000-0000-0000B8000000}"/>
    <cellStyle name="_Terumo 12.31.07" xfId="186" xr:uid="{00000000-0005-0000-0000-0000B9000000}"/>
    <cellStyle name="_Terumo 12.31.07--okj" xfId="187" xr:uid="{00000000-0005-0000-0000-0000BA000000}"/>
    <cellStyle name="_Test Bank" xfId="188" xr:uid="{00000000-0005-0000-0000-0000BB000000}"/>
    <cellStyle name="_Test Bank reconcile" xfId="189" xr:uid="{00000000-0005-0000-0000-0000BC000000}"/>
    <cellStyle name="_test purchase-Mega" xfId="190" xr:uid="{00000000-0005-0000-0000-0000BD000000}"/>
    <cellStyle name="_test purchase-Mega 2" xfId="191" xr:uid="{00000000-0005-0000-0000-0000BE000000}"/>
    <cellStyle name="_Thai Semcon_Top_Midyear_06" xfId="192" xr:uid="{00000000-0005-0000-0000-0000BF000000}"/>
    <cellStyle name="_Thai Semcon_Top_Midyear_06_Combine_Top Interrim 2008 Final" xfId="193" xr:uid="{00000000-0005-0000-0000-0000C0000000}"/>
    <cellStyle name="_TOP 06.30.07" xfId="194" xr:uid="{00000000-0005-0000-0000-0000C1000000}"/>
    <cellStyle name="_TOP 06.30.07 2" xfId="195" xr:uid="{00000000-0005-0000-0000-0000C2000000}"/>
    <cellStyle name="_TOP 06.30.07-1" xfId="196" xr:uid="{00000000-0005-0000-0000-0000C3000000}"/>
    <cellStyle name="_TOP 06.30.07-1 2" xfId="197" xr:uid="{00000000-0005-0000-0000-0000C4000000}"/>
    <cellStyle name="_Top' 07" xfId="198" xr:uid="{00000000-0005-0000-0000-0000C5000000}"/>
    <cellStyle name="_Top' 07 2" xfId="199" xr:uid="{00000000-0005-0000-0000-0000C6000000}"/>
    <cellStyle name="_Top 2008" xfId="200" xr:uid="{00000000-0005-0000-0000-0000C7000000}"/>
    <cellStyle name="_Top 31.12.2007" xfId="201" xr:uid="{00000000-0005-0000-0000-0000C8000000}"/>
    <cellStyle name="_Top Art Serina year ended 2007" xfId="202" xr:uid="{00000000-0005-0000-0000-0000C9000000}"/>
    <cellStyle name="_Top Art Serina year ended 2007_Combine_Top Interrim 2008 Final" xfId="203" xr:uid="{00000000-0005-0000-0000-0000CA000000}"/>
    <cellStyle name="_top eve-06-ni" xfId="204" xr:uid="{00000000-0005-0000-0000-0000CB000000}"/>
    <cellStyle name="_top eve-06-ni 2" xfId="205" xr:uid="{00000000-0005-0000-0000-0000CC000000}"/>
    <cellStyle name="_top fel-07" xfId="206" xr:uid="{00000000-0005-0000-0000-0000CD000000}"/>
    <cellStyle name="_Top interim" xfId="207" xr:uid="{00000000-0005-0000-0000-0000CE000000}"/>
    <cellStyle name="_Top- Kirin 07" xfId="208" xr:uid="{00000000-0005-0000-0000-0000CF000000}"/>
    <cellStyle name="_Top- Kirin 07 2" xfId="209" xr:uid="{00000000-0005-0000-0000-0000D0000000}"/>
    <cellStyle name="_Top song1" xfId="210" xr:uid="{00000000-0005-0000-0000-0000D1000000}"/>
    <cellStyle name="_Top song1 2" xfId="211" xr:uid="{00000000-0005-0000-0000-0000D2000000}"/>
    <cellStyle name="_Top Thai escorp 31Oct09" xfId="212" xr:uid="{00000000-0005-0000-0000-0000D3000000}"/>
    <cellStyle name="_TOP Tombow YE08_revised" xfId="213" xr:uid="{00000000-0005-0000-0000-0000D4000000}"/>
    <cellStyle name="_Top TPT final" xfId="214" xr:uid="{00000000-0005-0000-0000-0000D5000000}"/>
    <cellStyle name="_Top TPT final 2" xfId="215" xr:uid="{00000000-0005-0000-0000-0000D6000000}"/>
    <cellStyle name="_Top Wat '06" xfId="216" xr:uid="{00000000-0005-0000-0000-0000D7000000}"/>
    <cellStyle name="_Top Wat '06 2" xfId="217" xr:uid="{00000000-0005-0000-0000-0000D8000000}"/>
    <cellStyle name="_Top Yeh pattana" xfId="218" xr:uid="{00000000-0005-0000-0000-0000D9000000}"/>
    <cellStyle name="_TOP_AVON_07_INTERIM" xfId="219" xr:uid="{00000000-0005-0000-0000-0000DA000000}"/>
    <cellStyle name="_TOP_AVON_07_INTERIM 2" xfId="220" xr:uid="{00000000-0005-0000-0000-0000DB000000}"/>
    <cellStyle name="_Top_Epec(Q2'07)" xfId="221" xr:uid="{00000000-0005-0000-0000-0000DC000000}"/>
    <cellStyle name="_TOP_NESIC_2007" xfId="222" xr:uid="{00000000-0005-0000-0000-0000DD000000}"/>
    <cellStyle name="_TOP_NESIC_2007 2" xfId="223" xr:uid="{00000000-0005-0000-0000-0000DE000000}"/>
    <cellStyle name="_Top_Sanden_2007" xfId="224" xr:uid="{00000000-0005-0000-0000-0000DF000000}"/>
    <cellStyle name="_Top_Sanden_Midyear'08" xfId="225" xr:uid="{00000000-0005-0000-0000-0000E0000000}"/>
    <cellStyle name="_Top_TSU_for year ended" xfId="226" xr:uid="{00000000-0005-0000-0000-0000E1000000}"/>
    <cellStyle name="_Top_TSU_for year ended_Combine_Top Interrim 2008 Final" xfId="227" xr:uid="{00000000-0005-0000-0000-0000E2000000}"/>
    <cellStyle name="_Top_Unilift_2006_gus1" xfId="228" xr:uid="{00000000-0005-0000-0000-0000E3000000}"/>
    <cellStyle name="_TopQ3' 07" xfId="229" xr:uid="{00000000-0005-0000-0000-0000E4000000}"/>
    <cellStyle name="_TopQ3' 07 2" xfId="230" xr:uid="{00000000-0005-0000-0000-0000E5000000}"/>
    <cellStyle name="_Top-Sep'07" xfId="231" xr:uid="{00000000-0005-0000-0000-0000E6000000}"/>
    <cellStyle name="_Top-sima-p'yim" xfId="232" xr:uid="{00000000-0005-0000-0000-0000E7000000}"/>
    <cellStyle name="_Top-sima-p'yim 2" xfId="233" xr:uid="{00000000-0005-0000-0000-0000E8000000}"/>
    <cellStyle name="_Top-Takano N'New" xfId="234" xr:uid="{00000000-0005-0000-0000-0000E9000000}"/>
    <cellStyle name="_Top-Tech(Thai)_gus" xfId="235" xr:uid="{00000000-0005-0000-0000-0000EA000000}"/>
    <cellStyle name="_toray ye 2006" xfId="236" xr:uid="{00000000-0005-0000-0000-0000EB000000}"/>
    <cellStyle name="_Toyobo - 06.30.07" xfId="237" xr:uid="{00000000-0005-0000-0000-0000EC000000}"/>
    <cellStyle name="_V1" xfId="238" xr:uid="{00000000-0005-0000-0000-0000ED000000}"/>
    <cellStyle name="_V1 2" xfId="239" xr:uid="{00000000-0005-0000-0000-0000EE000000}"/>
    <cellStyle name="_V310" xfId="240" xr:uid="{00000000-0005-0000-0000-0000EF000000}"/>
    <cellStyle name="_wan" xfId="241" xr:uid="{00000000-0005-0000-0000-0000F0000000}"/>
    <cellStyle name="_Wan_07_YE" xfId="242" xr:uid="{00000000-0005-0000-0000-0000F1000000}"/>
    <cellStyle name="_Wan_07_YE 2" xfId="243" xr:uid="{00000000-0005-0000-0000-0000F2000000}"/>
    <cellStyle name="_Working paper 2006 - TTS" xfId="244" xr:uid="{00000000-0005-0000-0000-0000F3000000}"/>
    <cellStyle name="_Working paper_nus &amp; ja" xfId="245" xr:uid="{00000000-0005-0000-0000-0000F4000000}"/>
    <cellStyle name="_wp 12.31.05" xfId="246" xr:uid="{00000000-0005-0000-0000-0000F5000000}"/>
    <cellStyle name="_wp 12.31.05 2" xfId="247" xr:uid="{00000000-0005-0000-0000-0000F6000000}"/>
    <cellStyle name="_wp 25.09.06" xfId="248" xr:uid="{00000000-0005-0000-0000-0000F7000000}"/>
    <cellStyle name="_wp 25.09.06 2" xfId="249" xr:uid="{00000000-0005-0000-0000-0000F8000000}"/>
    <cellStyle name="_wp 31.12.06" xfId="250" xr:uid="{00000000-0005-0000-0000-0000F9000000}"/>
    <cellStyle name="_wp 31.12.06 2" xfId="251" xr:uid="{00000000-0005-0000-0000-0000FA000000}"/>
    <cellStyle name="_wp bcc 31 12 06" xfId="252" xr:uid="{00000000-0005-0000-0000-0000FB000000}"/>
    <cellStyle name="_wp bcc 31 12 06 2" xfId="253" xr:uid="{00000000-0005-0000-0000-0000FC000000}"/>
    <cellStyle name="_WP N.I." xfId="254" xr:uid="{00000000-0005-0000-0000-0000FD000000}"/>
    <cellStyle name="_WP N.I. 2" xfId="255" xr:uid="{00000000-0005-0000-0000-0000FE000000}"/>
    <cellStyle name="_wp nan-roche 31.12.06" xfId="256" xr:uid="{00000000-0005-0000-0000-0000FF000000}"/>
    <cellStyle name="_wp nan-roche 31.12.06 2" xfId="257" xr:uid="{00000000-0005-0000-0000-000000010000}"/>
    <cellStyle name="_wp NI31.12.06-nan.new" xfId="258" xr:uid="{00000000-0005-0000-0000-000001010000}"/>
    <cellStyle name="_wp NI31.12.06-nan.new 2" xfId="259" xr:uid="{00000000-0005-0000-0000-000002010000}"/>
    <cellStyle name="_WP template-Bangpra_AOR" xfId="260" xr:uid="{00000000-0005-0000-0000-000003010000}"/>
    <cellStyle name="_WP template-Bangpra_YE 2009" xfId="261" xr:uid="{00000000-0005-0000-0000-000004010000}"/>
    <cellStyle name="_WP template-Bangpra_YE 2009_after back" xfId="262" xr:uid="{00000000-0005-0000-0000-000005010000}"/>
    <cellStyle name="_wp toshiba 31.03.07" xfId="263" xr:uid="{00000000-0005-0000-0000-000006010000}"/>
    <cellStyle name="_wp toshiba 31.03.07 2" xfId="264" xr:uid="{00000000-0005-0000-0000-000007010000}"/>
    <cellStyle name="_WP_2003new" xfId="265" xr:uid="{00000000-0005-0000-0000-000008010000}"/>
    <cellStyle name="_WP_2003new 2" xfId="266" xr:uid="{00000000-0005-0000-0000-000009010000}"/>
    <cellStyle name="_WP_HZS_2006" xfId="267" xr:uid="{00000000-0005-0000-0000-00000A010000}"/>
    <cellStyle name="_wp_other assets_BCT" xfId="268" xr:uid="{00000000-0005-0000-0000-00000B010000}"/>
    <cellStyle name="_wp_other assets_BCT 2" xfId="269" xr:uid="{00000000-0005-0000-0000-00000C010000}"/>
    <cellStyle name="_wp_other income_BQR" xfId="270" xr:uid="{00000000-0005-0000-0000-00000D010000}"/>
    <cellStyle name="_wp_other income_BQR 2" xfId="271" xr:uid="{00000000-0005-0000-0000-00000E010000}"/>
    <cellStyle name="_WP-BOY 31Dec'07" xfId="272" xr:uid="{00000000-0005-0000-0000-00000F010000}"/>
    <cellStyle name="_WP-BOY 31Dec'07 2" xfId="273" xr:uid="{00000000-0005-0000-0000-000010010000}"/>
    <cellStyle name="_YE" xfId="274" xr:uid="{00000000-0005-0000-0000-000011010000}"/>
    <cellStyle name="_YE 2" xfId="275" xr:uid="{00000000-0005-0000-0000-000012010000}"/>
    <cellStyle name="_YE Thai toray09_NUT (version 2)" xfId="276" xr:uid="{00000000-0005-0000-0000-000013010000}"/>
    <cellStyle name="_YE09_NUT_L" xfId="277" xr:uid="{00000000-0005-0000-0000-000014010000}"/>
    <cellStyle name="_YE09_Nut_Lcut (version 1)" xfId="278" xr:uid="{00000000-0005-0000-0000-000015010000}"/>
    <cellStyle name="_YREnd'09_L,M,O" xfId="279" xr:uid="{00000000-0005-0000-0000-000016010000}"/>
    <cellStyle name="_ZC" xfId="280" xr:uid="{00000000-0005-0000-0000-000017010000}"/>
    <cellStyle name="_ZC 2" xfId="281" xr:uid="{00000000-0005-0000-0000-000018010000}"/>
    <cellStyle name="_ZC301" xfId="282" xr:uid="{00000000-0005-0000-0000-000019010000}"/>
    <cellStyle name="_ZC301 2" xfId="283" xr:uid="{00000000-0005-0000-0000-00001A010000}"/>
    <cellStyle name="_ZD &amp; cost" xfId="284" xr:uid="{00000000-0005-0000-0000-00001B010000}"/>
    <cellStyle name="_ZD_expenses_COS-Bangpra" xfId="285" xr:uid="{00000000-0005-0000-0000-00001C010000}"/>
    <cellStyle name="_ZD300" xfId="286" xr:uid="{00000000-0005-0000-0000-00001D010000}"/>
    <cellStyle name="’??? [0.00]_TMCA Spreadsheet(body)" xfId="287" xr:uid="{00000000-0005-0000-0000-00001E010000}"/>
    <cellStyle name="’???_TMCA Spreadsheet(body)" xfId="288" xr:uid="{00000000-0005-0000-0000-00001F010000}"/>
    <cellStyle name="•W?_TMCA Spreadsheet(body)" xfId="289" xr:uid="{00000000-0005-0000-0000-000020010000}"/>
    <cellStyle name="•W_TMCA Spreadsheet(body)" xfId="290" xr:uid="{00000000-0005-0000-0000-000021010000}"/>
    <cellStyle name="\¦ÏÝÌnCp[N" xfId="291" xr:uid="{00000000-0005-0000-0000-000022010000}"/>
    <cellStyle name="nCp[N" xfId="292" xr:uid="{00000000-0005-0000-0000-000023010000}"/>
    <cellStyle name="W_formasset2002" xfId="293" xr:uid="{00000000-0005-0000-0000-000024010000}"/>
    <cellStyle name="0,0_x000d__x000a_NA_x000d__x000a_" xfId="294" xr:uid="{00000000-0005-0000-0000-000025010000}"/>
    <cellStyle name="2)" xfId="295" xr:uid="{00000000-0005-0000-0000-000026010000}"/>
    <cellStyle name="2) 2" xfId="296" xr:uid="{00000000-0005-0000-0000-000027010000}"/>
    <cellStyle name="20% - Accent1 2" xfId="297" xr:uid="{00000000-0005-0000-0000-000028010000}"/>
    <cellStyle name="20% - Accent1 2 2" xfId="298" xr:uid="{00000000-0005-0000-0000-000029010000}"/>
    <cellStyle name="20% - Accent1 2 3" xfId="299" xr:uid="{00000000-0005-0000-0000-00002A010000}"/>
    <cellStyle name="20% - Accent1 2 4" xfId="300" xr:uid="{00000000-0005-0000-0000-00002B010000}"/>
    <cellStyle name="20% - Accent1 2 5" xfId="301" xr:uid="{00000000-0005-0000-0000-00002C010000}"/>
    <cellStyle name="20% - Accent1 3" xfId="302" xr:uid="{00000000-0005-0000-0000-00002D010000}"/>
    <cellStyle name="20% - Accent1 4" xfId="303" xr:uid="{00000000-0005-0000-0000-00002E010000}"/>
    <cellStyle name="20% - Accent2 2" xfId="304" xr:uid="{00000000-0005-0000-0000-00002F010000}"/>
    <cellStyle name="20% - Accent2 2 2" xfId="305" xr:uid="{00000000-0005-0000-0000-000030010000}"/>
    <cellStyle name="20% - Accent2 2 3" xfId="306" xr:uid="{00000000-0005-0000-0000-000031010000}"/>
    <cellStyle name="20% - Accent2 2 4" xfId="307" xr:uid="{00000000-0005-0000-0000-000032010000}"/>
    <cellStyle name="20% - Accent2 2 5" xfId="308" xr:uid="{00000000-0005-0000-0000-000033010000}"/>
    <cellStyle name="20% - Accent2 3" xfId="309" xr:uid="{00000000-0005-0000-0000-000034010000}"/>
    <cellStyle name="20% - Accent2 4" xfId="310" xr:uid="{00000000-0005-0000-0000-000035010000}"/>
    <cellStyle name="20% - Accent3 2" xfId="311" xr:uid="{00000000-0005-0000-0000-000036010000}"/>
    <cellStyle name="20% - Accent3 2 2" xfId="312" xr:uid="{00000000-0005-0000-0000-000037010000}"/>
    <cellStyle name="20% - Accent3 2 3" xfId="313" xr:uid="{00000000-0005-0000-0000-000038010000}"/>
    <cellStyle name="20% - Accent3 2 4" xfId="314" xr:uid="{00000000-0005-0000-0000-000039010000}"/>
    <cellStyle name="20% - Accent3 2 5" xfId="315" xr:uid="{00000000-0005-0000-0000-00003A010000}"/>
    <cellStyle name="20% - Accent3 3" xfId="316" xr:uid="{00000000-0005-0000-0000-00003B010000}"/>
    <cellStyle name="20% - Accent3 4" xfId="317" xr:uid="{00000000-0005-0000-0000-00003C010000}"/>
    <cellStyle name="20% - Accent4 2" xfId="318" xr:uid="{00000000-0005-0000-0000-00003D010000}"/>
    <cellStyle name="20% - Accent4 2 2" xfId="319" xr:uid="{00000000-0005-0000-0000-00003E010000}"/>
    <cellStyle name="20% - Accent4 2 3" xfId="320" xr:uid="{00000000-0005-0000-0000-00003F010000}"/>
    <cellStyle name="20% - Accent4 2 4" xfId="321" xr:uid="{00000000-0005-0000-0000-000040010000}"/>
    <cellStyle name="20% - Accent4 2 5" xfId="322" xr:uid="{00000000-0005-0000-0000-000041010000}"/>
    <cellStyle name="20% - Accent4 3" xfId="323" xr:uid="{00000000-0005-0000-0000-000042010000}"/>
    <cellStyle name="20% - Accent4 4" xfId="324" xr:uid="{00000000-0005-0000-0000-000043010000}"/>
    <cellStyle name="20% - Accent5 2" xfId="325" xr:uid="{00000000-0005-0000-0000-000044010000}"/>
    <cellStyle name="20% - Accent5 2 2" xfId="326" xr:uid="{00000000-0005-0000-0000-000045010000}"/>
    <cellStyle name="20% - Accent5 2 3" xfId="327" xr:uid="{00000000-0005-0000-0000-000046010000}"/>
    <cellStyle name="20% - Accent5 2 4" xfId="328" xr:uid="{00000000-0005-0000-0000-000047010000}"/>
    <cellStyle name="20% - Accent5 2 5" xfId="329" xr:uid="{00000000-0005-0000-0000-000048010000}"/>
    <cellStyle name="20% - Accent5 3" xfId="330" xr:uid="{00000000-0005-0000-0000-000049010000}"/>
    <cellStyle name="20% - Accent5 4" xfId="331" xr:uid="{00000000-0005-0000-0000-00004A010000}"/>
    <cellStyle name="20% - Accent6 2" xfId="332" xr:uid="{00000000-0005-0000-0000-00004B010000}"/>
    <cellStyle name="20% - Accent6 2 2" xfId="333" xr:uid="{00000000-0005-0000-0000-00004C010000}"/>
    <cellStyle name="20% - Accent6 2 3" xfId="334" xr:uid="{00000000-0005-0000-0000-00004D010000}"/>
    <cellStyle name="20% - Accent6 2 4" xfId="335" xr:uid="{00000000-0005-0000-0000-00004E010000}"/>
    <cellStyle name="20% - Accent6 2 5" xfId="336" xr:uid="{00000000-0005-0000-0000-00004F010000}"/>
    <cellStyle name="20% - Accent6 3" xfId="337" xr:uid="{00000000-0005-0000-0000-000050010000}"/>
    <cellStyle name="20% - Accent6 4" xfId="338" xr:uid="{00000000-0005-0000-0000-000051010000}"/>
    <cellStyle name="20% - アクセント 1" xfId="339" xr:uid="{00000000-0005-0000-0000-000052010000}"/>
    <cellStyle name="20% - アクセント 2" xfId="340" xr:uid="{00000000-0005-0000-0000-000053010000}"/>
    <cellStyle name="20% - アクセント 3" xfId="341" xr:uid="{00000000-0005-0000-0000-000054010000}"/>
    <cellStyle name="20% - アクセント 4" xfId="342" xr:uid="{00000000-0005-0000-0000-000055010000}"/>
    <cellStyle name="20% - アクセント 5" xfId="343" xr:uid="{00000000-0005-0000-0000-000056010000}"/>
    <cellStyle name="20% - アクセント 6" xfId="344" xr:uid="{00000000-0005-0000-0000-000057010000}"/>
    <cellStyle name="20% - ส่วนที่ถูกเน้น1" xfId="345" xr:uid="{00000000-0005-0000-0000-000058010000}"/>
    <cellStyle name="20% - ส่วนที่ถูกเน้น2" xfId="346" xr:uid="{00000000-0005-0000-0000-000059010000}"/>
    <cellStyle name="20% - ส่วนที่ถูกเน้น3" xfId="347" xr:uid="{00000000-0005-0000-0000-00005A010000}"/>
    <cellStyle name="20% - ส่วนที่ถูกเน้น4" xfId="348" xr:uid="{00000000-0005-0000-0000-00005B010000}"/>
    <cellStyle name="20% - ส่วนที่ถูกเน้น5" xfId="349" xr:uid="{00000000-0005-0000-0000-00005C010000}"/>
    <cellStyle name="20% - ส่วนที่ถูกเน้น6" xfId="350" xr:uid="{00000000-0005-0000-0000-00005D010000}"/>
    <cellStyle name="2decimal" xfId="351" xr:uid="{00000000-0005-0000-0000-00005E010000}"/>
    <cellStyle name="2decimal 2" xfId="352" xr:uid="{00000000-0005-0000-0000-00005F010000}"/>
    <cellStyle name="40% - Accent1 2" xfId="353" xr:uid="{00000000-0005-0000-0000-000060010000}"/>
    <cellStyle name="40% - Accent1 2 2" xfId="354" xr:uid="{00000000-0005-0000-0000-000061010000}"/>
    <cellStyle name="40% - Accent1 2 3" xfId="355" xr:uid="{00000000-0005-0000-0000-000062010000}"/>
    <cellStyle name="40% - Accent1 2 4" xfId="356" xr:uid="{00000000-0005-0000-0000-000063010000}"/>
    <cellStyle name="40% - Accent1 2 5" xfId="357" xr:uid="{00000000-0005-0000-0000-000064010000}"/>
    <cellStyle name="40% - Accent1 3" xfId="358" xr:uid="{00000000-0005-0000-0000-000065010000}"/>
    <cellStyle name="40% - Accent1 4" xfId="359" xr:uid="{00000000-0005-0000-0000-000066010000}"/>
    <cellStyle name="40% - Accent2 2" xfId="360" xr:uid="{00000000-0005-0000-0000-000067010000}"/>
    <cellStyle name="40% - Accent2 2 2" xfId="361" xr:uid="{00000000-0005-0000-0000-000068010000}"/>
    <cellStyle name="40% - Accent2 2 3" xfId="362" xr:uid="{00000000-0005-0000-0000-000069010000}"/>
    <cellStyle name="40% - Accent2 2 4" xfId="363" xr:uid="{00000000-0005-0000-0000-00006A010000}"/>
    <cellStyle name="40% - Accent2 2 5" xfId="364" xr:uid="{00000000-0005-0000-0000-00006B010000}"/>
    <cellStyle name="40% - Accent2 3" xfId="365" xr:uid="{00000000-0005-0000-0000-00006C010000}"/>
    <cellStyle name="40% - Accent2 4" xfId="366" xr:uid="{00000000-0005-0000-0000-00006D010000}"/>
    <cellStyle name="40% - Accent3 2" xfId="367" xr:uid="{00000000-0005-0000-0000-00006E010000}"/>
    <cellStyle name="40% - Accent3 2 2" xfId="368" xr:uid="{00000000-0005-0000-0000-00006F010000}"/>
    <cellStyle name="40% - Accent3 2 3" xfId="369" xr:uid="{00000000-0005-0000-0000-000070010000}"/>
    <cellStyle name="40% - Accent3 2 4" xfId="370" xr:uid="{00000000-0005-0000-0000-000071010000}"/>
    <cellStyle name="40% - Accent3 2 5" xfId="371" xr:uid="{00000000-0005-0000-0000-000072010000}"/>
    <cellStyle name="40% - Accent3 3" xfId="372" xr:uid="{00000000-0005-0000-0000-000073010000}"/>
    <cellStyle name="40% - Accent3 4" xfId="373" xr:uid="{00000000-0005-0000-0000-000074010000}"/>
    <cellStyle name="40% - Accent4 2" xfId="374" xr:uid="{00000000-0005-0000-0000-000075010000}"/>
    <cellStyle name="40% - Accent4 2 2" xfId="375" xr:uid="{00000000-0005-0000-0000-000076010000}"/>
    <cellStyle name="40% - Accent4 2 3" xfId="376" xr:uid="{00000000-0005-0000-0000-000077010000}"/>
    <cellStyle name="40% - Accent4 2 4" xfId="377" xr:uid="{00000000-0005-0000-0000-000078010000}"/>
    <cellStyle name="40% - Accent4 2 5" xfId="378" xr:uid="{00000000-0005-0000-0000-000079010000}"/>
    <cellStyle name="40% - Accent4 3" xfId="379" xr:uid="{00000000-0005-0000-0000-00007A010000}"/>
    <cellStyle name="40% - Accent4 4" xfId="380" xr:uid="{00000000-0005-0000-0000-00007B010000}"/>
    <cellStyle name="40% - Accent5 2" xfId="381" xr:uid="{00000000-0005-0000-0000-00007C010000}"/>
    <cellStyle name="40% - Accent5 2 2" xfId="382" xr:uid="{00000000-0005-0000-0000-00007D010000}"/>
    <cellStyle name="40% - Accent5 2 3" xfId="383" xr:uid="{00000000-0005-0000-0000-00007E010000}"/>
    <cellStyle name="40% - Accent5 2 4" xfId="384" xr:uid="{00000000-0005-0000-0000-00007F010000}"/>
    <cellStyle name="40% - Accent5 2 5" xfId="385" xr:uid="{00000000-0005-0000-0000-000080010000}"/>
    <cellStyle name="40% - Accent5 3" xfId="386" xr:uid="{00000000-0005-0000-0000-000081010000}"/>
    <cellStyle name="40% - Accent5 4" xfId="387" xr:uid="{00000000-0005-0000-0000-000082010000}"/>
    <cellStyle name="40% - Accent6 2" xfId="388" xr:uid="{00000000-0005-0000-0000-000083010000}"/>
    <cellStyle name="40% - Accent6 2 2" xfId="389" xr:uid="{00000000-0005-0000-0000-000084010000}"/>
    <cellStyle name="40% - Accent6 2 3" xfId="390" xr:uid="{00000000-0005-0000-0000-000085010000}"/>
    <cellStyle name="40% - Accent6 2 4" xfId="391" xr:uid="{00000000-0005-0000-0000-000086010000}"/>
    <cellStyle name="40% - Accent6 2 5" xfId="392" xr:uid="{00000000-0005-0000-0000-000087010000}"/>
    <cellStyle name="40% - Accent6 3" xfId="393" xr:uid="{00000000-0005-0000-0000-000088010000}"/>
    <cellStyle name="40% - Accent6 3 2" xfId="394" xr:uid="{00000000-0005-0000-0000-000089010000}"/>
    <cellStyle name="40% - Accent6 3 2 2" xfId="395" xr:uid="{00000000-0005-0000-0000-00008A010000}"/>
    <cellStyle name="40% - Accent6 3 3" xfId="396" xr:uid="{00000000-0005-0000-0000-00008B010000}"/>
    <cellStyle name="40% - Accent6 3 4" xfId="397" xr:uid="{00000000-0005-0000-0000-00008C010000}"/>
    <cellStyle name="40% - Accent6 4" xfId="398" xr:uid="{00000000-0005-0000-0000-00008D010000}"/>
    <cellStyle name="40% - アクセント 1" xfId="399" xr:uid="{00000000-0005-0000-0000-00008E010000}"/>
    <cellStyle name="40% - アクセント 2" xfId="400" xr:uid="{00000000-0005-0000-0000-00008F010000}"/>
    <cellStyle name="40% - アクセント 3" xfId="401" xr:uid="{00000000-0005-0000-0000-000090010000}"/>
    <cellStyle name="40% - アクセント 4" xfId="402" xr:uid="{00000000-0005-0000-0000-000091010000}"/>
    <cellStyle name="40% - アクセント 5" xfId="403" xr:uid="{00000000-0005-0000-0000-000092010000}"/>
    <cellStyle name="40% - アクセント 6" xfId="404" xr:uid="{00000000-0005-0000-0000-000093010000}"/>
    <cellStyle name="40% - ส่วนที่ถูกเน้น1" xfId="405" xr:uid="{00000000-0005-0000-0000-000094010000}"/>
    <cellStyle name="40% - ส่วนที่ถูกเน้น2" xfId="406" xr:uid="{00000000-0005-0000-0000-000095010000}"/>
    <cellStyle name="40% - ส่วนที่ถูกเน้น3" xfId="407" xr:uid="{00000000-0005-0000-0000-000096010000}"/>
    <cellStyle name="40% - ส่วนที่ถูกเน้น4" xfId="408" xr:uid="{00000000-0005-0000-0000-000097010000}"/>
    <cellStyle name="40% - ส่วนที่ถูกเน้น5" xfId="409" xr:uid="{00000000-0005-0000-0000-000098010000}"/>
    <cellStyle name="40% - ส่วนที่ถูกเน้น6" xfId="410" xr:uid="{00000000-0005-0000-0000-000099010000}"/>
    <cellStyle name="594941.25" xfId="411" xr:uid="{00000000-0005-0000-0000-00009A010000}"/>
    <cellStyle name="60% - Accent1 2" xfId="412" xr:uid="{00000000-0005-0000-0000-00009B010000}"/>
    <cellStyle name="60% - Accent1 2 2" xfId="413" xr:uid="{00000000-0005-0000-0000-00009C010000}"/>
    <cellStyle name="60% - Accent1 2 3" xfId="414" xr:uid="{00000000-0005-0000-0000-00009D010000}"/>
    <cellStyle name="60% - Accent1 2 4" xfId="415" xr:uid="{00000000-0005-0000-0000-00009E010000}"/>
    <cellStyle name="60% - Accent1 2 5" xfId="416" xr:uid="{00000000-0005-0000-0000-00009F010000}"/>
    <cellStyle name="60% - Accent1 3" xfId="417" xr:uid="{00000000-0005-0000-0000-0000A0010000}"/>
    <cellStyle name="60% - Accent1 4" xfId="418" xr:uid="{00000000-0005-0000-0000-0000A1010000}"/>
    <cellStyle name="60% - Accent2 2" xfId="419" xr:uid="{00000000-0005-0000-0000-0000A2010000}"/>
    <cellStyle name="60% - Accent2 2 2" xfId="420" xr:uid="{00000000-0005-0000-0000-0000A3010000}"/>
    <cellStyle name="60% - Accent2 2 3" xfId="421" xr:uid="{00000000-0005-0000-0000-0000A4010000}"/>
    <cellStyle name="60% - Accent2 2 4" xfId="422" xr:uid="{00000000-0005-0000-0000-0000A5010000}"/>
    <cellStyle name="60% - Accent2 2 5" xfId="423" xr:uid="{00000000-0005-0000-0000-0000A6010000}"/>
    <cellStyle name="60% - Accent2 3" xfId="424" xr:uid="{00000000-0005-0000-0000-0000A7010000}"/>
    <cellStyle name="60% - Accent2 4" xfId="425" xr:uid="{00000000-0005-0000-0000-0000A8010000}"/>
    <cellStyle name="60% - Accent3 2" xfId="426" xr:uid="{00000000-0005-0000-0000-0000A9010000}"/>
    <cellStyle name="60% - Accent3 2 2" xfId="427" xr:uid="{00000000-0005-0000-0000-0000AA010000}"/>
    <cellStyle name="60% - Accent3 2 3" xfId="428" xr:uid="{00000000-0005-0000-0000-0000AB010000}"/>
    <cellStyle name="60% - Accent3 2 4" xfId="429" xr:uid="{00000000-0005-0000-0000-0000AC010000}"/>
    <cellStyle name="60% - Accent3 2 5" xfId="430" xr:uid="{00000000-0005-0000-0000-0000AD010000}"/>
    <cellStyle name="60% - Accent3 3" xfId="431" xr:uid="{00000000-0005-0000-0000-0000AE010000}"/>
    <cellStyle name="60% - Accent3 4" xfId="432" xr:uid="{00000000-0005-0000-0000-0000AF010000}"/>
    <cellStyle name="60% - Accent4 2" xfId="433" xr:uid="{00000000-0005-0000-0000-0000B0010000}"/>
    <cellStyle name="60% - Accent4 2 2" xfId="434" xr:uid="{00000000-0005-0000-0000-0000B1010000}"/>
    <cellStyle name="60% - Accent4 2 3" xfId="435" xr:uid="{00000000-0005-0000-0000-0000B2010000}"/>
    <cellStyle name="60% - Accent4 2 4" xfId="436" xr:uid="{00000000-0005-0000-0000-0000B3010000}"/>
    <cellStyle name="60% - Accent4 2 5" xfId="437" xr:uid="{00000000-0005-0000-0000-0000B4010000}"/>
    <cellStyle name="60% - Accent4 3" xfId="438" xr:uid="{00000000-0005-0000-0000-0000B5010000}"/>
    <cellStyle name="60% - Accent4 4" xfId="439" xr:uid="{00000000-0005-0000-0000-0000B6010000}"/>
    <cellStyle name="60% - Accent5 2" xfId="440" xr:uid="{00000000-0005-0000-0000-0000B7010000}"/>
    <cellStyle name="60% - Accent5 2 2" xfId="441" xr:uid="{00000000-0005-0000-0000-0000B8010000}"/>
    <cellStyle name="60% - Accent5 2 3" xfId="442" xr:uid="{00000000-0005-0000-0000-0000B9010000}"/>
    <cellStyle name="60% - Accent5 2 4" xfId="443" xr:uid="{00000000-0005-0000-0000-0000BA010000}"/>
    <cellStyle name="60% - Accent5 2 5" xfId="444" xr:uid="{00000000-0005-0000-0000-0000BB010000}"/>
    <cellStyle name="60% - Accent5 3" xfId="445" xr:uid="{00000000-0005-0000-0000-0000BC010000}"/>
    <cellStyle name="60% - Accent5 4" xfId="446" xr:uid="{00000000-0005-0000-0000-0000BD010000}"/>
    <cellStyle name="60% - Accent6 2" xfId="447" xr:uid="{00000000-0005-0000-0000-0000BE010000}"/>
    <cellStyle name="60% - Accent6 2 2" xfId="448" xr:uid="{00000000-0005-0000-0000-0000BF010000}"/>
    <cellStyle name="60% - Accent6 2 3" xfId="449" xr:uid="{00000000-0005-0000-0000-0000C0010000}"/>
    <cellStyle name="60% - Accent6 2 4" xfId="450" xr:uid="{00000000-0005-0000-0000-0000C1010000}"/>
    <cellStyle name="60% - Accent6 2 5" xfId="451" xr:uid="{00000000-0005-0000-0000-0000C2010000}"/>
    <cellStyle name="60% - Accent6 3" xfId="452" xr:uid="{00000000-0005-0000-0000-0000C3010000}"/>
    <cellStyle name="60% - Accent6 3 2" xfId="453" xr:uid="{00000000-0005-0000-0000-0000C4010000}"/>
    <cellStyle name="60% - Accent6 3 2 2" xfId="454" xr:uid="{00000000-0005-0000-0000-0000C5010000}"/>
    <cellStyle name="60% - Accent6 3 3" xfId="455" xr:uid="{00000000-0005-0000-0000-0000C6010000}"/>
    <cellStyle name="60% - Accent6 3 4" xfId="456" xr:uid="{00000000-0005-0000-0000-0000C7010000}"/>
    <cellStyle name="60% - Accent6 4" xfId="457" xr:uid="{00000000-0005-0000-0000-0000C8010000}"/>
    <cellStyle name="60% - アクセント 1" xfId="458" xr:uid="{00000000-0005-0000-0000-0000C9010000}"/>
    <cellStyle name="60% - アクセント 2" xfId="459" xr:uid="{00000000-0005-0000-0000-0000CA010000}"/>
    <cellStyle name="60% - アクセント 3" xfId="460" xr:uid="{00000000-0005-0000-0000-0000CB010000}"/>
    <cellStyle name="60% - アクセント 4" xfId="461" xr:uid="{00000000-0005-0000-0000-0000CC010000}"/>
    <cellStyle name="60% - アクセント 5" xfId="462" xr:uid="{00000000-0005-0000-0000-0000CD010000}"/>
    <cellStyle name="60% - アクセント 6" xfId="463" xr:uid="{00000000-0005-0000-0000-0000CE010000}"/>
    <cellStyle name="60% - ส่วนที่ถูกเน้น1" xfId="464" xr:uid="{00000000-0005-0000-0000-0000CF010000}"/>
    <cellStyle name="60% - ส่วนที่ถูกเน้น2" xfId="465" xr:uid="{00000000-0005-0000-0000-0000D0010000}"/>
    <cellStyle name="60% - ส่วนที่ถูกเน้น3" xfId="466" xr:uid="{00000000-0005-0000-0000-0000D1010000}"/>
    <cellStyle name="60% - ส่วนที่ถูกเน้น4" xfId="467" xr:uid="{00000000-0005-0000-0000-0000D2010000}"/>
    <cellStyle name="60% - ส่วนที่ถูกเน้น5" xfId="468" xr:uid="{00000000-0005-0000-0000-0000D3010000}"/>
    <cellStyle name="60% - ส่วนที่ถูกเน้น6" xfId="469" xr:uid="{00000000-0005-0000-0000-0000D4010000}"/>
    <cellStyle name="75" xfId="470" xr:uid="{00000000-0005-0000-0000-0000D5010000}"/>
    <cellStyle name="75 - Style6" xfId="471" xr:uid="{00000000-0005-0000-0000-0000D6010000}"/>
    <cellStyle name="75 - Style6 2" xfId="472" xr:uid="{00000000-0005-0000-0000-0000D7010000}"/>
    <cellStyle name="75 - Style7" xfId="473" xr:uid="{00000000-0005-0000-0000-0000D8010000}"/>
    <cellStyle name="75 - Style7 2" xfId="474" xr:uid="{00000000-0005-0000-0000-0000D9010000}"/>
    <cellStyle name="75 - Style8" xfId="475" xr:uid="{00000000-0005-0000-0000-0000DA010000}"/>
    <cellStyle name="75 - Style8 2" xfId="476" xr:uid="{00000000-0005-0000-0000-0000DB010000}"/>
    <cellStyle name="75 2" xfId="477" xr:uid="{00000000-0005-0000-0000-0000DC010000}"/>
    <cellStyle name="75 3" xfId="478" xr:uid="{00000000-0005-0000-0000-0000DD010000}"/>
    <cellStyle name="a_QTR94_95_1ฟ๙ศธบ๑ณปฟช (2)" xfId="479" xr:uid="{00000000-0005-0000-0000-0000DE010000}"/>
    <cellStyle name="AA FRAME" xfId="480" xr:uid="{00000000-0005-0000-0000-0000DF010000}"/>
    <cellStyle name="AA FRAME 2" xfId="481" xr:uid="{00000000-0005-0000-0000-0000E0010000}"/>
    <cellStyle name="AA HEADING" xfId="482" xr:uid="{00000000-0005-0000-0000-0000E1010000}"/>
    <cellStyle name="AA HEADING 2" xfId="483" xr:uid="{00000000-0005-0000-0000-0000E2010000}"/>
    <cellStyle name="AA INITIALS" xfId="484" xr:uid="{00000000-0005-0000-0000-0000E3010000}"/>
    <cellStyle name="AA INITIALS 2" xfId="485" xr:uid="{00000000-0005-0000-0000-0000E4010000}"/>
    <cellStyle name="AA INPUT" xfId="486" xr:uid="{00000000-0005-0000-0000-0000E5010000}"/>
    <cellStyle name="AA INPUT 2" xfId="487" xr:uid="{00000000-0005-0000-0000-0000E6010000}"/>
    <cellStyle name="AA LOCK" xfId="488" xr:uid="{00000000-0005-0000-0000-0000E7010000}"/>
    <cellStyle name="AA LOCK 2" xfId="489" xr:uid="{00000000-0005-0000-0000-0000E8010000}"/>
    <cellStyle name="AA MGR NAME" xfId="490" xr:uid="{00000000-0005-0000-0000-0000E9010000}"/>
    <cellStyle name="AA MGR NAME 2" xfId="491" xr:uid="{00000000-0005-0000-0000-0000EA010000}"/>
    <cellStyle name="AA NORMAL" xfId="492" xr:uid="{00000000-0005-0000-0000-0000EB010000}"/>
    <cellStyle name="AA NORMAL 2" xfId="493" xr:uid="{00000000-0005-0000-0000-0000EC010000}"/>
    <cellStyle name="AA NUMBER" xfId="494" xr:uid="{00000000-0005-0000-0000-0000ED010000}"/>
    <cellStyle name="AA NUMBER 2" xfId="495" xr:uid="{00000000-0005-0000-0000-0000EE010000}"/>
    <cellStyle name="AA NUMBER2" xfId="496" xr:uid="{00000000-0005-0000-0000-0000EF010000}"/>
    <cellStyle name="AA NUMBER2 2" xfId="497" xr:uid="{00000000-0005-0000-0000-0000F0010000}"/>
    <cellStyle name="AA QUESTION" xfId="498" xr:uid="{00000000-0005-0000-0000-0000F1010000}"/>
    <cellStyle name="AA QUESTION 2" xfId="499" xr:uid="{00000000-0005-0000-0000-0000F2010000}"/>
    <cellStyle name="AA SHADE" xfId="500" xr:uid="{00000000-0005-0000-0000-0000F3010000}"/>
    <cellStyle name="AA SHADE 2" xfId="501" xr:uid="{00000000-0005-0000-0000-0000F4010000}"/>
    <cellStyle name="abc" xfId="502" xr:uid="{00000000-0005-0000-0000-0000F5010000}"/>
    <cellStyle name="Accent1 2" xfId="503" xr:uid="{00000000-0005-0000-0000-0000F6010000}"/>
    <cellStyle name="Accent1 2 2" xfId="504" xr:uid="{00000000-0005-0000-0000-0000F7010000}"/>
    <cellStyle name="Accent1 2 3" xfId="505" xr:uid="{00000000-0005-0000-0000-0000F8010000}"/>
    <cellStyle name="Accent1 2 4" xfId="506" xr:uid="{00000000-0005-0000-0000-0000F9010000}"/>
    <cellStyle name="Accent1 2 5" xfId="507" xr:uid="{00000000-0005-0000-0000-0000FA010000}"/>
    <cellStyle name="Accent1 3" xfId="508" xr:uid="{00000000-0005-0000-0000-0000FB010000}"/>
    <cellStyle name="Accent1 4" xfId="509" xr:uid="{00000000-0005-0000-0000-0000FC010000}"/>
    <cellStyle name="Accent2 2" xfId="510" xr:uid="{00000000-0005-0000-0000-0000FD010000}"/>
    <cellStyle name="Accent2 2 2" xfId="511" xr:uid="{00000000-0005-0000-0000-0000FE010000}"/>
    <cellStyle name="Accent2 2 3" xfId="512" xr:uid="{00000000-0005-0000-0000-0000FF010000}"/>
    <cellStyle name="Accent2 2 4" xfId="513" xr:uid="{00000000-0005-0000-0000-000000020000}"/>
    <cellStyle name="Accent2 2 5" xfId="514" xr:uid="{00000000-0005-0000-0000-000001020000}"/>
    <cellStyle name="Accent2 3" xfId="515" xr:uid="{00000000-0005-0000-0000-000002020000}"/>
    <cellStyle name="Accent2 4" xfId="516" xr:uid="{00000000-0005-0000-0000-000003020000}"/>
    <cellStyle name="Accent3 2" xfId="517" xr:uid="{00000000-0005-0000-0000-000004020000}"/>
    <cellStyle name="Accent3 2 2" xfId="518" xr:uid="{00000000-0005-0000-0000-000005020000}"/>
    <cellStyle name="Accent3 2 3" xfId="519" xr:uid="{00000000-0005-0000-0000-000006020000}"/>
    <cellStyle name="Accent3 2 4" xfId="520" xr:uid="{00000000-0005-0000-0000-000007020000}"/>
    <cellStyle name="Accent3 2 5" xfId="521" xr:uid="{00000000-0005-0000-0000-000008020000}"/>
    <cellStyle name="Accent3 3" xfId="522" xr:uid="{00000000-0005-0000-0000-000009020000}"/>
    <cellStyle name="Accent3 4" xfId="523" xr:uid="{00000000-0005-0000-0000-00000A020000}"/>
    <cellStyle name="Accent4 2" xfId="524" xr:uid="{00000000-0005-0000-0000-00000B020000}"/>
    <cellStyle name="Accent4 2 2" xfId="525" xr:uid="{00000000-0005-0000-0000-00000C020000}"/>
    <cellStyle name="Accent4 2 3" xfId="526" xr:uid="{00000000-0005-0000-0000-00000D020000}"/>
    <cellStyle name="Accent4 2 4" xfId="527" xr:uid="{00000000-0005-0000-0000-00000E020000}"/>
    <cellStyle name="Accent4 2 5" xfId="528" xr:uid="{00000000-0005-0000-0000-00000F020000}"/>
    <cellStyle name="Accent4 3" xfId="529" xr:uid="{00000000-0005-0000-0000-000010020000}"/>
    <cellStyle name="Accent4 4" xfId="530" xr:uid="{00000000-0005-0000-0000-000011020000}"/>
    <cellStyle name="Accent5 2" xfId="531" xr:uid="{00000000-0005-0000-0000-000012020000}"/>
    <cellStyle name="Accent5 2 2" xfId="532" xr:uid="{00000000-0005-0000-0000-000013020000}"/>
    <cellStyle name="Accent5 2 3" xfId="533" xr:uid="{00000000-0005-0000-0000-000014020000}"/>
    <cellStyle name="Accent5 2 4" xfId="534" xr:uid="{00000000-0005-0000-0000-000015020000}"/>
    <cellStyle name="Accent5 2 5" xfId="535" xr:uid="{00000000-0005-0000-0000-000016020000}"/>
    <cellStyle name="Accent5 3" xfId="536" xr:uid="{00000000-0005-0000-0000-000017020000}"/>
    <cellStyle name="Accent5 4" xfId="537" xr:uid="{00000000-0005-0000-0000-000018020000}"/>
    <cellStyle name="Accent6 2" xfId="538" xr:uid="{00000000-0005-0000-0000-000019020000}"/>
    <cellStyle name="Accent6 2 2" xfId="539" xr:uid="{00000000-0005-0000-0000-00001A020000}"/>
    <cellStyle name="Accent6 2 3" xfId="540" xr:uid="{00000000-0005-0000-0000-00001B020000}"/>
    <cellStyle name="Accent6 2 4" xfId="541" xr:uid="{00000000-0005-0000-0000-00001C020000}"/>
    <cellStyle name="Accent6 2 5" xfId="542" xr:uid="{00000000-0005-0000-0000-00001D020000}"/>
    <cellStyle name="Accent6 3" xfId="543" xr:uid="{00000000-0005-0000-0000-00001E020000}"/>
    <cellStyle name="Accent6 4" xfId="544" xr:uid="{00000000-0005-0000-0000-00001F020000}"/>
    <cellStyle name="args.style" xfId="545" xr:uid="{00000000-0005-0000-0000-000020020000}"/>
    <cellStyle name="args.style 2" xfId="546" xr:uid="{00000000-0005-0000-0000-000021020000}"/>
    <cellStyle name="Bad 2" xfId="547" xr:uid="{00000000-0005-0000-0000-000022020000}"/>
    <cellStyle name="Bad 2 2" xfId="548" xr:uid="{00000000-0005-0000-0000-000023020000}"/>
    <cellStyle name="Bad 2 3" xfId="549" xr:uid="{00000000-0005-0000-0000-000024020000}"/>
    <cellStyle name="Bad 2 4" xfId="550" xr:uid="{00000000-0005-0000-0000-000025020000}"/>
    <cellStyle name="Bad 2 5" xfId="551" xr:uid="{00000000-0005-0000-0000-000026020000}"/>
    <cellStyle name="Bad 3" xfId="552" xr:uid="{00000000-0005-0000-0000-000027020000}"/>
    <cellStyle name="Bad 3 2" xfId="553" xr:uid="{00000000-0005-0000-0000-000028020000}"/>
    <cellStyle name="Bad 3 2 2" xfId="554" xr:uid="{00000000-0005-0000-0000-000029020000}"/>
    <cellStyle name="Bad 3 3" xfId="555" xr:uid="{00000000-0005-0000-0000-00002A020000}"/>
    <cellStyle name="Bad 3 4" xfId="556" xr:uid="{00000000-0005-0000-0000-00002B020000}"/>
    <cellStyle name="Bad 4" xfId="557" xr:uid="{00000000-0005-0000-0000-00002C020000}"/>
    <cellStyle name="Body" xfId="558" xr:uid="{00000000-0005-0000-0000-00002D020000}"/>
    <cellStyle name="Border" xfId="559" xr:uid="{00000000-0005-0000-0000-00002E020000}"/>
    <cellStyle name="Border 2" xfId="560" xr:uid="{00000000-0005-0000-0000-00002F020000}"/>
    <cellStyle name="Calc Currency (0)" xfId="561" xr:uid="{00000000-0005-0000-0000-000030020000}"/>
    <cellStyle name="Calc Currency (2)" xfId="562" xr:uid="{00000000-0005-0000-0000-000031020000}"/>
    <cellStyle name="Calc Percent (0)" xfId="563" xr:uid="{00000000-0005-0000-0000-000032020000}"/>
    <cellStyle name="Calc Percent (1)" xfId="564" xr:uid="{00000000-0005-0000-0000-000033020000}"/>
    <cellStyle name="Calc Percent (1) 2" xfId="565" xr:uid="{00000000-0005-0000-0000-000034020000}"/>
    <cellStyle name="Calc Percent (1)_L300" xfId="566" xr:uid="{00000000-0005-0000-0000-000035020000}"/>
    <cellStyle name="Calc Percent (2)" xfId="567" xr:uid="{00000000-0005-0000-0000-000036020000}"/>
    <cellStyle name="Calc Percent (2) 2" xfId="568" xr:uid="{00000000-0005-0000-0000-000037020000}"/>
    <cellStyle name="Calc Percent (2)_L300" xfId="569" xr:uid="{00000000-0005-0000-0000-000038020000}"/>
    <cellStyle name="Calc Units (0)" xfId="570" xr:uid="{00000000-0005-0000-0000-000039020000}"/>
    <cellStyle name="Calc Units (1)" xfId="571" xr:uid="{00000000-0005-0000-0000-00003A020000}"/>
    <cellStyle name="Calc Units (1) 2" xfId="572" xr:uid="{00000000-0005-0000-0000-00003B020000}"/>
    <cellStyle name="Calc Units (1)_L300" xfId="573" xr:uid="{00000000-0005-0000-0000-00003C020000}"/>
    <cellStyle name="Calc Units (2)" xfId="574" xr:uid="{00000000-0005-0000-0000-00003D020000}"/>
    <cellStyle name="Calculation 2" xfId="575" xr:uid="{00000000-0005-0000-0000-00003E020000}"/>
    <cellStyle name="Calculation 2 2" xfId="576" xr:uid="{00000000-0005-0000-0000-00003F020000}"/>
    <cellStyle name="Calculation 2 3" xfId="577" xr:uid="{00000000-0005-0000-0000-000040020000}"/>
    <cellStyle name="Calculation 2 4" xfId="578" xr:uid="{00000000-0005-0000-0000-000041020000}"/>
    <cellStyle name="Calculation 2 5" xfId="579" xr:uid="{00000000-0005-0000-0000-000042020000}"/>
    <cellStyle name="Calculation 3" xfId="580" xr:uid="{00000000-0005-0000-0000-000043020000}"/>
    <cellStyle name="Calculation 4" xfId="581" xr:uid="{00000000-0005-0000-0000-000044020000}"/>
    <cellStyle name="category" xfId="582" xr:uid="{00000000-0005-0000-0000-000045020000}"/>
    <cellStyle name="Change A&amp;ll" xfId="583" xr:uid="{00000000-0005-0000-0000-000046020000}"/>
    <cellStyle name="Change A&amp;ll 2" xfId="584" xr:uid="{00000000-0005-0000-0000-000047020000}"/>
    <cellStyle name="Check Cell 2" xfId="585" xr:uid="{00000000-0005-0000-0000-000048020000}"/>
    <cellStyle name="Check Cell 2 2" xfId="586" xr:uid="{00000000-0005-0000-0000-000049020000}"/>
    <cellStyle name="Check Cell 2 3" xfId="587" xr:uid="{00000000-0005-0000-0000-00004A020000}"/>
    <cellStyle name="Check Cell 2 4" xfId="588" xr:uid="{00000000-0005-0000-0000-00004B020000}"/>
    <cellStyle name="Check Cell 2 5" xfId="589" xr:uid="{00000000-0005-0000-0000-00004C020000}"/>
    <cellStyle name="Check Cell 3" xfId="590" xr:uid="{00000000-0005-0000-0000-00004D020000}"/>
    <cellStyle name="Check Cell 4" xfId="591" xr:uid="{00000000-0005-0000-0000-00004E020000}"/>
    <cellStyle name="Column Heading" xfId="592" xr:uid="{00000000-0005-0000-0000-00004F020000}"/>
    <cellStyle name="Comma" xfId="593" builtinId="3"/>
    <cellStyle name="Comma  - Style1" xfId="594" xr:uid="{00000000-0005-0000-0000-000051020000}"/>
    <cellStyle name="Comma  - Style1 2" xfId="595" xr:uid="{00000000-0005-0000-0000-000052020000}"/>
    <cellStyle name="Comma  - Style2" xfId="596" xr:uid="{00000000-0005-0000-0000-000053020000}"/>
    <cellStyle name="Comma  - Style2 2" xfId="597" xr:uid="{00000000-0005-0000-0000-000054020000}"/>
    <cellStyle name="Comma  - Style3" xfId="598" xr:uid="{00000000-0005-0000-0000-000055020000}"/>
    <cellStyle name="Comma  - Style3 2" xfId="599" xr:uid="{00000000-0005-0000-0000-000056020000}"/>
    <cellStyle name="Comma  - Style4" xfId="600" xr:uid="{00000000-0005-0000-0000-000057020000}"/>
    <cellStyle name="Comma  - Style4 2" xfId="601" xr:uid="{00000000-0005-0000-0000-000058020000}"/>
    <cellStyle name="Comma  - Style5" xfId="602" xr:uid="{00000000-0005-0000-0000-000059020000}"/>
    <cellStyle name="Comma  - Style5 2" xfId="603" xr:uid="{00000000-0005-0000-0000-00005A020000}"/>
    <cellStyle name="Comma  - Style6" xfId="604" xr:uid="{00000000-0005-0000-0000-00005B020000}"/>
    <cellStyle name="Comma  - Style6 2" xfId="605" xr:uid="{00000000-0005-0000-0000-00005C020000}"/>
    <cellStyle name="Comma  - Style7" xfId="606" xr:uid="{00000000-0005-0000-0000-00005D020000}"/>
    <cellStyle name="Comma  - Style7 2" xfId="607" xr:uid="{00000000-0005-0000-0000-00005E020000}"/>
    <cellStyle name="Comma  - Style8" xfId="608" xr:uid="{00000000-0005-0000-0000-00005F020000}"/>
    <cellStyle name="Comma  - Style8 2" xfId="609" xr:uid="{00000000-0005-0000-0000-000060020000}"/>
    <cellStyle name="Comma (0.0)" xfId="610" xr:uid="{00000000-0005-0000-0000-000061020000}"/>
    <cellStyle name="Comma (0.00)" xfId="611" xr:uid="{00000000-0005-0000-0000-000062020000}"/>
    <cellStyle name="Comma (hidden)" xfId="612" xr:uid="{00000000-0005-0000-0000-000063020000}"/>
    <cellStyle name="Comma (hidden) 2" xfId="613" xr:uid="{00000000-0005-0000-0000-000064020000}"/>
    <cellStyle name="Comma (index)" xfId="614" xr:uid="{00000000-0005-0000-0000-000065020000}"/>
    <cellStyle name="Comma (index) 2" xfId="615" xr:uid="{00000000-0005-0000-0000-000066020000}"/>
    <cellStyle name="Comma [00]" xfId="616" xr:uid="{00000000-0005-0000-0000-000067020000}"/>
    <cellStyle name="Comma 10" xfId="617" xr:uid="{00000000-0005-0000-0000-000068020000}"/>
    <cellStyle name="Comma 11" xfId="618" xr:uid="{00000000-0005-0000-0000-000069020000}"/>
    <cellStyle name="Comma 12" xfId="619" xr:uid="{00000000-0005-0000-0000-00006A020000}"/>
    <cellStyle name="Comma 13" xfId="620" xr:uid="{00000000-0005-0000-0000-00006B020000}"/>
    <cellStyle name="Comma 14" xfId="621" xr:uid="{00000000-0005-0000-0000-00006C020000}"/>
    <cellStyle name="Comma 15" xfId="622" xr:uid="{00000000-0005-0000-0000-00006D020000}"/>
    <cellStyle name="Comma 15 2" xfId="623" xr:uid="{00000000-0005-0000-0000-00006E020000}"/>
    <cellStyle name="Comma 16" xfId="624" xr:uid="{00000000-0005-0000-0000-00006F020000}"/>
    <cellStyle name="Comma 17" xfId="625" xr:uid="{00000000-0005-0000-0000-000070020000}"/>
    <cellStyle name="Comma 18" xfId="626" xr:uid="{00000000-0005-0000-0000-000071020000}"/>
    <cellStyle name="Comma 19" xfId="627" xr:uid="{00000000-0005-0000-0000-000072020000}"/>
    <cellStyle name="Comma 2" xfId="628" xr:uid="{00000000-0005-0000-0000-000073020000}"/>
    <cellStyle name="Comma 2 10" xfId="629" xr:uid="{00000000-0005-0000-0000-000074020000}"/>
    <cellStyle name="Comma 2 11" xfId="630" xr:uid="{00000000-0005-0000-0000-000075020000}"/>
    <cellStyle name="Comma 2 12" xfId="631" xr:uid="{00000000-0005-0000-0000-000076020000}"/>
    <cellStyle name="Comma 2 13" xfId="632" xr:uid="{00000000-0005-0000-0000-000077020000}"/>
    <cellStyle name="Comma 2 2" xfId="633" xr:uid="{00000000-0005-0000-0000-000078020000}"/>
    <cellStyle name="Comma 2 2 2" xfId="634" xr:uid="{00000000-0005-0000-0000-000079020000}"/>
    <cellStyle name="Comma 2 2 2 2" xfId="635" xr:uid="{00000000-0005-0000-0000-00007A020000}"/>
    <cellStyle name="Comma 2 3" xfId="636" xr:uid="{00000000-0005-0000-0000-00007B020000}"/>
    <cellStyle name="Comma 2 3 2" xfId="637" xr:uid="{00000000-0005-0000-0000-00007C020000}"/>
    <cellStyle name="Comma 2 3 2 2" xfId="638" xr:uid="{00000000-0005-0000-0000-00007D020000}"/>
    <cellStyle name="Comma 2 3 2 3" xfId="639" xr:uid="{00000000-0005-0000-0000-00007E020000}"/>
    <cellStyle name="Comma 2 3 2 4" xfId="640" xr:uid="{00000000-0005-0000-0000-00007F020000}"/>
    <cellStyle name="Comma 2 3 2 5" xfId="641" xr:uid="{00000000-0005-0000-0000-000080020000}"/>
    <cellStyle name="Comma 2 3 2 6" xfId="642" xr:uid="{00000000-0005-0000-0000-000081020000}"/>
    <cellStyle name="Comma 2 3 2 7" xfId="643" xr:uid="{00000000-0005-0000-0000-000082020000}"/>
    <cellStyle name="Comma 2 3 2 8" xfId="644" xr:uid="{00000000-0005-0000-0000-000083020000}"/>
    <cellStyle name="Comma 2 3 2 9" xfId="645" xr:uid="{00000000-0005-0000-0000-000084020000}"/>
    <cellStyle name="Comma 2 3 3" xfId="646" xr:uid="{00000000-0005-0000-0000-000085020000}"/>
    <cellStyle name="Comma 2 3 4" xfId="647" xr:uid="{00000000-0005-0000-0000-000086020000}"/>
    <cellStyle name="Comma 2 3 5" xfId="648" xr:uid="{00000000-0005-0000-0000-000087020000}"/>
    <cellStyle name="Comma 2 3 6" xfId="649" xr:uid="{00000000-0005-0000-0000-000088020000}"/>
    <cellStyle name="Comma 2 3 7" xfId="650" xr:uid="{00000000-0005-0000-0000-000089020000}"/>
    <cellStyle name="Comma 2 3 8" xfId="651" xr:uid="{00000000-0005-0000-0000-00008A020000}"/>
    <cellStyle name="Comma 2 3 9" xfId="652" xr:uid="{00000000-0005-0000-0000-00008B020000}"/>
    <cellStyle name="Comma 2 4" xfId="653" xr:uid="{00000000-0005-0000-0000-00008C020000}"/>
    <cellStyle name="Comma 2 5" xfId="654" xr:uid="{00000000-0005-0000-0000-00008D020000}"/>
    <cellStyle name="Comma 2 6" xfId="655" xr:uid="{00000000-0005-0000-0000-00008E020000}"/>
    <cellStyle name="Comma 2 7" xfId="656" xr:uid="{00000000-0005-0000-0000-00008F020000}"/>
    <cellStyle name="Comma 2 8" xfId="657" xr:uid="{00000000-0005-0000-0000-000090020000}"/>
    <cellStyle name="Comma 2 9" xfId="658" xr:uid="{00000000-0005-0000-0000-000091020000}"/>
    <cellStyle name="Comma 20" xfId="659" xr:uid="{00000000-0005-0000-0000-000092020000}"/>
    <cellStyle name="Comma 21" xfId="660" xr:uid="{00000000-0005-0000-0000-000093020000}"/>
    <cellStyle name="Comma 22" xfId="661" xr:uid="{00000000-0005-0000-0000-000094020000}"/>
    <cellStyle name="Comma 23" xfId="662" xr:uid="{00000000-0005-0000-0000-000095020000}"/>
    <cellStyle name="Comma 24" xfId="663" xr:uid="{00000000-0005-0000-0000-000096020000}"/>
    <cellStyle name="Comma 25" xfId="664" xr:uid="{00000000-0005-0000-0000-000097020000}"/>
    <cellStyle name="Comma 26" xfId="665" xr:uid="{00000000-0005-0000-0000-000098020000}"/>
    <cellStyle name="Comma 27" xfId="666" xr:uid="{00000000-0005-0000-0000-000099020000}"/>
    <cellStyle name="Comma 28" xfId="667" xr:uid="{00000000-0005-0000-0000-00009A020000}"/>
    <cellStyle name="Comma 29" xfId="668" xr:uid="{00000000-0005-0000-0000-00009B020000}"/>
    <cellStyle name="Comma 3" xfId="669" xr:uid="{00000000-0005-0000-0000-00009C020000}"/>
    <cellStyle name="Comma 3 10" xfId="670" xr:uid="{00000000-0005-0000-0000-00009D020000}"/>
    <cellStyle name="Comma 3 11" xfId="671" xr:uid="{00000000-0005-0000-0000-00009E020000}"/>
    <cellStyle name="Comma 3 12" xfId="672" xr:uid="{00000000-0005-0000-0000-00009F020000}"/>
    <cellStyle name="Comma 3 13" xfId="673" xr:uid="{00000000-0005-0000-0000-0000A0020000}"/>
    <cellStyle name="Comma 3 2" xfId="674" xr:uid="{00000000-0005-0000-0000-0000A1020000}"/>
    <cellStyle name="Comma 3 2 2" xfId="675" xr:uid="{00000000-0005-0000-0000-0000A2020000}"/>
    <cellStyle name="Comma 3 2 2 2" xfId="676" xr:uid="{00000000-0005-0000-0000-0000A3020000}"/>
    <cellStyle name="Comma 3 3" xfId="677" xr:uid="{00000000-0005-0000-0000-0000A4020000}"/>
    <cellStyle name="Comma 3 4" xfId="678" xr:uid="{00000000-0005-0000-0000-0000A5020000}"/>
    <cellStyle name="Comma 3 5" xfId="679" xr:uid="{00000000-0005-0000-0000-0000A6020000}"/>
    <cellStyle name="Comma 3 6" xfId="680" xr:uid="{00000000-0005-0000-0000-0000A7020000}"/>
    <cellStyle name="Comma 3 7" xfId="681" xr:uid="{00000000-0005-0000-0000-0000A8020000}"/>
    <cellStyle name="Comma 3 8" xfId="682" xr:uid="{00000000-0005-0000-0000-0000A9020000}"/>
    <cellStyle name="Comma 3 9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3" xfId="687" xr:uid="{00000000-0005-0000-0000-0000AE020000}"/>
    <cellStyle name="Comma 4 4" xfId="688" xr:uid="{00000000-0005-0000-0000-0000AF020000}"/>
    <cellStyle name="Comma 5" xfId="689" xr:uid="{00000000-0005-0000-0000-0000B0020000}"/>
    <cellStyle name="Comma 5 2" xfId="690" xr:uid="{00000000-0005-0000-0000-0000B1020000}"/>
    <cellStyle name="Comma 6" xfId="691" xr:uid="{00000000-0005-0000-0000-0000B2020000}"/>
    <cellStyle name="Comma 6 2" xfId="692" xr:uid="{00000000-0005-0000-0000-0000B3020000}"/>
    <cellStyle name="Comma 7" xfId="693" xr:uid="{00000000-0005-0000-0000-0000B4020000}"/>
    <cellStyle name="Comma 7 10" xfId="694" xr:uid="{00000000-0005-0000-0000-0000B5020000}"/>
    <cellStyle name="Comma 7 11" xfId="695" xr:uid="{00000000-0005-0000-0000-0000B6020000}"/>
    <cellStyle name="Comma 7 12" xfId="696" xr:uid="{00000000-0005-0000-0000-0000B7020000}"/>
    <cellStyle name="Comma 7 2" xfId="697" xr:uid="{00000000-0005-0000-0000-0000B8020000}"/>
    <cellStyle name="Comma 7 2 2" xfId="698" xr:uid="{00000000-0005-0000-0000-0000B9020000}"/>
    <cellStyle name="Comma 7 2 3" xfId="699" xr:uid="{00000000-0005-0000-0000-0000BA020000}"/>
    <cellStyle name="Comma 7 2 4" xfId="700" xr:uid="{00000000-0005-0000-0000-0000BB020000}"/>
    <cellStyle name="Comma 7 2 5" xfId="701" xr:uid="{00000000-0005-0000-0000-0000BC020000}"/>
    <cellStyle name="Comma 7 2 6" xfId="702" xr:uid="{00000000-0005-0000-0000-0000BD020000}"/>
    <cellStyle name="Comma 7 2 7" xfId="703" xr:uid="{00000000-0005-0000-0000-0000BE020000}"/>
    <cellStyle name="Comma 7 2 8" xfId="704" xr:uid="{00000000-0005-0000-0000-0000BF020000}"/>
    <cellStyle name="Comma 7 2 9" xfId="705" xr:uid="{00000000-0005-0000-0000-0000C0020000}"/>
    <cellStyle name="Comma 7 3" xfId="706" xr:uid="{00000000-0005-0000-0000-0000C1020000}"/>
    <cellStyle name="Comma 7 4" xfId="707" xr:uid="{00000000-0005-0000-0000-0000C2020000}"/>
    <cellStyle name="Comma 7 5" xfId="708" xr:uid="{00000000-0005-0000-0000-0000C3020000}"/>
    <cellStyle name="Comma 7 6" xfId="709" xr:uid="{00000000-0005-0000-0000-0000C4020000}"/>
    <cellStyle name="Comma 7 7" xfId="710" xr:uid="{00000000-0005-0000-0000-0000C5020000}"/>
    <cellStyle name="Comma 7 8" xfId="711" xr:uid="{00000000-0005-0000-0000-0000C6020000}"/>
    <cellStyle name="Comma 7 9" xfId="712" xr:uid="{00000000-0005-0000-0000-0000C7020000}"/>
    <cellStyle name="Comma 8" xfId="713" xr:uid="{00000000-0005-0000-0000-0000C8020000}"/>
    <cellStyle name="Comma 8 2" xfId="714" xr:uid="{00000000-0005-0000-0000-0000C9020000}"/>
    <cellStyle name="Comma 8 3" xfId="715" xr:uid="{00000000-0005-0000-0000-0000CA020000}"/>
    <cellStyle name="Comma 8 4" xfId="716" xr:uid="{00000000-0005-0000-0000-0000CB020000}"/>
    <cellStyle name="Comma 8 5" xfId="717" xr:uid="{00000000-0005-0000-0000-0000CC020000}"/>
    <cellStyle name="Comma 8 6" xfId="718" xr:uid="{00000000-0005-0000-0000-0000CD020000}"/>
    <cellStyle name="Comma 8 7" xfId="719" xr:uid="{00000000-0005-0000-0000-0000CE020000}"/>
    <cellStyle name="Comma 8 8" xfId="720" xr:uid="{00000000-0005-0000-0000-0000CF020000}"/>
    <cellStyle name="Comma 8 9" xfId="721" xr:uid="{00000000-0005-0000-0000-0000D0020000}"/>
    <cellStyle name="Comma 9" xfId="722" xr:uid="{00000000-0005-0000-0000-0000D1020000}"/>
    <cellStyle name="comma zerodec" xfId="723" xr:uid="{00000000-0005-0000-0000-0000D2020000}"/>
    <cellStyle name="comma zerodec 2" xfId="724" xr:uid="{00000000-0005-0000-0000-0000D3020000}"/>
    <cellStyle name="comma zerodec 2 10" xfId="725" xr:uid="{00000000-0005-0000-0000-0000D4020000}"/>
    <cellStyle name="comma zerodec 2 11" xfId="726" xr:uid="{00000000-0005-0000-0000-0000D5020000}"/>
    <cellStyle name="comma zerodec 2 12" xfId="727" xr:uid="{00000000-0005-0000-0000-0000D6020000}"/>
    <cellStyle name="comma zerodec 2 13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 3 2" xfId="731" xr:uid="{00000000-0005-0000-0000-0000DA020000}"/>
    <cellStyle name="comma zerodec 2 3 3" xfId="732" xr:uid="{00000000-0005-0000-0000-0000DB020000}"/>
    <cellStyle name="comma zerodec 2 3 4" xfId="733" xr:uid="{00000000-0005-0000-0000-0000DC020000}"/>
    <cellStyle name="comma zerodec 2 3 5" xfId="734" xr:uid="{00000000-0005-0000-0000-0000DD020000}"/>
    <cellStyle name="comma zerodec 2 3 6" xfId="735" xr:uid="{00000000-0005-0000-0000-0000DE020000}"/>
    <cellStyle name="comma zerodec 2 3 7" xfId="736" xr:uid="{00000000-0005-0000-0000-0000DF020000}"/>
    <cellStyle name="comma zerodec 2 3 8" xfId="737" xr:uid="{00000000-0005-0000-0000-0000E0020000}"/>
    <cellStyle name="comma zerodec 2 3 9" xfId="738" xr:uid="{00000000-0005-0000-0000-0000E1020000}"/>
    <cellStyle name="comma zerodec 2 4" xfId="739" xr:uid="{00000000-0005-0000-0000-0000E2020000}"/>
    <cellStyle name="comma zerodec 2 5" xfId="740" xr:uid="{00000000-0005-0000-0000-0000E3020000}"/>
    <cellStyle name="comma zerodec 2 6" xfId="741" xr:uid="{00000000-0005-0000-0000-0000E4020000}"/>
    <cellStyle name="comma zerodec 2 7" xfId="742" xr:uid="{00000000-0005-0000-0000-0000E5020000}"/>
    <cellStyle name="comma zerodec 2 8" xfId="743" xr:uid="{00000000-0005-0000-0000-0000E6020000}"/>
    <cellStyle name="comma zerodec 2 9" xfId="744" xr:uid="{00000000-0005-0000-0000-0000E7020000}"/>
    <cellStyle name="comma zerodec 3" xfId="745" xr:uid="{00000000-0005-0000-0000-0000E8020000}"/>
    <cellStyle name="Comma0" xfId="746" xr:uid="{00000000-0005-0000-0000-0000E9020000}"/>
    <cellStyle name="Comma0 2" xfId="747" xr:uid="{00000000-0005-0000-0000-0000EA020000}"/>
    <cellStyle name="company_title" xfId="748" xr:uid="{00000000-0005-0000-0000-0000EB020000}"/>
    <cellStyle name="Copied" xfId="749" xr:uid="{00000000-0005-0000-0000-0000EC020000}"/>
    <cellStyle name="Cover Date" xfId="750" xr:uid="{00000000-0005-0000-0000-0000ED020000}"/>
    <cellStyle name="Cover Subtitle" xfId="751" xr:uid="{00000000-0005-0000-0000-0000EE020000}"/>
    <cellStyle name="Cover Title" xfId="752" xr:uid="{00000000-0005-0000-0000-0000EF020000}"/>
    <cellStyle name="Credit" xfId="753" xr:uid="{00000000-0005-0000-0000-0000F0020000}"/>
    <cellStyle name="Curren - Style3" xfId="754" xr:uid="{00000000-0005-0000-0000-0000F1020000}"/>
    <cellStyle name="Curren - Style4" xfId="755" xr:uid="{00000000-0005-0000-0000-0000F2020000}"/>
    <cellStyle name="Currency (0.00)" xfId="756" xr:uid="{00000000-0005-0000-0000-0000F3020000}"/>
    <cellStyle name="Currency (hidden)" xfId="757" xr:uid="{00000000-0005-0000-0000-0000F4020000}"/>
    <cellStyle name="Currency (hidden) 2" xfId="758" xr:uid="{00000000-0005-0000-0000-0000F5020000}"/>
    <cellStyle name="Currency [0]b" xfId="759" xr:uid="{00000000-0005-0000-0000-0000F6020000}"/>
    <cellStyle name="Currency [00]" xfId="760" xr:uid="{00000000-0005-0000-0000-0000F7020000}"/>
    <cellStyle name="Currency _x001b_0]_laroux_MATERAL2_REINT98" xfId="761" xr:uid="{00000000-0005-0000-0000-0000F8020000}"/>
    <cellStyle name="currency(2)" xfId="762" xr:uid="{00000000-0005-0000-0000-0000F9020000}"/>
    <cellStyle name="currency(2) 2" xfId="763" xr:uid="{00000000-0005-0000-0000-0000FA020000}"/>
    <cellStyle name="Currency0" xfId="764" xr:uid="{00000000-0005-0000-0000-0000FB020000}"/>
    <cellStyle name="Currency0 2" xfId="765" xr:uid="{00000000-0005-0000-0000-0000FC020000}"/>
    <cellStyle name="Currency1" xfId="766" xr:uid="{00000000-0005-0000-0000-0000FD020000}"/>
    <cellStyle name="Currency1 2" xfId="767" xr:uid="{00000000-0005-0000-0000-0000FE020000}"/>
    <cellStyle name="Currency1 2 10" xfId="768" xr:uid="{00000000-0005-0000-0000-0000FF020000}"/>
    <cellStyle name="Currency1 2 11" xfId="769" xr:uid="{00000000-0005-0000-0000-000000030000}"/>
    <cellStyle name="Currency1 2 12" xfId="770" xr:uid="{00000000-0005-0000-0000-000001030000}"/>
    <cellStyle name="Currency1 2 13" xfId="771" xr:uid="{00000000-0005-0000-0000-000002030000}"/>
    <cellStyle name="Currency1 2 2" xfId="772" xr:uid="{00000000-0005-0000-0000-000003030000}"/>
    <cellStyle name="Currency1 2 3" xfId="773" xr:uid="{00000000-0005-0000-0000-000004030000}"/>
    <cellStyle name="Currency1 2 3 2" xfId="774" xr:uid="{00000000-0005-0000-0000-000005030000}"/>
    <cellStyle name="Currency1 2 3 3" xfId="775" xr:uid="{00000000-0005-0000-0000-000006030000}"/>
    <cellStyle name="Currency1 2 3 4" xfId="776" xr:uid="{00000000-0005-0000-0000-000007030000}"/>
    <cellStyle name="Currency1 2 3 5" xfId="777" xr:uid="{00000000-0005-0000-0000-000008030000}"/>
    <cellStyle name="Currency1 2 3 6" xfId="778" xr:uid="{00000000-0005-0000-0000-000009030000}"/>
    <cellStyle name="Currency1 2 3 7" xfId="779" xr:uid="{00000000-0005-0000-0000-00000A030000}"/>
    <cellStyle name="Currency1 2 3 8" xfId="780" xr:uid="{00000000-0005-0000-0000-00000B030000}"/>
    <cellStyle name="Currency1 2 3 9" xfId="781" xr:uid="{00000000-0005-0000-0000-00000C030000}"/>
    <cellStyle name="Currency1 2 4" xfId="782" xr:uid="{00000000-0005-0000-0000-00000D030000}"/>
    <cellStyle name="Currency1 2 5" xfId="783" xr:uid="{00000000-0005-0000-0000-00000E030000}"/>
    <cellStyle name="Currency1 2 6" xfId="784" xr:uid="{00000000-0005-0000-0000-00000F030000}"/>
    <cellStyle name="Currency1 2 7" xfId="785" xr:uid="{00000000-0005-0000-0000-000010030000}"/>
    <cellStyle name="Currency1 2 8" xfId="786" xr:uid="{00000000-0005-0000-0000-000011030000}"/>
    <cellStyle name="Currency1 2 9" xfId="787" xr:uid="{00000000-0005-0000-0000-000012030000}"/>
    <cellStyle name="Currency1 3" xfId="788" xr:uid="{00000000-0005-0000-0000-000013030000}"/>
    <cellStyle name="Currency2" xfId="789" xr:uid="{00000000-0005-0000-0000-000014030000}"/>
    <cellStyle name="Currency2 2" xfId="790" xr:uid="{00000000-0005-0000-0000-000015030000}"/>
    <cellStyle name="Dan" xfId="791" xr:uid="{00000000-0005-0000-0000-000016030000}"/>
    <cellStyle name="DATE" xfId="792" xr:uid="{00000000-0005-0000-0000-000017030000}"/>
    <cellStyle name="Date Short" xfId="793" xr:uid="{00000000-0005-0000-0000-000018030000}"/>
    <cellStyle name="DATE_Allocate -MIC" xfId="794" xr:uid="{00000000-0005-0000-0000-000019030000}"/>
    <cellStyle name="Debit" xfId="795" xr:uid="{00000000-0005-0000-0000-00001A030000}"/>
    <cellStyle name="DELTA" xfId="796" xr:uid="{00000000-0005-0000-0000-00001B030000}"/>
    <cellStyle name="DELTA 2" xfId="797" xr:uid="{00000000-0005-0000-0000-00001C030000}"/>
    <cellStyle name="Deviant" xfId="798" xr:uid="{00000000-0005-0000-0000-00001D030000}"/>
    <cellStyle name="Dezimal [0]_35ERI8T2gbIEMixb4v26icuOo" xfId="799" xr:uid="{00000000-0005-0000-0000-00001E030000}"/>
    <cellStyle name="Dezimal_35ERI8T2gbIEMixb4v26icuOo" xfId="800" xr:uid="{00000000-0005-0000-0000-00001F030000}"/>
    <cellStyle name="Dollar (zero dec)" xfId="801" xr:uid="{00000000-0005-0000-0000-000020030000}"/>
    <cellStyle name="Dollar (zero dec) 2" xfId="802" xr:uid="{00000000-0005-0000-0000-000021030000}"/>
    <cellStyle name="Dollar (zero dec) 2 10" xfId="803" xr:uid="{00000000-0005-0000-0000-000022030000}"/>
    <cellStyle name="Dollar (zero dec) 2 11" xfId="804" xr:uid="{00000000-0005-0000-0000-000023030000}"/>
    <cellStyle name="Dollar (zero dec) 2 12" xfId="805" xr:uid="{00000000-0005-0000-0000-000024030000}"/>
    <cellStyle name="Dollar (zero dec) 2 13" xfId="806" xr:uid="{00000000-0005-0000-0000-000025030000}"/>
    <cellStyle name="Dollar (zero dec) 2 2" xfId="807" xr:uid="{00000000-0005-0000-0000-000026030000}"/>
    <cellStyle name="Dollar (zero dec) 2 3" xfId="808" xr:uid="{00000000-0005-0000-0000-000027030000}"/>
    <cellStyle name="Dollar (zero dec) 2 4" xfId="809" xr:uid="{00000000-0005-0000-0000-000028030000}"/>
    <cellStyle name="Dollar (zero dec) 2 5" xfId="810" xr:uid="{00000000-0005-0000-0000-000029030000}"/>
    <cellStyle name="Dollar (zero dec) 2 6" xfId="811" xr:uid="{00000000-0005-0000-0000-00002A030000}"/>
    <cellStyle name="Dollar (zero dec) 2 7" xfId="812" xr:uid="{00000000-0005-0000-0000-00002B030000}"/>
    <cellStyle name="Dollar (zero dec) 2 8" xfId="813" xr:uid="{00000000-0005-0000-0000-00002C030000}"/>
    <cellStyle name="Dollar (zero dec) 2 9" xfId="814" xr:uid="{00000000-0005-0000-0000-00002D030000}"/>
    <cellStyle name="Dollar (zero dec) 3" xfId="815" xr:uid="{00000000-0005-0000-0000-00002E030000}"/>
    <cellStyle name="E&amp;Y House" xfId="816" xr:uid="{00000000-0005-0000-0000-00002F030000}"/>
    <cellStyle name="E&amp;Y House 2" xfId="817" xr:uid="{00000000-0005-0000-0000-000030030000}"/>
    <cellStyle name="Enter Currency (0)" xfId="818" xr:uid="{00000000-0005-0000-0000-000031030000}"/>
    <cellStyle name="Enter Currency (2)" xfId="819" xr:uid="{00000000-0005-0000-0000-000032030000}"/>
    <cellStyle name="Enter Units (0)" xfId="820" xr:uid="{00000000-0005-0000-0000-000033030000}"/>
    <cellStyle name="Enter Units (1)" xfId="821" xr:uid="{00000000-0005-0000-0000-000034030000}"/>
    <cellStyle name="Enter Units (1) 2" xfId="822" xr:uid="{00000000-0005-0000-0000-000035030000}"/>
    <cellStyle name="Enter Units (1)_L300" xfId="823" xr:uid="{00000000-0005-0000-0000-000036030000}"/>
    <cellStyle name="Enter Units (2)" xfId="824" xr:uid="{00000000-0005-0000-0000-000037030000}"/>
    <cellStyle name="Entered" xfId="825" xr:uid="{00000000-0005-0000-0000-000038030000}"/>
    <cellStyle name="entry" xfId="826" xr:uid="{00000000-0005-0000-0000-000039030000}"/>
    <cellStyle name="Euro" xfId="827" xr:uid="{00000000-0005-0000-0000-00003A030000}"/>
    <cellStyle name="Euro 2" xfId="828" xr:uid="{00000000-0005-0000-0000-00003B030000}"/>
    <cellStyle name="Euro 2 10" xfId="829" xr:uid="{00000000-0005-0000-0000-00003C030000}"/>
    <cellStyle name="Euro 2 11" xfId="830" xr:uid="{00000000-0005-0000-0000-00003D030000}"/>
    <cellStyle name="Euro 2 12" xfId="831" xr:uid="{00000000-0005-0000-0000-00003E030000}"/>
    <cellStyle name="Euro 2 2" xfId="832" xr:uid="{00000000-0005-0000-0000-00003F030000}"/>
    <cellStyle name="Euro 2 2 2" xfId="833" xr:uid="{00000000-0005-0000-0000-000040030000}"/>
    <cellStyle name="Euro 2 2 3" xfId="834" xr:uid="{00000000-0005-0000-0000-000041030000}"/>
    <cellStyle name="Euro 2 2 4" xfId="835" xr:uid="{00000000-0005-0000-0000-000042030000}"/>
    <cellStyle name="Euro 2 2 5" xfId="836" xr:uid="{00000000-0005-0000-0000-000043030000}"/>
    <cellStyle name="Euro 2 2 6" xfId="837" xr:uid="{00000000-0005-0000-0000-000044030000}"/>
    <cellStyle name="Euro 2 2 7" xfId="838" xr:uid="{00000000-0005-0000-0000-000045030000}"/>
    <cellStyle name="Euro 2 2 8" xfId="839" xr:uid="{00000000-0005-0000-0000-000046030000}"/>
    <cellStyle name="Euro 2 2 9" xfId="840" xr:uid="{00000000-0005-0000-0000-000047030000}"/>
    <cellStyle name="Euro 2 3" xfId="841" xr:uid="{00000000-0005-0000-0000-000048030000}"/>
    <cellStyle name="Euro 2 4" xfId="842" xr:uid="{00000000-0005-0000-0000-000049030000}"/>
    <cellStyle name="Euro 2 5" xfId="843" xr:uid="{00000000-0005-0000-0000-00004A030000}"/>
    <cellStyle name="Euro 2 6" xfId="844" xr:uid="{00000000-0005-0000-0000-00004B030000}"/>
    <cellStyle name="Euro 2 7" xfId="845" xr:uid="{00000000-0005-0000-0000-00004C030000}"/>
    <cellStyle name="Euro 2 8" xfId="846" xr:uid="{00000000-0005-0000-0000-00004D030000}"/>
    <cellStyle name="Euro 2 9" xfId="847" xr:uid="{00000000-0005-0000-0000-00004E030000}"/>
    <cellStyle name="Euro 3" xfId="848" xr:uid="{00000000-0005-0000-0000-00004F030000}"/>
    <cellStyle name="Euro 4" xfId="849" xr:uid="{00000000-0005-0000-0000-000050030000}"/>
    <cellStyle name="Euro 5" xfId="850" xr:uid="{00000000-0005-0000-0000-000051030000}"/>
    <cellStyle name="Euro 6" xfId="851" xr:uid="{00000000-0005-0000-0000-000052030000}"/>
    <cellStyle name="Explanatory Text 2" xfId="852" xr:uid="{00000000-0005-0000-0000-000053030000}"/>
    <cellStyle name="Explanatory Text 2 2" xfId="853" xr:uid="{00000000-0005-0000-0000-000054030000}"/>
    <cellStyle name="Explanatory Text 2 3" xfId="854" xr:uid="{00000000-0005-0000-0000-000055030000}"/>
    <cellStyle name="Explanatory Text 2 4" xfId="855" xr:uid="{00000000-0005-0000-0000-000056030000}"/>
    <cellStyle name="Explanatory Text 2 5" xfId="856" xr:uid="{00000000-0005-0000-0000-000057030000}"/>
    <cellStyle name="Explanatory Text 3" xfId="857" xr:uid="{00000000-0005-0000-0000-000058030000}"/>
    <cellStyle name="Explanatory Text 4" xfId="858" xr:uid="{00000000-0005-0000-0000-000059030000}"/>
    <cellStyle name="Factor" xfId="859" xr:uid="{00000000-0005-0000-0000-00005A030000}"/>
    <cellStyle name="Fixed" xfId="860" xr:uid="{00000000-0005-0000-0000-00005B030000}"/>
    <cellStyle name="Fixed 2" xfId="861" xr:uid="{00000000-0005-0000-0000-00005C030000}"/>
    <cellStyle name="Footer SBILogo1" xfId="862" xr:uid="{00000000-0005-0000-0000-00005D030000}"/>
    <cellStyle name="Footer SBILogo2" xfId="863" xr:uid="{00000000-0005-0000-0000-00005E030000}"/>
    <cellStyle name="Footnote" xfId="864" xr:uid="{00000000-0005-0000-0000-00005F030000}"/>
    <cellStyle name="Footnote Reference" xfId="865" xr:uid="{00000000-0005-0000-0000-000060030000}"/>
    <cellStyle name="Footnote_BECL WP YE'02" xfId="866" xr:uid="{00000000-0005-0000-0000-000061030000}"/>
    <cellStyle name="Format Number Column" xfId="867" xr:uid="{00000000-0005-0000-0000-000062030000}"/>
    <cellStyle name="Format Number Column 2" xfId="868" xr:uid="{00000000-0005-0000-0000-000063030000}"/>
    <cellStyle name="Good 2" xfId="869" xr:uid="{00000000-0005-0000-0000-000064030000}"/>
    <cellStyle name="Good 2 2" xfId="870" xr:uid="{00000000-0005-0000-0000-000065030000}"/>
    <cellStyle name="Good 2 3" xfId="871" xr:uid="{00000000-0005-0000-0000-000066030000}"/>
    <cellStyle name="Good 2 4" xfId="872" xr:uid="{00000000-0005-0000-0000-000067030000}"/>
    <cellStyle name="Good 2 5" xfId="873" xr:uid="{00000000-0005-0000-0000-000068030000}"/>
    <cellStyle name="Good 3" xfId="874" xr:uid="{00000000-0005-0000-0000-000069030000}"/>
    <cellStyle name="Good 3 2" xfId="875" xr:uid="{00000000-0005-0000-0000-00006A030000}"/>
    <cellStyle name="Good 3 2 2" xfId="876" xr:uid="{00000000-0005-0000-0000-00006B030000}"/>
    <cellStyle name="Good 3 3" xfId="877" xr:uid="{00000000-0005-0000-0000-00006C030000}"/>
    <cellStyle name="Good 3 4" xfId="878" xr:uid="{00000000-0005-0000-0000-00006D030000}"/>
    <cellStyle name="Good 4" xfId="879" xr:uid="{00000000-0005-0000-0000-00006E030000}"/>
    <cellStyle name="Grey" xfId="880" xr:uid="{00000000-0005-0000-0000-00006F030000}"/>
    <cellStyle name="Grey 2" xfId="881" xr:uid="{00000000-0005-0000-0000-000070030000}"/>
    <cellStyle name="Grey 2 2" xfId="882" xr:uid="{00000000-0005-0000-0000-000071030000}"/>
    <cellStyle name="Grey 2 2 2" xfId="883" xr:uid="{00000000-0005-0000-0000-000072030000}"/>
    <cellStyle name="Grey 3" xfId="884" xr:uid="{00000000-0005-0000-0000-000073030000}"/>
    <cellStyle name="Head 1" xfId="885" xr:uid="{00000000-0005-0000-0000-000074030000}"/>
    <cellStyle name="Head 1 2" xfId="886" xr:uid="{00000000-0005-0000-0000-000075030000}"/>
    <cellStyle name="Header" xfId="887" xr:uid="{00000000-0005-0000-0000-000076030000}"/>
    <cellStyle name="HEADER 2" xfId="888" xr:uid="{00000000-0005-0000-0000-000077030000}"/>
    <cellStyle name="Header 2 2" xfId="889" xr:uid="{00000000-0005-0000-0000-000078030000}"/>
    <cellStyle name="Header Draft Stamp" xfId="890" xr:uid="{00000000-0005-0000-0000-000079030000}"/>
    <cellStyle name="Header_AJE" xfId="891" xr:uid="{00000000-0005-0000-0000-00007A030000}"/>
    <cellStyle name="Header1" xfId="892" xr:uid="{00000000-0005-0000-0000-00007B030000}"/>
    <cellStyle name="Header1 2" xfId="893" xr:uid="{00000000-0005-0000-0000-00007C030000}"/>
    <cellStyle name="Header2" xfId="894" xr:uid="{00000000-0005-0000-0000-00007D030000}"/>
    <cellStyle name="Header2 2" xfId="895" xr:uid="{00000000-0005-0000-0000-00007E030000}"/>
    <cellStyle name="Heading" xfId="896" xr:uid="{00000000-0005-0000-0000-00007F030000}"/>
    <cellStyle name="Heading 1 2" xfId="897" xr:uid="{00000000-0005-0000-0000-000080030000}"/>
    <cellStyle name="Heading 1 2 2" xfId="898" xr:uid="{00000000-0005-0000-0000-000081030000}"/>
    <cellStyle name="Heading 1 2 3" xfId="899" xr:uid="{00000000-0005-0000-0000-000082030000}"/>
    <cellStyle name="Heading 1 2 4" xfId="900" xr:uid="{00000000-0005-0000-0000-000083030000}"/>
    <cellStyle name="Heading 1 2 5" xfId="901" xr:uid="{00000000-0005-0000-0000-000084030000}"/>
    <cellStyle name="Heading 1 3" xfId="902" xr:uid="{00000000-0005-0000-0000-000085030000}"/>
    <cellStyle name="Heading 1 3 2" xfId="903" xr:uid="{00000000-0005-0000-0000-000086030000}"/>
    <cellStyle name="Heading 1 3 2 2" xfId="904" xr:uid="{00000000-0005-0000-0000-000087030000}"/>
    <cellStyle name="Heading 1 3 3" xfId="905" xr:uid="{00000000-0005-0000-0000-000088030000}"/>
    <cellStyle name="Heading 1 3 4" xfId="906" xr:uid="{00000000-0005-0000-0000-000089030000}"/>
    <cellStyle name="Heading 1 4" xfId="907" xr:uid="{00000000-0005-0000-0000-00008A030000}"/>
    <cellStyle name="Heading 1 Above" xfId="908" xr:uid="{00000000-0005-0000-0000-00008B030000}"/>
    <cellStyle name="Heading 1+" xfId="909" xr:uid="{00000000-0005-0000-0000-00008C030000}"/>
    <cellStyle name="Heading 2 2" xfId="910" xr:uid="{00000000-0005-0000-0000-00008D030000}"/>
    <cellStyle name="Heading 2 2 2" xfId="911" xr:uid="{00000000-0005-0000-0000-00008E030000}"/>
    <cellStyle name="Heading 2 2 3" xfId="912" xr:uid="{00000000-0005-0000-0000-00008F030000}"/>
    <cellStyle name="Heading 2 2 4" xfId="913" xr:uid="{00000000-0005-0000-0000-000090030000}"/>
    <cellStyle name="Heading 2 2 5" xfId="914" xr:uid="{00000000-0005-0000-0000-000091030000}"/>
    <cellStyle name="Heading 2 3" xfId="915" xr:uid="{00000000-0005-0000-0000-000092030000}"/>
    <cellStyle name="Heading 2 3 2" xfId="916" xr:uid="{00000000-0005-0000-0000-000093030000}"/>
    <cellStyle name="Heading 2 3 2 2" xfId="917" xr:uid="{00000000-0005-0000-0000-000094030000}"/>
    <cellStyle name="Heading 2 3 3" xfId="918" xr:uid="{00000000-0005-0000-0000-000095030000}"/>
    <cellStyle name="Heading 2 3 4" xfId="919" xr:uid="{00000000-0005-0000-0000-000096030000}"/>
    <cellStyle name="Heading 2 4" xfId="920" xr:uid="{00000000-0005-0000-0000-000097030000}"/>
    <cellStyle name="Heading 2 Below" xfId="921" xr:uid="{00000000-0005-0000-0000-000098030000}"/>
    <cellStyle name="Heading 2+" xfId="922" xr:uid="{00000000-0005-0000-0000-000099030000}"/>
    <cellStyle name="Heading 3 2" xfId="923" xr:uid="{00000000-0005-0000-0000-00009A030000}"/>
    <cellStyle name="Heading 3 2 2" xfId="924" xr:uid="{00000000-0005-0000-0000-00009B030000}"/>
    <cellStyle name="Heading 3 2 3" xfId="925" xr:uid="{00000000-0005-0000-0000-00009C030000}"/>
    <cellStyle name="Heading 3 2 4" xfId="926" xr:uid="{00000000-0005-0000-0000-00009D030000}"/>
    <cellStyle name="Heading 3 2 5" xfId="927" xr:uid="{00000000-0005-0000-0000-00009E030000}"/>
    <cellStyle name="Heading 3 3" xfId="928" xr:uid="{00000000-0005-0000-0000-00009F030000}"/>
    <cellStyle name="Heading 3 3 2" xfId="929" xr:uid="{00000000-0005-0000-0000-0000A0030000}"/>
    <cellStyle name="Heading 3 3 2 2" xfId="930" xr:uid="{00000000-0005-0000-0000-0000A1030000}"/>
    <cellStyle name="Heading 3 3 3" xfId="931" xr:uid="{00000000-0005-0000-0000-0000A2030000}"/>
    <cellStyle name="Heading 3 3 4" xfId="932" xr:uid="{00000000-0005-0000-0000-0000A3030000}"/>
    <cellStyle name="Heading 3 4" xfId="933" xr:uid="{00000000-0005-0000-0000-0000A4030000}"/>
    <cellStyle name="Heading 3+" xfId="934" xr:uid="{00000000-0005-0000-0000-0000A5030000}"/>
    <cellStyle name="Heading 4 2" xfId="935" xr:uid="{00000000-0005-0000-0000-0000A6030000}"/>
    <cellStyle name="Heading 4 2 2" xfId="936" xr:uid="{00000000-0005-0000-0000-0000A7030000}"/>
    <cellStyle name="Heading 4 2 3" xfId="937" xr:uid="{00000000-0005-0000-0000-0000A8030000}"/>
    <cellStyle name="Heading 4 2 4" xfId="938" xr:uid="{00000000-0005-0000-0000-0000A9030000}"/>
    <cellStyle name="Heading 4 2 5" xfId="939" xr:uid="{00000000-0005-0000-0000-0000AA030000}"/>
    <cellStyle name="Heading 4 3" xfId="940" xr:uid="{00000000-0005-0000-0000-0000AB030000}"/>
    <cellStyle name="Heading 4 4" xfId="941" xr:uid="{00000000-0005-0000-0000-0000AC030000}"/>
    <cellStyle name="HEADING1" xfId="942" xr:uid="{00000000-0005-0000-0000-0000AD030000}"/>
    <cellStyle name="HEADING1 2" xfId="943" xr:uid="{00000000-0005-0000-0000-0000AE030000}"/>
    <cellStyle name="HEADING2" xfId="944" xr:uid="{00000000-0005-0000-0000-0000AF030000}"/>
    <cellStyle name="HEADING2 2" xfId="945" xr:uid="{00000000-0005-0000-0000-0000B0030000}"/>
    <cellStyle name="HEADINGS" xfId="946" xr:uid="{00000000-0005-0000-0000-0000B1030000}"/>
    <cellStyle name="HEADINGS 2" xfId="947" xr:uid="{00000000-0005-0000-0000-0000B2030000}"/>
    <cellStyle name="HEADINGSTOP" xfId="948" xr:uid="{00000000-0005-0000-0000-0000B3030000}"/>
    <cellStyle name="HEADINGSTOP 2" xfId="949" xr:uid="{00000000-0005-0000-0000-0000B4030000}"/>
    <cellStyle name="Hidden" xfId="950" xr:uid="{00000000-0005-0000-0000-0000B5030000}"/>
    <cellStyle name="Hyperlink 2" xfId="951" xr:uid="{00000000-0005-0000-0000-0000B6030000}"/>
    <cellStyle name="Indent" xfId="952" xr:uid="{00000000-0005-0000-0000-0000B7030000}"/>
    <cellStyle name="Info_Main" xfId="953" xr:uid="{00000000-0005-0000-0000-0000B8030000}"/>
    <cellStyle name="Input [yellow]" xfId="954" xr:uid="{00000000-0005-0000-0000-0000B9030000}"/>
    <cellStyle name="Input [yellow] 2" xfId="955" xr:uid="{00000000-0005-0000-0000-0000BA030000}"/>
    <cellStyle name="Input [yellow] 2 2" xfId="956" xr:uid="{00000000-0005-0000-0000-0000BB030000}"/>
    <cellStyle name="Input [yellow] 2 2 2" xfId="957" xr:uid="{00000000-0005-0000-0000-0000BC030000}"/>
    <cellStyle name="Input [yellow] 3" xfId="958" xr:uid="{00000000-0005-0000-0000-0000BD030000}"/>
    <cellStyle name="Input 2" xfId="959" xr:uid="{00000000-0005-0000-0000-0000BE030000}"/>
    <cellStyle name="Input 2 2" xfId="960" xr:uid="{00000000-0005-0000-0000-0000BF030000}"/>
    <cellStyle name="Input 2 3" xfId="961" xr:uid="{00000000-0005-0000-0000-0000C0030000}"/>
    <cellStyle name="Input 2 4" xfId="962" xr:uid="{00000000-0005-0000-0000-0000C1030000}"/>
    <cellStyle name="Input 2 5" xfId="963" xr:uid="{00000000-0005-0000-0000-0000C2030000}"/>
    <cellStyle name="Input 3" xfId="964" xr:uid="{00000000-0005-0000-0000-0000C3030000}"/>
    <cellStyle name="Input 4" xfId="965" xr:uid="{00000000-0005-0000-0000-0000C4030000}"/>
    <cellStyle name="InputCurrency" xfId="966" xr:uid="{00000000-0005-0000-0000-0000C5030000}"/>
    <cellStyle name="InputCurrency 2" xfId="967" xr:uid="{00000000-0005-0000-0000-0000C6030000}"/>
    <cellStyle name="InputPercent1" xfId="968" xr:uid="{00000000-0005-0000-0000-0000C7030000}"/>
    <cellStyle name="Integer" xfId="969" xr:uid="{00000000-0005-0000-0000-0000C8030000}"/>
    <cellStyle name="Integer 2" xfId="970" xr:uid="{00000000-0005-0000-0000-0000C9030000}"/>
    <cellStyle name="KPMG Heading 1" xfId="971" xr:uid="{00000000-0005-0000-0000-0000CA030000}"/>
    <cellStyle name="KPMG Heading 2" xfId="972" xr:uid="{00000000-0005-0000-0000-0000CB030000}"/>
    <cellStyle name="KPMG Heading 3" xfId="973" xr:uid="{00000000-0005-0000-0000-0000CC030000}"/>
    <cellStyle name="KPMG Heading 4" xfId="974" xr:uid="{00000000-0005-0000-0000-0000CD030000}"/>
    <cellStyle name="KPMG Normal" xfId="975" xr:uid="{00000000-0005-0000-0000-0000CE030000}"/>
    <cellStyle name="KPMG Normal Text" xfId="976" xr:uid="{00000000-0005-0000-0000-0000CF030000}"/>
    <cellStyle name="KPMG Normal_10" xfId="977" xr:uid="{00000000-0005-0000-0000-0000D0030000}"/>
    <cellStyle name="KWE標準" xfId="978" xr:uid="{00000000-0005-0000-0000-0000D1030000}"/>
    <cellStyle name="left" xfId="979" xr:uid="{00000000-0005-0000-0000-0000D2030000}"/>
    <cellStyle name="Link Currency (0)" xfId="980" xr:uid="{00000000-0005-0000-0000-0000D3030000}"/>
    <cellStyle name="Link Currency (2)" xfId="981" xr:uid="{00000000-0005-0000-0000-0000D4030000}"/>
    <cellStyle name="Link Units (0)" xfId="982" xr:uid="{00000000-0005-0000-0000-0000D5030000}"/>
    <cellStyle name="Link Units (1)" xfId="983" xr:uid="{00000000-0005-0000-0000-0000D6030000}"/>
    <cellStyle name="Link Units (1) 2" xfId="984" xr:uid="{00000000-0005-0000-0000-0000D7030000}"/>
    <cellStyle name="Link Units (1)_L300" xfId="985" xr:uid="{00000000-0005-0000-0000-0000D8030000}"/>
    <cellStyle name="Link Units (2)" xfId="986" xr:uid="{00000000-0005-0000-0000-0000D9030000}"/>
    <cellStyle name="Linked Cell 2" xfId="987" xr:uid="{00000000-0005-0000-0000-0000DA030000}"/>
    <cellStyle name="Linked Cell 2 2" xfId="988" xr:uid="{00000000-0005-0000-0000-0000DB030000}"/>
    <cellStyle name="Linked Cell 2 3" xfId="989" xr:uid="{00000000-0005-0000-0000-0000DC030000}"/>
    <cellStyle name="Linked Cell 2 4" xfId="990" xr:uid="{00000000-0005-0000-0000-0000DD030000}"/>
    <cellStyle name="Linked Cell 2 5" xfId="991" xr:uid="{00000000-0005-0000-0000-0000DE030000}"/>
    <cellStyle name="Linked Cell 3" xfId="992" xr:uid="{00000000-0005-0000-0000-0000DF030000}"/>
    <cellStyle name="Linked Cell 4" xfId="993" xr:uid="{00000000-0005-0000-0000-0000E0030000}"/>
    <cellStyle name="Miglia - Stile1" xfId="994" xr:uid="{00000000-0005-0000-0000-0000E1030000}"/>
    <cellStyle name="Miglia - Stile2" xfId="995" xr:uid="{00000000-0005-0000-0000-0000E2030000}"/>
    <cellStyle name="Miglia - Stile3" xfId="996" xr:uid="{00000000-0005-0000-0000-0000E3030000}"/>
    <cellStyle name="Miglia - Stile4" xfId="997" xr:uid="{00000000-0005-0000-0000-0000E4030000}"/>
    <cellStyle name="Miglia - Stile5" xfId="998" xr:uid="{00000000-0005-0000-0000-0000E5030000}"/>
    <cellStyle name="Migliaia (0)" xfId="999" xr:uid="{00000000-0005-0000-0000-0000E6030000}"/>
    <cellStyle name="Migliaia (0) 2" xfId="1000" xr:uid="{00000000-0005-0000-0000-0000E7030000}"/>
    <cellStyle name="Milliers [0]_AR1194" xfId="1001" xr:uid="{00000000-0005-0000-0000-0000E8030000}"/>
    <cellStyle name="Milliers_AR1194" xfId="1002" xr:uid="{00000000-0005-0000-0000-0000E9030000}"/>
    <cellStyle name="Model" xfId="1003" xr:uid="{00000000-0005-0000-0000-0000EA030000}"/>
    <cellStyle name="Moeda [0]_aola" xfId="1004" xr:uid="{00000000-0005-0000-0000-0000EB030000}"/>
    <cellStyle name="Moeda_aola" xfId="1005" xr:uid="{00000000-0005-0000-0000-0000EC030000}"/>
    <cellStyle name="Mon?taire [0]_AR1194" xfId="1006" xr:uid="{00000000-0005-0000-0000-0000ED030000}"/>
    <cellStyle name="Mon?taire_AR1194" xfId="1007" xr:uid="{00000000-0005-0000-0000-0000EE030000}"/>
    <cellStyle name="Monétaire [0]_laroux" xfId="1008" xr:uid="{00000000-0005-0000-0000-0000EF030000}"/>
    <cellStyle name="Monétaire_laroux" xfId="1009" xr:uid="{00000000-0005-0000-0000-0000F0030000}"/>
    <cellStyle name="Mon้taire [0]_laroux" xfId="1010" xr:uid="{00000000-0005-0000-0000-0000F1030000}"/>
    <cellStyle name="Mon้taire_laroux" xfId="1011" xr:uid="{00000000-0005-0000-0000-0000F2030000}"/>
    <cellStyle name="Mon騁aire [0]_AR1194" xfId="1012" xr:uid="{00000000-0005-0000-0000-0000F3030000}"/>
    <cellStyle name="Mon騁aire_AR1194" xfId="1013" xr:uid="{00000000-0005-0000-0000-0000F4030000}"/>
    <cellStyle name="Multiple" xfId="1014" xr:uid="{00000000-0005-0000-0000-0000F5030000}"/>
    <cellStyle name="NEE" xfId="1015" xr:uid="{00000000-0005-0000-0000-0000F6030000}"/>
    <cellStyle name="Neutral 2" xfId="1016" xr:uid="{00000000-0005-0000-0000-0000F7030000}"/>
    <cellStyle name="Neutral 2 2" xfId="1017" xr:uid="{00000000-0005-0000-0000-0000F8030000}"/>
    <cellStyle name="Neutral 2 3" xfId="1018" xr:uid="{00000000-0005-0000-0000-0000F9030000}"/>
    <cellStyle name="Neutral 2 4" xfId="1019" xr:uid="{00000000-0005-0000-0000-0000FA030000}"/>
    <cellStyle name="Neutral 2 5" xfId="1020" xr:uid="{00000000-0005-0000-0000-0000FB030000}"/>
    <cellStyle name="Neutral 3" xfId="1021" xr:uid="{00000000-0005-0000-0000-0000FC030000}"/>
    <cellStyle name="Neutral 4" xfId="1022" xr:uid="{00000000-0005-0000-0000-0000FD030000}"/>
    <cellStyle name="no dec" xfId="1023" xr:uid="{00000000-0005-0000-0000-0000FE030000}"/>
    <cellStyle name="no dec 2" xfId="1024" xr:uid="{00000000-0005-0000-0000-0000FF030000}"/>
    <cellStyle name="no dec 2 10" xfId="1025" xr:uid="{00000000-0005-0000-0000-000000040000}"/>
    <cellStyle name="no dec 2 11" xfId="1026" xr:uid="{00000000-0005-0000-0000-000001040000}"/>
    <cellStyle name="no dec 2 12" xfId="1027" xr:uid="{00000000-0005-0000-0000-000002040000}"/>
    <cellStyle name="no dec 2 13" xfId="1028" xr:uid="{00000000-0005-0000-0000-000003040000}"/>
    <cellStyle name="no dec 2 2" xfId="1029" xr:uid="{00000000-0005-0000-0000-000004040000}"/>
    <cellStyle name="no dec 2 3" xfId="1030" xr:uid="{00000000-0005-0000-0000-000005040000}"/>
    <cellStyle name="no dec 2 4" xfId="1031" xr:uid="{00000000-0005-0000-0000-000006040000}"/>
    <cellStyle name="no dec 2 5" xfId="1032" xr:uid="{00000000-0005-0000-0000-000007040000}"/>
    <cellStyle name="no dec 2 6" xfId="1033" xr:uid="{00000000-0005-0000-0000-000008040000}"/>
    <cellStyle name="no dec 2 7" xfId="1034" xr:uid="{00000000-0005-0000-0000-000009040000}"/>
    <cellStyle name="no dec 2 8" xfId="1035" xr:uid="{00000000-0005-0000-0000-00000A040000}"/>
    <cellStyle name="no dec 2 9" xfId="1036" xr:uid="{00000000-0005-0000-0000-00000B040000}"/>
    <cellStyle name="Nor}al" xfId="1037" xr:uid="{00000000-0005-0000-0000-00000C040000}"/>
    <cellStyle name="Nor}al 2" xfId="1038" xr:uid="{00000000-0005-0000-0000-00000D040000}"/>
    <cellStyle name="Normal" xfId="0" builtinId="0"/>
    <cellStyle name="Normal - Stile6" xfId="1039" xr:uid="{00000000-0005-0000-0000-00000F040000}"/>
    <cellStyle name="Normal - Stile7" xfId="1040" xr:uid="{00000000-0005-0000-0000-000010040000}"/>
    <cellStyle name="Normal - Stile8" xfId="1041" xr:uid="{00000000-0005-0000-0000-000011040000}"/>
    <cellStyle name="Normal - Style1" xfId="1042" xr:uid="{00000000-0005-0000-0000-000012040000}"/>
    <cellStyle name="Normal - Style1 2" xfId="1043" xr:uid="{00000000-0005-0000-0000-000013040000}"/>
    <cellStyle name="Normal - Style1 2 2" xfId="1044" xr:uid="{00000000-0005-0000-0000-000014040000}"/>
    <cellStyle name="Normal - Style1 2 2 2" xfId="1045" xr:uid="{00000000-0005-0000-0000-000015040000}"/>
    <cellStyle name="Normal - Style1 3" xfId="1046" xr:uid="{00000000-0005-0000-0000-000016040000}"/>
    <cellStyle name="Normal - Style5" xfId="1047" xr:uid="{00000000-0005-0000-0000-000017040000}"/>
    <cellStyle name="Normal - ｵ鮖蘯ｺ1" xfId="1048" xr:uid="{00000000-0005-0000-0000-000018040000}"/>
    <cellStyle name="Normal 10 2" xfId="1049" xr:uid="{00000000-0005-0000-0000-000019040000}"/>
    <cellStyle name="Normal 10 3" xfId="1050" xr:uid="{00000000-0005-0000-0000-00001A040000}"/>
    <cellStyle name="Normal 10 4" xfId="1051" xr:uid="{00000000-0005-0000-0000-00001B040000}"/>
    <cellStyle name="Normal 10 5" xfId="1052" xr:uid="{00000000-0005-0000-0000-00001C040000}"/>
    <cellStyle name="Normal 10 6" xfId="1053" xr:uid="{00000000-0005-0000-0000-00001D040000}"/>
    <cellStyle name="Normal 10 7" xfId="1054" xr:uid="{00000000-0005-0000-0000-00001E040000}"/>
    <cellStyle name="Normal 10 8" xfId="1055" xr:uid="{00000000-0005-0000-0000-00001F040000}"/>
    <cellStyle name="Normal 10 9" xfId="1056" xr:uid="{00000000-0005-0000-0000-000020040000}"/>
    <cellStyle name="Normal 11" xfId="1057" xr:uid="{00000000-0005-0000-0000-000021040000}"/>
    <cellStyle name="Normal 12" xfId="1058" xr:uid="{00000000-0005-0000-0000-000022040000}"/>
    <cellStyle name="Normal 13" xfId="1059" xr:uid="{00000000-0005-0000-0000-000023040000}"/>
    <cellStyle name="Normal 14" xfId="1060" xr:uid="{00000000-0005-0000-0000-000024040000}"/>
    <cellStyle name="Normal 15" xfId="1061" xr:uid="{00000000-0005-0000-0000-000025040000}"/>
    <cellStyle name="Normal 16" xfId="1062" xr:uid="{00000000-0005-0000-0000-000026040000}"/>
    <cellStyle name="Normal 17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1" xfId="1068" xr:uid="{00000000-0005-0000-0000-00002C040000}"/>
    <cellStyle name="Normal 2 12" xfId="1069" xr:uid="{00000000-0005-0000-0000-00002D040000}"/>
    <cellStyle name="Normal 2 13" xfId="1070" xr:uid="{00000000-0005-0000-0000-00002E040000}"/>
    <cellStyle name="Normal 2 14" xfId="1071" xr:uid="{00000000-0005-0000-0000-00002F040000}"/>
    <cellStyle name="Normal 2 15" xfId="1072" xr:uid="{00000000-0005-0000-0000-000030040000}"/>
    <cellStyle name="Normal 2 2" xfId="1073" xr:uid="{00000000-0005-0000-0000-000031040000}"/>
    <cellStyle name="Normal 2 2 10" xfId="1074" xr:uid="{00000000-0005-0000-0000-000032040000}"/>
    <cellStyle name="Normal 2 2 2" xfId="1075" xr:uid="{00000000-0005-0000-0000-000033040000}"/>
    <cellStyle name="Normal 2 2 2 2" xfId="1076" xr:uid="{00000000-0005-0000-0000-000034040000}"/>
    <cellStyle name="Normal 2 2 2 3" xfId="1077" xr:uid="{00000000-0005-0000-0000-000035040000}"/>
    <cellStyle name="Normal 2 2 2 4" xfId="1078" xr:uid="{00000000-0005-0000-0000-000036040000}"/>
    <cellStyle name="Normal 2 2 2 5" xfId="1079" xr:uid="{00000000-0005-0000-0000-000037040000}"/>
    <cellStyle name="Normal 2 2 2 6" xfId="1080" xr:uid="{00000000-0005-0000-0000-000038040000}"/>
    <cellStyle name="Normal 2 2 2 7" xfId="1081" xr:uid="{00000000-0005-0000-0000-000039040000}"/>
    <cellStyle name="Normal 2 2 2 8" xfId="1082" xr:uid="{00000000-0005-0000-0000-00003A040000}"/>
    <cellStyle name="Normal 2 2 2 9" xfId="1083" xr:uid="{00000000-0005-0000-0000-00003B040000}"/>
    <cellStyle name="Normal 2 2 3" xfId="1084" xr:uid="{00000000-0005-0000-0000-00003C040000}"/>
    <cellStyle name="Normal 2 2 4" xfId="1085" xr:uid="{00000000-0005-0000-0000-00003D040000}"/>
    <cellStyle name="Normal 2 2 5" xfId="1086" xr:uid="{00000000-0005-0000-0000-00003E040000}"/>
    <cellStyle name="Normal 2 2 6" xfId="1087" xr:uid="{00000000-0005-0000-0000-00003F040000}"/>
    <cellStyle name="Normal 2 2 7" xfId="1088" xr:uid="{00000000-0005-0000-0000-000040040000}"/>
    <cellStyle name="Normal 2 2 8" xfId="1089" xr:uid="{00000000-0005-0000-0000-000041040000}"/>
    <cellStyle name="Normal 2 2 9" xfId="1090" xr:uid="{00000000-0005-0000-0000-000042040000}"/>
    <cellStyle name="Normal 2 3" xfId="1091" xr:uid="{00000000-0005-0000-0000-000043040000}"/>
    <cellStyle name="Normal 2 3 2" xfId="1092" xr:uid="{00000000-0005-0000-0000-000044040000}"/>
    <cellStyle name="Normal 2 3 3" xfId="1093" xr:uid="{00000000-0005-0000-0000-000045040000}"/>
    <cellStyle name="Normal 2 3 4" xfId="1094" xr:uid="{00000000-0005-0000-0000-000046040000}"/>
    <cellStyle name="Normal 2 3 5" xfId="1095" xr:uid="{00000000-0005-0000-0000-000047040000}"/>
    <cellStyle name="Normal 2 3 6" xfId="1096" xr:uid="{00000000-0005-0000-0000-000048040000}"/>
    <cellStyle name="Normal 2 3 7" xfId="1097" xr:uid="{00000000-0005-0000-0000-000049040000}"/>
    <cellStyle name="Normal 2 3 8" xfId="1098" xr:uid="{00000000-0005-0000-0000-00004A040000}"/>
    <cellStyle name="Normal 2 3 9" xfId="1099" xr:uid="{00000000-0005-0000-0000-00004B040000}"/>
    <cellStyle name="Normal 2 4" xfId="1100" xr:uid="{00000000-0005-0000-0000-00004C040000}"/>
    <cellStyle name="Normal 2 5" xfId="1101" xr:uid="{00000000-0005-0000-0000-00004D040000}"/>
    <cellStyle name="Normal 2 6" xfId="1102" xr:uid="{00000000-0005-0000-0000-00004E040000}"/>
    <cellStyle name="Normal 2 7" xfId="1103" xr:uid="{00000000-0005-0000-0000-00004F040000}"/>
    <cellStyle name="Normal 2 8" xfId="1104" xr:uid="{00000000-0005-0000-0000-000050040000}"/>
    <cellStyle name="Normal 2 9" xfId="1105" xr:uid="{00000000-0005-0000-0000-000051040000}"/>
    <cellStyle name="Normal 20" xfId="1106" xr:uid="{00000000-0005-0000-0000-000052040000}"/>
    <cellStyle name="Normal 21" xfId="1107" xr:uid="{00000000-0005-0000-0000-000053040000}"/>
    <cellStyle name="Normal 22" xfId="1108" xr:uid="{00000000-0005-0000-0000-000054040000}"/>
    <cellStyle name="Normal 23" xfId="1109" xr:uid="{00000000-0005-0000-0000-000055040000}"/>
    <cellStyle name="Normal 24" xfId="1110" xr:uid="{00000000-0005-0000-0000-000056040000}"/>
    <cellStyle name="Normal 25" xfId="1111" xr:uid="{00000000-0005-0000-0000-000057040000}"/>
    <cellStyle name="Normal 26" xfId="1112" xr:uid="{00000000-0005-0000-0000-000058040000}"/>
    <cellStyle name="Normal 27" xfId="1113" xr:uid="{00000000-0005-0000-0000-000059040000}"/>
    <cellStyle name="Normal 28" xfId="1114" xr:uid="{00000000-0005-0000-0000-00005A040000}"/>
    <cellStyle name="Normal 29" xfId="1115" xr:uid="{00000000-0005-0000-0000-00005B040000}"/>
    <cellStyle name="Normal 3" xfId="1116" xr:uid="{00000000-0005-0000-0000-00005C040000}"/>
    <cellStyle name="Normal 3 2" xfId="1117" xr:uid="{00000000-0005-0000-0000-00005D040000}"/>
    <cellStyle name="Normal 30" xfId="1118" xr:uid="{00000000-0005-0000-0000-00005E040000}"/>
    <cellStyle name="Normal 4" xfId="1119" xr:uid="{00000000-0005-0000-0000-00005F040000}"/>
    <cellStyle name="Normal 4 2" xfId="1120" xr:uid="{00000000-0005-0000-0000-000060040000}"/>
    <cellStyle name="Normal 4 3" xfId="1121" xr:uid="{00000000-0005-0000-0000-000061040000}"/>
    <cellStyle name="Normal 4 3 2" xfId="1122" xr:uid="{00000000-0005-0000-0000-000062040000}"/>
    <cellStyle name="Normal 4 4" xfId="1123" xr:uid="{00000000-0005-0000-0000-000063040000}"/>
    <cellStyle name="Normal 4 5" xfId="1124" xr:uid="{00000000-0005-0000-0000-000064040000}"/>
    <cellStyle name="Normal 49" xfId="1570" xr:uid="{00000000-0005-0000-0000-000065040000}"/>
    <cellStyle name="Normal 5" xfId="1125" xr:uid="{00000000-0005-0000-0000-000066040000}"/>
    <cellStyle name="Normal 5 2" xfId="1126" xr:uid="{00000000-0005-0000-0000-000067040000}"/>
    <cellStyle name="Normal 5 3" xfId="1127" xr:uid="{00000000-0005-0000-0000-000068040000}"/>
    <cellStyle name="Normal 5 3 2" xfId="1128" xr:uid="{00000000-0005-0000-0000-000069040000}"/>
    <cellStyle name="Normal 5 4" xfId="1129" xr:uid="{00000000-0005-0000-0000-00006A040000}"/>
    <cellStyle name="Normal 5 5" xfId="1130" xr:uid="{00000000-0005-0000-0000-00006B040000}"/>
    <cellStyle name="Normal 6" xfId="1131" xr:uid="{00000000-0005-0000-0000-00006C040000}"/>
    <cellStyle name="Normal 6 2" xfId="1132" xr:uid="{00000000-0005-0000-0000-00006D040000}"/>
    <cellStyle name="Normal 6 2 2" xfId="1133" xr:uid="{00000000-0005-0000-0000-00006E040000}"/>
    <cellStyle name="Normal 6 3" xfId="1134" xr:uid="{00000000-0005-0000-0000-00006F040000}"/>
    <cellStyle name="Normal 7" xfId="1135" xr:uid="{00000000-0005-0000-0000-000070040000}"/>
    <cellStyle name="Normal 7 2" xfId="1136" xr:uid="{00000000-0005-0000-0000-000071040000}"/>
    <cellStyle name="Normal 8" xfId="1137" xr:uid="{00000000-0005-0000-0000-000072040000}"/>
    <cellStyle name="Normal 8 2" xfId="1138" xr:uid="{00000000-0005-0000-0000-000073040000}"/>
    <cellStyle name="Normal 9" xfId="1139" xr:uid="{00000000-0005-0000-0000-000074040000}"/>
    <cellStyle name="Normal 9 10" xfId="1140" xr:uid="{00000000-0005-0000-0000-000075040000}"/>
    <cellStyle name="Normal 9 11" xfId="1141" xr:uid="{00000000-0005-0000-0000-000076040000}"/>
    <cellStyle name="Normal 9 12" xfId="1142" xr:uid="{00000000-0005-0000-0000-000077040000}"/>
    <cellStyle name="Normal 9 2" xfId="1143" xr:uid="{00000000-0005-0000-0000-000078040000}"/>
    <cellStyle name="Normal 9 2 2" xfId="1144" xr:uid="{00000000-0005-0000-0000-000079040000}"/>
    <cellStyle name="Normal 9 2 3" xfId="1145" xr:uid="{00000000-0005-0000-0000-00007A040000}"/>
    <cellStyle name="Normal 9 2 4" xfId="1146" xr:uid="{00000000-0005-0000-0000-00007B040000}"/>
    <cellStyle name="Normal 9 2 5" xfId="1147" xr:uid="{00000000-0005-0000-0000-00007C040000}"/>
    <cellStyle name="Normal 9 2 6" xfId="1148" xr:uid="{00000000-0005-0000-0000-00007D040000}"/>
    <cellStyle name="Normal 9 2 7" xfId="1149" xr:uid="{00000000-0005-0000-0000-00007E040000}"/>
    <cellStyle name="Normal 9 2 8" xfId="1150" xr:uid="{00000000-0005-0000-0000-00007F040000}"/>
    <cellStyle name="Normal 9 2 9" xfId="1151" xr:uid="{00000000-0005-0000-0000-000080040000}"/>
    <cellStyle name="Normal 9 3" xfId="1152" xr:uid="{00000000-0005-0000-0000-000081040000}"/>
    <cellStyle name="Normal 9 4" xfId="1153" xr:uid="{00000000-0005-0000-0000-000082040000}"/>
    <cellStyle name="Normal 9 5" xfId="1154" xr:uid="{00000000-0005-0000-0000-000083040000}"/>
    <cellStyle name="Normal 9 6" xfId="1155" xr:uid="{00000000-0005-0000-0000-000084040000}"/>
    <cellStyle name="Normal 9 7" xfId="1156" xr:uid="{00000000-0005-0000-0000-000085040000}"/>
    <cellStyle name="Normal 9 8" xfId="1157" xr:uid="{00000000-0005-0000-0000-000086040000}"/>
    <cellStyle name="Normal 9 9" xfId="1158" xr:uid="{00000000-0005-0000-0000-000087040000}"/>
    <cellStyle name="Normal_pre356a081a-12t-1 Rev 1" xfId="1159" xr:uid="{00000000-0005-0000-0000-000088040000}"/>
    <cellStyle name="Normal_Sheet1" xfId="1160" xr:uid="{00000000-0005-0000-0000-000089040000}"/>
    <cellStyle name="Normal_ส่วนของผู้ถือหุ้น 1" xfId="1161" xr:uid="{00000000-0005-0000-0000-00008A040000}"/>
    <cellStyle name="Normal0" xfId="1162" xr:uid="{00000000-0005-0000-0000-00008B040000}"/>
    <cellStyle name="Normal0 2" xfId="1163" xr:uid="{00000000-0005-0000-0000-00008C040000}"/>
    <cellStyle name="Normale_sc_azione" xfId="1164" xr:uid="{00000000-0005-0000-0000-00008D040000}"/>
    <cellStyle name="NormalGB" xfId="1165" xr:uid="{00000000-0005-0000-0000-00008E040000}"/>
    <cellStyle name="Note 2" xfId="1166" xr:uid="{00000000-0005-0000-0000-00008F040000}"/>
    <cellStyle name="Note 2 2" xfId="1167" xr:uid="{00000000-0005-0000-0000-000090040000}"/>
    <cellStyle name="Note 2 3" xfId="1168" xr:uid="{00000000-0005-0000-0000-000091040000}"/>
    <cellStyle name="Note 2 4" xfId="1169" xr:uid="{00000000-0005-0000-0000-000092040000}"/>
    <cellStyle name="Note 2 5" xfId="1170" xr:uid="{00000000-0005-0000-0000-000093040000}"/>
    <cellStyle name="Note 3" xfId="1171" xr:uid="{00000000-0005-0000-0000-000094040000}"/>
    <cellStyle name="Note 4" xfId="1172" xr:uid="{00000000-0005-0000-0000-000095040000}"/>
    <cellStyle name="oft Excel]_x000d__x000a_Comment=The open=/f lines load custom functions into the Paste Function list._x000d__x000a_Maximized=3_x000d__x000a_Basics=1_x000d__x000a_A" xfId="1173" xr:uid="{00000000-0005-0000-0000-000096040000}"/>
    <cellStyle name="oft Excel]_x000d__x000a_Comment=The open=/f lines load custom functions into the Paste Function list._x000d__x000a_Maximized=3_x000d__x000a_Basics=1_x000d__x000a_A 2" xfId="1174" xr:uid="{00000000-0005-0000-0000-000097040000}"/>
    <cellStyle name="Output 2" xfId="1175" xr:uid="{00000000-0005-0000-0000-000098040000}"/>
    <cellStyle name="Output 2 2" xfId="1176" xr:uid="{00000000-0005-0000-0000-000099040000}"/>
    <cellStyle name="Output 2 3" xfId="1177" xr:uid="{00000000-0005-0000-0000-00009A040000}"/>
    <cellStyle name="Output 2 4" xfId="1178" xr:uid="{00000000-0005-0000-0000-00009B040000}"/>
    <cellStyle name="Output 2 5" xfId="1179" xr:uid="{00000000-0005-0000-0000-00009C040000}"/>
    <cellStyle name="Output 3" xfId="1180" xr:uid="{00000000-0005-0000-0000-00009D040000}"/>
    <cellStyle name="Output 4" xfId="1181" xr:uid="{00000000-0005-0000-0000-00009E040000}"/>
    <cellStyle name="Output Amounts" xfId="1182" xr:uid="{00000000-0005-0000-0000-00009F040000}"/>
    <cellStyle name="Output Column Headings" xfId="1183" xr:uid="{00000000-0005-0000-0000-0000A0040000}"/>
    <cellStyle name="Output Line Items" xfId="1184" xr:uid="{00000000-0005-0000-0000-0000A1040000}"/>
    <cellStyle name="OUTPUT REPORT HEADING" xfId="1185" xr:uid="{00000000-0005-0000-0000-0000A2040000}"/>
    <cellStyle name="OUTPUT REPORT TITLE" xfId="1186" xr:uid="{00000000-0005-0000-0000-0000A3040000}"/>
    <cellStyle name="Page Number" xfId="1187" xr:uid="{00000000-0005-0000-0000-0000A4040000}"/>
    <cellStyle name="PageSubTitle" xfId="1188" xr:uid="{00000000-0005-0000-0000-0000A5040000}"/>
    <cellStyle name="PageTitle" xfId="1189" xr:uid="{00000000-0005-0000-0000-0000A6040000}"/>
    <cellStyle name="paint" xfId="1190" xr:uid="{00000000-0005-0000-0000-0000A7040000}"/>
    <cellStyle name="Pattern" xfId="1191" xr:uid="{00000000-0005-0000-0000-0000A8040000}"/>
    <cellStyle name="Pattern 2" xfId="1192" xr:uid="{00000000-0005-0000-0000-0000A9040000}"/>
    <cellStyle name="per.style" xfId="1193" xr:uid="{00000000-0005-0000-0000-0000AA040000}"/>
    <cellStyle name="per.style 2" xfId="1194" xr:uid="{00000000-0005-0000-0000-0000AB040000}"/>
    <cellStyle name="Percent" xfId="1195" builtinId="5"/>
    <cellStyle name="Percent (0%)" xfId="1196" xr:uid="{00000000-0005-0000-0000-0000AD040000}"/>
    <cellStyle name="Percent (0%) 2" xfId="1197" xr:uid="{00000000-0005-0000-0000-0000AE040000}"/>
    <cellStyle name="Percent (0)" xfId="1198" xr:uid="{00000000-0005-0000-0000-0000AF040000}"/>
    <cellStyle name="Percent (0) 2" xfId="1199" xr:uid="{00000000-0005-0000-0000-0000B0040000}"/>
    <cellStyle name="Percent (0.0%)" xfId="1200" xr:uid="{00000000-0005-0000-0000-0000B1040000}"/>
    <cellStyle name="Percent (0.0%) 2" xfId="1201" xr:uid="{00000000-0005-0000-0000-0000B2040000}"/>
    <cellStyle name="Percent (0.00%)" xfId="1202" xr:uid="{00000000-0005-0000-0000-0000B3040000}"/>
    <cellStyle name="Percent (0.00%) 2" xfId="1203" xr:uid="{00000000-0005-0000-0000-0000B4040000}"/>
    <cellStyle name="Percent [0]" xfId="1204" xr:uid="{00000000-0005-0000-0000-0000B5040000}"/>
    <cellStyle name="Percent [0] 2" xfId="1205" xr:uid="{00000000-0005-0000-0000-0000B6040000}"/>
    <cellStyle name="Percent [0]_L300" xfId="1206" xr:uid="{00000000-0005-0000-0000-0000B7040000}"/>
    <cellStyle name="Percent [00]" xfId="1207" xr:uid="{00000000-0005-0000-0000-0000B8040000}"/>
    <cellStyle name="Percent [00] 2" xfId="1208" xr:uid="{00000000-0005-0000-0000-0000B9040000}"/>
    <cellStyle name="Percent [00]_L300" xfId="1209" xr:uid="{00000000-0005-0000-0000-0000BA040000}"/>
    <cellStyle name="Percent [2]" xfId="1210" xr:uid="{00000000-0005-0000-0000-0000BB040000}"/>
    <cellStyle name="Percent [2] 2" xfId="1211" xr:uid="{00000000-0005-0000-0000-0000BC040000}"/>
    <cellStyle name="Percent [2] 2 10" xfId="1212" xr:uid="{00000000-0005-0000-0000-0000BD040000}"/>
    <cellStyle name="Percent [2] 2 11" xfId="1213" xr:uid="{00000000-0005-0000-0000-0000BE040000}"/>
    <cellStyle name="Percent [2] 2 12" xfId="1214" xr:uid="{00000000-0005-0000-0000-0000BF040000}"/>
    <cellStyle name="Percent [2] 2 13" xfId="1215" xr:uid="{00000000-0005-0000-0000-0000C0040000}"/>
    <cellStyle name="Percent [2] 2 2" xfId="1216" xr:uid="{00000000-0005-0000-0000-0000C1040000}"/>
    <cellStyle name="Percent [2] 2 3" xfId="1217" xr:uid="{00000000-0005-0000-0000-0000C2040000}"/>
    <cellStyle name="Percent [2] 2 4" xfId="1218" xr:uid="{00000000-0005-0000-0000-0000C3040000}"/>
    <cellStyle name="Percent [2] 2 5" xfId="1219" xr:uid="{00000000-0005-0000-0000-0000C4040000}"/>
    <cellStyle name="Percent [2] 2 6" xfId="1220" xr:uid="{00000000-0005-0000-0000-0000C5040000}"/>
    <cellStyle name="Percent [2] 2 7" xfId="1221" xr:uid="{00000000-0005-0000-0000-0000C6040000}"/>
    <cellStyle name="Percent [2] 2 8" xfId="1222" xr:uid="{00000000-0005-0000-0000-0000C7040000}"/>
    <cellStyle name="Percent [2] 2 9" xfId="1223" xr:uid="{00000000-0005-0000-0000-0000C8040000}"/>
    <cellStyle name="Percent 2" xfId="1224" xr:uid="{00000000-0005-0000-0000-0000C9040000}"/>
    <cellStyle name="Percent 2 2" xfId="1225" xr:uid="{00000000-0005-0000-0000-0000CA040000}"/>
    <cellStyle name="Percent 3" xfId="1226" xr:uid="{00000000-0005-0000-0000-0000CB040000}"/>
    <cellStyle name="Percent 3 2" xfId="1227" xr:uid="{00000000-0005-0000-0000-0000CC040000}"/>
    <cellStyle name="Percent 4 2" xfId="1228" xr:uid="{00000000-0005-0000-0000-0000CD040000}"/>
    <cellStyle name="Percent 4 3" xfId="1229" xr:uid="{00000000-0005-0000-0000-0000CE040000}"/>
    <cellStyle name="Percent 4 4" xfId="1230" xr:uid="{00000000-0005-0000-0000-0000CF040000}"/>
    <cellStyle name="Percent 4 5" xfId="1231" xr:uid="{00000000-0005-0000-0000-0000D0040000}"/>
    <cellStyle name="Percent 4 6" xfId="1232" xr:uid="{00000000-0005-0000-0000-0000D1040000}"/>
    <cellStyle name="Percent 4 7" xfId="1233" xr:uid="{00000000-0005-0000-0000-0000D2040000}"/>
    <cellStyle name="Percent 4 8" xfId="1234" xr:uid="{00000000-0005-0000-0000-0000D3040000}"/>
    <cellStyle name="Percent 4 9" xfId="1235" xr:uid="{00000000-0005-0000-0000-0000D4040000}"/>
    <cellStyle name="Percent 5" xfId="1236" xr:uid="{00000000-0005-0000-0000-0000D5040000}"/>
    <cellStyle name="Percent 6" xfId="1237" xr:uid="{00000000-0005-0000-0000-0000D6040000}"/>
    <cellStyle name="Percent 7" xfId="1238" xr:uid="{00000000-0005-0000-0000-0000D7040000}"/>
    <cellStyle name="Percent 8" xfId="1239" xr:uid="{00000000-0005-0000-0000-0000D8040000}"/>
    <cellStyle name="Percent 9" xfId="1240" xr:uid="{00000000-0005-0000-0000-0000D9040000}"/>
    <cellStyle name="PERCENTAGE" xfId="1241" xr:uid="{00000000-0005-0000-0000-0000DA040000}"/>
    <cellStyle name="PLAN" xfId="1242" xr:uid="{00000000-0005-0000-0000-0000DB040000}"/>
    <cellStyle name="PrePop Currency (0)" xfId="1243" xr:uid="{00000000-0005-0000-0000-0000DC040000}"/>
    <cellStyle name="PrePop Currency (2)" xfId="1244" xr:uid="{00000000-0005-0000-0000-0000DD040000}"/>
    <cellStyle name="PrePop Units (0)" xfId="1245" xr:uid="{00000000-0005-0000-0000-0000DE040000}"/>
    <cellStyle name="PrePop Units (1)" xfId="1246" xr:uid="{00000000-0005-0000-0000-0000DF040000}"/>
    <cellStyle name="PrePop Units (1) 2" xfId="1247" xr:uid="{00000000-0005-0000-0000-0000E0040000}"/>
    <cellStyle name="PrePop Units (1)_L300" xfId="1248" xr:uid="{00000000-0005-0000-0000-0000E1040000}"/>
    <cellStyle name="PrePop Units (2)" xfId="1249" xr:uid="{00000000-0005-0000-0000-0000E2040000}"/>
    <cellStyle name="price" xfId="1250" xr:uid="{00000000-0005-0000-0000-0000E3040000}"/>
    <cellStyle name="PSChar" xfId="1251" xr:uid="{00000000-0005-0000-0000-0000E4040000}"/>
    <cellStyle name="PSChar 2" xfId="1252" xr:uid="{00000000-0005-0000-0000-0000E5040000}"/>
    <cellStyle name="PSDate" xfId="1253" xr:uid="{00000000-0005-0000-0000-0000E6040000}"/>
    <cellStyle name="PSDate 2" xfId="1254" xr:uid="{00000000-0005-0000-0000-0000E7040000}"/>
    <cellStyle name="PSDec" xfId="1255" xr:uid="{00000000-0005-0000-0000-0000E8040000}"/>
    <cellStyle name="PSDec 2" xfId="1256" xr:uid="{00000000-0005-0000-0000-0000E9040000}"/>
    <cellStyle name="PSHeading" xfId="1257" xr:uid="{00000000-0005-0000-0000-0000EA040000}"/>
    <cellStyle name="PSHeading 2" xfId="1258" xr:uid="{00000000-0005-0000-0000-0000EB040000}"/>
    <cellStyle name="PSInt" xfId="1259" xr:uid="{00000000-0005-0000-0000-0000EC040000}"/>
    <cellStyle name="PSInt 2" xfId="1260" xr:uid="{00000000-0005-0000-0000-0000ED040000}"/>
    <cellStyle name="PSSpacer" xfId="1261" xr:uid="{00000000-0005-0000-0000-0000EE040000}"/>
    <cellStyle name="PSSpacer 2" xfId="1262" xr:uid="{00000000-0005-0000-0000-0000EF040000}"/>
    <cellStyle name="pwstyle" xfId="1263" xr:uid="{00000000-0005-0000-0000-0000F0040000}"/>
    <cellStyle name="Q" xfId="1264" xr:uid="{00000000-0005-0000-0000-0000F1040000}"/>
    <cellStyle name="Q 2" xfId="1265" xr:uid="{00000000-0005-0000-0000-0000F2040000}"/>
    <cellStyle name="QTR94_95_INCOME CTMP#1 98" xfId="1266" xr:uid="{00000000-0005-0000-0000-0000F3040000}"/>
    <cellStyle name="Quantity" xfId="1267" xr:uid="{00000000-0005-0000-0000-0000F4040000}"/>
    <cellStyle name="Quantity 2" xfId="1268" xr:uid="{00000000-0005-0000-0000-0000F5040000}"/>
    <cellStyle name="Quantity 2 10" xfId="1269" xr:uid="{00000000-0005-0000-0000-0000F6040000}"/>
    <cellStyle name="Quantity 2 11" xfId="1270" xr:uid="{00000000-0005-0000-0000-0000F7040000}"/>
    <cellStyle name="Quantity 2 12" xfId="1271" xr:uid="{00000000-0005-0000-0000-0000F8040000}"/>
    <cellStyle name="Quantity 2 13" xfId="1272" xr:uid="{00000000-0005-0000-0000-0000F9040000}"/>
    <cellStyle name="Quantity 2 2" xfId="1273" xr:uid="{00000000-0005-0000-0000-0000FA040000}"/>
    <cellStyle name="Quantity 2 3" xfId="1274" xr:uid="{00000000-0005-0000-0000-0000FB040000}"/>
    <cellStyle name="Quantity 2 4" xfId="1275" xr:uid="{00000000-0005-0000-0000-0000FC040000}"/>
    <cellStyle name="Quantity 2 5" xfId="1276" xr:uid="{00000000-0005-0000-0000-0000FD040000}"/>
    <cellStyle name="Quantity 2 6" xfId="1277" xr:uid="{00000000-0005-0000-0000-0000FE040000}"/>
    <cellStyle name="Quantity 2 7" xfId="1278" xr:uid="{00000000-0005-0000-0000-0000FF040000}"/>
    <cellStyle name="Quantity 2 8" xfId="1279" xr:uid="{00000000-0005-0000-0000-000000050000}"/>
    <cellStyle name="Quantity 2 9" xfId="1280" xr:uid="{00000000-0005-0000-0000-000001050000}"/>
    <cellStyle name="regstoresfromspecstores" xfId="1281" xr:uid="{00000000-0005-0000-0000-000002050000}"/>
    <cellStyle name="regstoresfromspecstores 2" xfId="1282" xr:uid="{00000000-0005-0000-0000-000003050000}"/>
    <cellStyle name="report_title" xfId="1283" xr:uid="{00000000-0005-0000-0000-000004050000}"/>
    <cellStyle name="revised" xfId="1284" xr:uid="{00000000-0005-0000-0000-000005050000}"/>
    <cellStyle name="RevList" xfId="1285" xr:uid="{00000000-0005-0000-0000-000006050000}"/>
    <cellStyle name="Salomon Logo" xfId="1286" xr:uid="{00000000-0005-0000-0000-000007050000}"/>
    <cellStyle name="SAPBEXaggData" xfId="1287" xr:uid="{00000000-0005-0000-0000-000008050000}"/>
    <cellStyle name="SAPBEXaggDataEmph" xfId="1288" xr:uid="{00000000-0005-0000-0000-000009050000}"/>
    <cellStyle name="SAPBEXaggItem" xfId="1289" xr:uid="{00000000-0005-0000-0000-00000A050000}"/>
    <cellStyle name="SAPBEXaggItemX" xfId="1290" xr:uid="{00000000-0005-0000-0000-00000B050000}"/>
    <cellStyle name="SAPBEXchaText" xfId="1291" xr:uid="{00000000-0005-0000-0000-00000C050000}"/>
    <cellStyle name="SAPBEXchaText 2" xfId="1292" xr:uid="{00000000-0005-0000-0000-00000D050000}"/>
    <cellStyle name="SAPBEXexcBad7" xfId="1293" xr:uid="{00000000-0005-0000-0000-00000E050000}"/>
    <cellStyle name="SAPBEXexcBad8" xfId="1294" xr:uid="{00000000-0005-0000-0000-00000F050000}"/>
    <cellStyle name="SAPBEXexcBad9" xfId="1295" xr:uid="{00000000-0005-0000-0000-000010050000}"/>
    <cellStyle name="SAPBEXexcCritical4" xfId="1296" xr:uid="{00000000-0005-0000-0000-000011050000}"/>
    <cellStyle name="SAPBEXexcCritical5" xfId="1297" xr:uid="{00000000-0005-0000-0000-000012050000}"/>
    <cellStyle name="SAPBEXexcCritical6" xfId="1298" xr:uid="{00000000-0005-0000-0000-000013050000}"/>
    <cellStyle name="SAPBEXexcGood1" xfId="1299" xr:uid="{00000000-0005-0000-0000-000014050000}"/>
    <cellStyle name="SAPBEXexcGood2" xfId="1300" xr:uid="{00000000-0005-0000-0000-000015050000}"/>
    <cellStyle name="SAPBEXexcGood3" xfId="1301" xr:uid="{00000000-0005-0000-0000-000016050000}"/>
    <cellStyle name="SAPBEXfilterDrill" xfId="1302" xr:uid="{00000000-0005-0000-0000-000017050000}"/>
    <cellStyle name="SAPBEXfilterItem" xfId="1303" xr:uid="{00000000-0005-0000-0000-000018050000}"/>
    <cellStyle name="SAPBEXfilterText" xfId="1304" xr:uid="{00000000-0005-0000-0000-000019050000}"/>
    <cellStyle name="SAPBEXfilterText 2" xfId="1305" xr:uid="{00000000-0005-0000-0000-00001A050000}"/>
    <cellStyle name="SAPBEXformats" xfId="1306" xr:uid="{00000000-0005-0000-0000-00001B050000}"/>
    <cellStyle name="SAPBEXformats 2" xfId="1307" xr:uid="{00000000-0005-0000-0000-00001C050000}"/>
    <cellStyle name="SAPBEXheaderItem" xfId="1308" xr:uid="{00000000-0005-0000-0000-00001D050000}"/>
    <cellStyle name="SAPBEXheaderItem 2" xfId="1309" xr:uid="{00000000-0005-0000-0000-00001E050000}"/>
    <cellStyle name="SAPBEXheaderText" xfId="1310" xr:uid="{00000000-0005-0000-0000-00001F050000}"/>
    <cellStyle name="SAPBEXheaderText 2" xfId="1311" xr:uid="{00000000-0005-0000-0000-000020050000}"/>
    <cellStyle name="SAPBEXHLevel0" xfId="1312" xr:uid="{00000000-0005-0000-0000-000021050000}"/>
    <cellStyle name="SAPBEXHLevel0 2" xfId="1313" xr:uid="{00000000-0005-0000-0000-000022050000}"/>
    <cellStyle name="SAPBEXHLevel0X" xfId="1314" xr:uid="{00000000-0005-0000-0000-000023050000}"/>
    <cellStyle name="SAPBEXHLevel0X 2" xfId="1315" xr:uid="{00000000-0005-0000-0000-000024050000}"/>
    <cellStyle name="SAPBEXHLevel1" xfId="1316" xr:uid="{00000000-0005-0000-0000-000025050000}"/>
    <cellStyle name="SAPBEXHLevel1 2" xfId="1317" xr:uid="{00000000-0005-0000-0000-000026050000}"/>
    <cellStyle name="SAPBEXHLevel1X" xfId="1318" xr:uid="{00000000-0005-0000-0000-000027050000}"/>
    <cellStyle name="SAPBEXHLevel1X 2" xfId="1319" xr:uid="{00000000-0005-0000-0000-000028050000}"/>
    <cellStyle name="SAPBEXHLevel2" xfId="1320" xr:uid="{00000000-0005-0000-0000-000029050000}"/>
    <cellStyle name="SAPBEXHLevel2 2" xfId="1321" xr:uid="{00000000-0005-0000-0000-00002A050000}"/>
    <cellStyle name="SAPBEXHLevel2X" xfId="1322" xr:uid="{00000000-0005-0000-0000-00002B050000}"/>
    <cellStyle name="SAPBEXHLevel2X 2" xfId="1323" xr:uid="{00000000-0005-0000-0000-00002C050000}"/>
    <cellStyle name="SAPBEXHLevel3" xfId="1324" xr:uid="{00000000-0005-0000-0000-00002D050000}"/>
    <cellStyle name="SAPBEXHLevel3 2" xfId="1325" xr:uid="{00000000-0005-0000-0000-00002E050000}"/>
    <cellStyle name="SAPBEXHLevel3X" xfId="1326" xr:uid="{00000000-0005-0000-0000-00002F050000}"/>
    <cellStyle name="SAPBEXHLevel3X 2" xfId="1327" xr:uid="{00000000-0005-0000-0000-000030050000}"/>
    <cellStyle name="SAPBEXresData" xfId="1328" xr:uid="{00000000-0005-0000-0000-000031050000}"/>
    <cellStyle name="SAPBEXresDataEmph" xfId="1329" xr:uid="{00000000-0005-0000-0000-000032050000}"/>
    <cellStyle name="SAPBEXresItem" xfId="1330" xr:uid="{00000000-0005-0000-0000-000033050000}"/>
    <cellStyle name="SAPBEXresItemX" xfId="1331" xr:uid="{00000000-0005-0000-0000-000034050000}"/>
    <cellStyle name="SAPBEXstdData" xfId="1332" xr:uid="{00000000-0005-0000-0000-000035050000}"/>
    <cellStyle name="SAPBEXstdDataEmph" xfId="1333" xr:uid="{00000000-0005-0000-0000-000036050000}"/>
    <cellStyle name="SAPBEXstdItem" xfId="1334" xr:uid="{00000000-0005-0000-0000-000037050000}"/>
    <cellStyle name="SAPBEXstdItem 2" xfId="1335" xr:uid="{00000000-0005-0000-0000-000038050000}"/>
    <cellStyle name="SAPBEXstdItemX" xfId="1336" xr:uid="{00000000-0005-0000-0000-000039050000}"/>
    <cellStyle name="SAPBEXstdItemX 2" xfId="1337" xr:uid="{00000000-0005-0000-0000-00003A050000}"/>
    <cellStyle name="SAPBEXtitle" xfId="1338" xr:uid="{00000000-0005-0000-0000-00003B050000}"/>
    <cellStyle name="SAPBEXtitle 2" xfId="1339" xr:uid="{00000000-0005-0000-0000-00003C050000}"/>
    <cellStyle name="SAPBEXundefined" xfId="1340" xr:uid="{00000000-0005-0000-0000-00003D050000}"/>
    <cellStyle name="sbt2" xfId="1341" xr:uid="{00000000-0005-0000-0000-00003E050000}"/>
    <cellStyle name="sbt2 2" xfId="1342" xr:uid="{00000000-0005-0000-0000-00003F050000}"/>
    <cellStyle name="SCH1" xfId="1343" xr:uid="{00000000-0005-0000-0000-000040050000}"/>
    <cellStyle name="section" xfId="1344" xr:uid="{00000000-0005-0000-0000-000041050000}"/>
    <cellStyle name="Separador de milhares [0]_Person" xfId="1345" xr:uid="{00000000-0005-0000-0000-000042050000}"/>
    <cellStyle name="Separador de milhares_Person" xfId="1346" xr:uid="{00000000-0005-0000-0000-000043050000}"/>
    <cellStyle name="SHADEDSTORES" xfId="1347" xr:uid="{00000000-0005-0000-0000-000044050000}"/>
    <cellStyle name="SHADEDSTORES 2" xfId="1348" xr:uid="{00000000-0005-0000-0000-000045050000}"/>
    <cellStyle name="small border line" xfId="1349" xr:uid="{00000000-0005-0000-0000-000046050000}"/>
    <cellStyle name="specstores" xfId="1350" xr:uid="{00000000-0005-0000-0000-000047050000}"/>
    <cellStyle name="specstores 2" xfId="1351" xr:uid="{00000000-0005-0000-0000-000048050000}"/>
    <cellStyle name="Standard" xfId="1352" xr:uid="{00000000-0005-0000-0000-000049050000}"/>
    <cellStyle name="Style 1" xfId="1353" xr:uid="{00000000-0005-0000-0000-00004A050000}"/>
    <cellStyle name="style1" xfId="1354" xr:uid="{00000000-0005-0000-0000-00004B050000}"/>
    <cellStyle name="STYLE2" xfId="1355" xr:uid="{00000000-0005-0000-0000-00004C050000}"/>
    <cellStyle name="STYLE3" xfId="1356" xr:uid="{00000000-0005-0000-0000-00004D050000}"/>
    <cellStyle name="STYLE4" xfId="1357" xr:uid="{00000000-0005-0000-0000-00004E050000}"/>
    <cellStyle name="STYLE5" xfId="1358" xr:uid="{00000000-0005-0000-0000-00004F050000}"/>
    <cellStyle name="STYLE6" xfId="1359" xr:uid="{00000000-0005-0000-0000-000050050000}"/>
    <cellStyle name="STYLE7" xfId="1360" xr:uid="{00000000-0005-0000-0000-000051050000}"/>
    <cellStyle name="STYLE8" xfId="1361" xr:uid="{00000000-0005-0000-0000-000052050000}"/>
    <cellStyle name="subhead" xfId="1362" xr:uid="{00000000-0005-0000-0000-000053050000}"/>
    <cellStyle name="SubHeading" xfId="1363" xr:uid="{00000000-0005-0000-0000-000054050000}"/>
    <cellStyle name="subt1" xfId="1364" xr:uid="{00000000-0005-0000-0000-000055050000}"/>
    <cellStyle name="subt1 2" xfId="1365" xr:uid="{00000000-0005-0000-0000-000056050000}"/>
    <cellStyle name="Subtotal" xfId="1366" xr:uid="{00000000-0005-0000-0000-000057050000}"/>
    <cellStyle name="Table Head" xfId="1367" xr:uid="{00000000-0005-0000-0000-000058050000}"/>
    <cellStyle name="Table Source" xfId="1368" xr:uid="{00000000-0005-0000-0000-000059050000}"/>
    <cellStyle name="Table Text" xfId="1369" xr:uid="{00000000-0005-0000-0000-00005A050000}"/>
    <cellStyle name="Table Title" xfId="1370" xr:uid="{00000000-0005-0000-0000-00005B050000}"/>
    <cellStyle name="Table Units" xfId="1371" xr:uid="{00000000-0005-0000-0000-00005C050000}"/>
    <cellStyle name="TED STANDARD" xfId="1372" xr:uid="{00000000-0005-0000-0000-00005D050000}"/>
    <cellStyle name="TED STANDARD 2" xfId="1373" xr:uid="{00000000-0005-0000-0000-00005E050000}"/>
    <cellStyle name="Text" xfId="1374" xr:uid="{00000000-0005-0000-0000-00005F050000}"/>
    <cellStyle name="Text 1" xfId="1375" xr:uid="{00000000-0005-0000-0000-000060050000}"/>
    <cellStyle name="Text 2" xfId="1376" xr:uid="{00000000-0005-0000-0000-000061050000}"/>
    <cellStyle name="Text Head 1" xfId="1377" xr:uid="{00000000-0005-0000-0000-000062050000}"/>
    <cellStyle name="Text Head 2" xfId="1378" xr:uid="{00000000-0005-0000-0000-000063050000}"/>
    <cellStyle name="Text Indent 1" xfId="1379" xr:uid="{00000000-0005-0000-0000-000064050000}"/>
    <cellStyle name="Text Indent 2" xfId="1380" xr:uid="{00000000-0005-0000-0000-000065050000}"/>
    <cellStyle name="Text Indent A" xfId="1381" xr:uid="{00000000-0005-0000-0000-000066050000}"/>
    <cellStyle name="Text Indent B" xfId="1382" xr:uid="{00000000-0005-0000-0000-000067050000}"/>
    <cellStyle name="Text Indent B 2" xfId="1383" xr:uid="{00000000-0005-0000-0000-000068050000}"/>
    <cellStyle name="Text Indent B_L300" xfId="1384" xr:uid="{00000000-0005-0000-0000-000069050000}"/>
    <cellStyle name="Text Indent C" xfId="1385" xr:uid="{00000000-0005-0000-0000-00006A050000}"/>
    <cellStyle name="Text Indent C 2" xfId="1386" xr:uid="{00000000-0005-0000-0000-00006B050000}"/>
    <cellStyle name="Text Indent C_L300" xfId="1387" xr:uid="{00000000-0005-0000-0000-00006C050000}"/>
    <cellStyle name="Tickmark" xfId="1388" xr:uid="{00000000-0005-0000-0000-00006D050000}"/>
    <cellStyle name="Title  -  Column" xfId="1389" xr:uid="{00000000-0005-0000-0000-00006E050000}"/>
    <cellStyle name="Title 2" xfId="1390" xr:uid="{00000000-0005-0000-0000-00006F050000}"/>
    <cellStyle name="Title 2 2" xfId="1391" xr:uid="{00000000-0005-0000-0000-000070050000}"/>
    <cellStyle name="Title 2 3" xfId="1392" xr:uid="{00000000-0005-0000-0000-000071050000}"/>
    <cellStyle name="Title 2 4" xfId="1393" xr:uid="{00000000-0005-0000-0000-000072050000}"/>
    <cellStyle name="Title 2 5" xfId="1394" xr:uid="{00000000-0005-0000-0000-000073050000}"/>
    <cellStyle name="Title 3" xfId="1395" xr:uid="{00000000-0005-0000-0000-000074050000}"/>
    <cellStyle name="Title 4" xfId="1396" xr:uid="{00000000-0005-0000-0000-000075050000}"/>
    <cellStyle name="TOC 1" xfId="1397" xr:uid="{00000000-0005-0000-0000-000076050000}"/>
    <cellStyle name="TOC 2" xfId="1398" xr:uid="{00000000-0005-0000-0000-000077050000}"/>
    <cellStyle name="Total 2" xfId="1399" xr:uid="{00000000-0005-0000-0000-000078050000}"/>
    <cellStyle name="Total 2 2" xfId="1400" xr:uid="{00000000-0005-0000-0000-000079050000}"/>
    <cellStyle name="Total 2 3" xfId="1401" xr:uid="{00000000-0005-0000-0000-00007A050000}"/>
    <cellStyle name="Total 2 4" xfId="1402" xr:uid="{00000000-0005-0000-0000-00007B050000}"/>
    <cellStyle name="Total 2 5" xfId="1403" xr:uid="{00000000-0005-0000-0000-00007C050000}"/>
    <cellStyle name="Total 3" xfId="1404" xr:uid="{00000000-0005-0000-0000-00007D050000}"/>
    <cellStyle name="Total 4" xfId="1405" xr:uid="{00000000-0005-0000-0000-00007E050000}"/>
    <cellStyle name="Tusental (0)_laroux" xfId="1406" xr:uid="{00000000-0005-0000-0000-00007F050000}"/>
    <cellStyle name="Tusental_laroux" xfId="1407" xr:uid="{00000000-0005-0000-0000-000080050000}"/>
    <cellStyle name="Valuta (0)" xfId="1408" xr:uid="{00000000-0005-0000-0000-000081050000}"/>
    <cellStyle name="Valuta (0) 2" xfId="1409" xr:uid="{00000000-0005-0000-0000-000082050000}"/>
    <cellStyle name="Valuta_laroux" xfId="1410" xr:uid="{00000000-0005-0000-0000-000083050000}"/>
    <cellStyle name="W" xfId="1411" xr:uid="{00000000-0005-0000-0000-000084050000}"/>
    <cellStyle name="W 2" xfId="1412" xr:uid="{00000000-0005-0000-0000-000085050000}"/>
    <cellStyle name="Währung [0]_Balance" xfId="1413" xr:uid="{00000000-0005-0000-0000-000086050000}"/>
    <cellStyle name="Währung_Balance" xfId="1414" xr:uid="{00000000-0005-0000-0000-000087050000}"/>
    <cellStyle name="Warning Text 2" xfId="1415" xr:uid="{00000000-0005-0000-0000-000088050000}"/>
    <cellStyle name="Warning Text 2 2" xfId="1416" xr:uid="{00000000-0005-0000-0000-000089050000}"/>
    <cellStyle name="Warning Text 2 3" xfId="1417" xr:uid="{00000000-0005-0000-0000-00008A050000}"/>
    <cellStyle name="Warning Text 2 4" xfId="1418" xr:uid="{00000000-0005-0000-0000-00008B050000}"/>
    <cellStyle name="Warning Text 2 5" xfId="1419" xr:uid="{00000000-0005-0000-0000-00008C050000}"/>
    <cellStyle name="Warning Text 3" xfId="1420" xr:uid="{00000000-0005-0000-0000-00008D050000}"/>
    <cellStyle name="Warning Text 4" xfId="1421" xr:uid="{00000000-0005-0000-0000-00008E050000}"/>
    <cellStyle name="Work in progress" xfId="1422" xr:uid="{00000000-0005-0000-0000-00008F050000}"/>
    <cellStyle name="wrap" xfId="1423" xr:uid="{00000000-0005-0000-0000-000090050000}"/>
    <cellStyle name="Wไhrung [0]_35ERI8T2gbIEMixb4v26icuOo" xfId="1424" xr:uid="{00000000-0005-0000-0000-000091050000}"/>
    <cellStyle name="Wไhrung_35ERI8T2gbIEMixb4v26icuOo" xfId="1425" xr:uid="{00000000-0005-0000-0000-000092050000}"/>
    <cellStyle name="Year" xfId="1426" xr:uid="{00000000-0005-0000-0000-000093050000}"/>
    <cellStyle name="アクセント 1" xfId="1427" xr:uid="{00000000-0005-0000-0000-000094050000}"/>
    <cellStyle name="アクセント 2" xfId="1428" xr:uid="{00000000-0005-0000-0000-000095050000}"/>
    <cellStyle name="アクセント 3" xfId="1429" xr:uid="{00000000-0005-0000-0000-000096050000}"/>
    <cellStyle name="アクセント 4" xfId="1430" xr:uid="{00000000-0005-0000-0000-000097050000}"/>
    <cellStyle name="アクセント 5" xfId="1431" xr:uid="{00000000-0005-0000-0000-000098050000}"/>
    <cellStyle name="アクセント 6" xfId="1432" xr:uid="{00000000-0005-0000-0000-000099050000}"/>
    <cellStyle name="ｵﾒﾁ｡ﾒﾃ爼ﾗ靉ﾁ篦ｧﾋﾅﾒﾂﾁﾔｵﾔ" xfId="1433" xr:uid="{00000000-0005-0000-0000-00009A050000}"/>
    <cellStyle name="ｹ鮗ﾐﾀｲ_ｰ豼ｵﾁ･" xfId="1434" xr:uid="{00000000-0005-0000-0000-00009B050000}"/>
    <cellStyle name="ｻ｡ｵﾔ_｢ﾒﾇ ﾊﾇﾂ ﾋﾁﾇﾂ 爿遑" xfId="1435" xr:uid="{00000000-0005-0000-0000-00009C050000}"/>
    <cellStyle name="タイトル" xfId="1436" xr:uid="{00000000-0005-0000-0000-00009D050000}"/>
    <cellStyle name="チェック セル" xfId="1437" xr:uid="{00000000-0005-0000-0000-00009E050000}"/>
    <cellStyle name="ﾄﾞｸｶ [0]_ｰ霾ｹ" xfId="1438" xr:uid="{00000000-0005-0000-0000-00009F050000}"/>
    <cellStyle name="ﾄﾞｸｶ_ｰ霾ｹ" xfId="1439" xr:uid="{00000000-0005-0000-0000-0000A0050000}"/>
    <cellStyle name="どちらでもない" xfId="1440" xr:uid="{00000000-0005-0000-0000-0000A1050000}"/>
    <cellStyle name="ﾅ・ｭ [0]_ｰ霾ｹ" xfId="1441" xr:uid="{00000000-0005-0000-0000-0000A2050000}"/>
    <cellStyle name="ﾅ・ｭ_ｰ霾ｹ" xfId="1442" xr:uid="{00000000-0005-0000-0000-0000A3050000}"/>
    <cellStyle name="ﾇ･ﾁﾘ_ｰ霾ｹ" xfId="1443" xr:uid="{00000000-0005-0000-0000-0000A4050000}"/>
    <cellStyle name="パーセント()" xfId="1444" xr:uid="{00000000-0005-0000-0000-0000A5050000}"/>
    <cellStyle name="パーセント(0.00)" xfId="1445" xr:uid="{00000000-0005-0000-0000-0000A6050000}"/>
    <cellStyle name="パーセント[0.00]" xfId="1446" xr:uid="{00000000-0005-0000-0000-0000A7050000}"/>
    <cellStyle name="ハイパーリンク" xfId="1447" xr:uid="{00000000-0005-0000-0000-0000A8050000}"/>
    <cellStyle name="メモ" xfId="1448" xr:uid="{00000000-0005-0000-0000-0000A9050000}"/>
    <cellStyle name="リンク セル" xfId="1449" xr:uid="{00000000-0005-0000-0000-0000AA050000}"/>
    <cellStyle name="เครื่องหมายจุลภาค [0]" xfId="1450" xr:uid="{00000000-0005-0000-0000-0000B1050000}"/>
    <cellStyle name="เครื่องหมายจุลภาค [0] 2" xfId="1451" xr:uid="{00000000-0005-0000-0000-0000B2050000}"/>
    <cellStyle name="เครื่องหมายจุลภาค [0] 3" xfId="1452" xr:uid="{00000000-0005-0000-0000-0000B3050000}"/>
    <cellStyle name="เครื่องหมายจุลภาค 2" xfId="1453" xr:uid="{00000000-0005-0000-0000-0000B4050000}"/>
    <cellStyle name="เครื่องหมายจุลภาค_001K-1,2,3" xfId="1454" xr:uid="{00000000-0005-0000-0000-0000B5050000}"/>
    <cellStyle name="เครื่องหมายสกุลเงิน [0]" xfId="1455" xr:uid="{00000000-0005-0000-0000-0000B6050000}"/>
    <cellStyle name="เครื่องหมายสกุลเงิน [0] 2" xfId="1456" xr:uid="{00000000-0005-0000-0000-0000B7050000}"/>
    <cellStyle name="เครื่องหมายสกุลเงิน [0] 3" xfId="1457" xr:uid="{00000000-0005-0000-0000-0000B8050000}"/>
    <cellStyle name="เครื่องหมายสกุลเงิน_1" xfId="1458" xr:uid="{00000000-0005-0000-0000-0000B9050000}"/>
    <cellStyle name="เชื่อมโยงหลายมิติ" xfId="1459" xr:uid="{00000000-0005-0000-0000-0000BB050000}"/>
    <cellStyle name="เชื่อมโยงหลายมิติ 2" xfId="1460" xr:uid="{00000000-0005-0000-0000-0000BC050000}"/>
    <cellStyle name="เชื่อมโยงหลายมิติ 3" xfId="1461" xr:uid="{00000000-0005-0000-0000-0000BD050000}"/>
    <cellStyle name="เซลล์ตรวจสอบ" xfId="1462" xr:uid="{00000000-0005-0000-0000-0000BE050000}"/>
    <cellStyle name="เซลล์ที่มีการเชื่อมโยง" xfId="1463" xr:uid="{00000000-0005-0000-0000-0000BF050000}"/>
    <cellStyle name="เปอร์เซ็นต์ 2" xfId="1464" xr:uid="{00000000-0005-0000-0000-0000CA050000}"/>
    <cellStyle name="เส้นขอบขวา" xfId="1465" xr:uid="{00000000-0005-0000-0000-0000DF050000}"/>
    <cellStyle name="แย่" xfId="1466" xr:uid="{00000000-0005-0000-0000-0000CC050000}"/>
    <cellStyle name="แสดงผล" xfId="1467" xr:uid="{00000000-0005-0000-0000-0000E0050000}"/>
    <cellStyle name="การคำนวณ" xfId="1468" xr:uid="{00000000-0005-0000-0000-0000AB050000}"/>
    <cellStyle name="ข้อความเตือน" xfId="1469" xr:uid="{00000000-0005-0000-0000-0000AC050000}"/>
    <cellStyle name="ข้อความอธิบาย" xfId="1470" xr:uid="{00000000-0005-0000-0000-0000AD050000}"/>
    <cellStyle name="ค@ฏ๋_1111D2111DQ2" xfId="1471" xr:uid="{00000000-0005-0000-0000-0000AE050000}"/>
    <cellStyle name="คdคภฆ์[0]_1111D2111DQ2" xfId="1472" xr:uid="{00000000-0005-0000-0000-0000AF050000}"/>
    <cellStyle name="คdคภฆ์_1111D2111DQ1" xfId="1473" xr:uid="{00000000-0005-0000-0000-0000B0050000}"/>
    <cellStyle name="ชื่อเรื่อง" xfId="1474" xr:uid="{00000000-0005-0000-0000-0000BA050000}"/>
    <cellStyle name="ณfน๔ [0]_Book1" xfId="1475" xr:uid="{00000000-0005-0000-0000-0000C0050000}"/>
    <cellStyle name="ณfน๔_Book1" xfId="1476" xr:uid="{00000000-0005-0000-0000-0000C1050000}"/>
    <cellStyle name="ดี" xfId="1477" xr:uid="{00000000-0005-0000-0000-0000C2050000}"/>
    <cellStyle name="ตามการเชื่อมโยงหลายมิติ" xfId="1478" xr:uid="{00000000-0005-0000-0000-0000C3050000}"/>
    <cellStyle name="ตามการเชื่อมโยงหลายมิติ 2" xfId="1479" xr:uid="{00000000-0005-0000-0000-0000C4050000}"/>
    <cellStyle name="ตามการเชื่อมโยงหลายมิติ 3" xfId="1480" xr:uid="{00000000-0005-0000-0000-0000C5050000}"/>
    <cellStyle name="น้บะภฒ_95" xfId="1481" xr:uid="{00000000-0005-0000-0000-0000C6050000}"/>
    <cellStyle name="ปกติ_____(1)" xfId="1482" xr:uid="{00000000-0005-0000-0000-0000C7050000}"/>
    <cellStyle name="ป้อนค่า" xfId="1483" xr:uid="{00000000-0005-0000-0000-0000C8050000}"/>
    <cellStyle name="ปานกลาง" xfId="1484" xr:uid="{00000000-0005-0000-0000-0000C9050000}"/>
    <cellStyle name="ผลรวม" xfId="1485" xr:uid="{00000000-0005-0000-0000-0000CB050000}"/>
    <cellStyle name="ฤ?ธถ [0]_95" xfId="1486" xr:uid="{00000000-0005-0000-0000-0000CD050000}"/>
    <cellStyle name="ฤ?ธถ_95" xfId="1487" xr:uid="{00000000-0005-0000-0000-0000CE050000}"/>
    <cellStyle name="ฤธถ [0]_95" xfId="1488" xr:uid="{00000000-0005-0000-0000-0000CF050000}"/>
    <cellStyle name="ฤธถ_95" xfId="1489" xr:uid="{00000000-0005-0000-0000-0000D0050000}"/>
    <cellStyle name="ล_x000b_ศญ_ฝลฐๆฟตม๖วฅ" xfId="1490" xr:uid="{00000000-0005-0000-0000-0000D1050000}"/>
    <cellStyle name="ลEญ [0]_laroux" xfId="1491" xr:uid="{00000000-0005-0000-0000-0000D2050000}"/>
    <cellStyle name="ลEญ_laroux" xfId="1492" xr:uid="{00000000-0005-0000-0000-0000D3050000}"/>
    <cellStyle name="ลวดลาย" xfId="1493" xr:uid="{00000000-0005-0000-0000-0000D4050000}"/>
    <cellStyle name="ล๋ศญ [0]_95" xfId="1494" xr:uid="{00000000-0005-0000-0000-0000D5050000}"/>
    <cellStyle name="ล๋ศญ_95" xfId="1495" xr:uid="{00000000-0005-0000-0000-0000D6050000}"/>
    <cellStyle name="ลักษณะ 1" xfId="1496" xr:uid="{00000000-0005-0000-0000-0000D7050000}"/>
    <cellStyle name="วฅมุ_4ฟ๙ฝวภ๛" xfId="1497" xr:uid="{00000000-0005-0000-0000-0000D8050000}"/>
    <cellStyle name="ส่วนที่ถูกเน้น1" xfId="1498" xr:uid="{00000000-0005-0000-0000-0000D9050000}"/>
    <cellStyle name="ส่วนที่ถูกเน้น2" xfId="1499" xr:uid="{00000000-0005-0000-0000-0000DA050000}"/>
    <cellStyle name="ส่วนที่ถูกเน้น3" xfId="1500" xr:uid="{00000000-0005-0000-0000-0000DB050000}"/>
    <cellStyle name="ส่วนที่ถูกเน้น4" xfId="1501" xr:uid="{00000000-0005-0000-0000-0000DC050000}"/>
    <cellStyle name="ส่วนที่ถูกเน้น5" xfId="1502" xr:uid="{00000000-0005-0000-0000-0000DD050000}"/>
    <cellStyle name="ส่วนที่ถูกเน้น6" xfId="1503" xr:uid="{00000000-0005-0000-0000-0000DE050000}"/>
    <cellStyle name="หมายเหตุ" xfId="1504" xr:uid="{00000000-0005-0000-0000-0000E1050000}"/>
    <cellStyle name="หัวเรื่อง 1" xfId="1505" xr:uid="{00000000-0005-0000-0000-0000E2050000}"/>
    <cellStyle name="หัวเรื่อง 2" xfId="1506" xr:uid="{00000000-0005-0000-0000-0000E3050000}"/>
    <cellStyle name="หัวเรื่อง 3" xfId="1507" xr:uid="{00000000-0005-0000-0000-0000E4050000}"/>
    <cellStyle name="หัวเรื่อง 4" xfId="1508" xr:uid="{00000000-0005-0000-0000-0000E5050000}"/>
    <cellStyle name="ơ᪒＀＀＀＀＀＀＀＀＀＀＀＀＀＀＀＀＀＀＀＀＀＀＀＀＀＀＀＀ma_QTR94_95_1ฟ๙ศธบ๑ณปฟช (2)" xfId="1509" xr:uid="{00000000-0005-0000-0000-0000E6050000}"/>
    <cellStyle name="…_x000e__x000a_ธ๎_x000c_U_x0001_ฅ_x0005_ด_x000a__x0007__x0001__x0001_" xfId="1510" xr:uid="{00000000-0005-0000-0000-0000E7050000}"/>
    <cellStyle name="…_x000e__x000a_ธ๎_x000c_U_x0001_ฅ_x0005_ด_x000a__x0007__x0001__x0001_ 2" xfId="1511" xr:uid="{00000000-0005-0000-0000-0000E8050000}"/>
    <cellStyle name="_x001d_๐&quot;_x000c_์๒_x000c_฿U_x0001_ญ_x0005_J_x000f__x0007__x0001__x0001_" xfId="1512" xr:uid="{00000000-0005-0000-0000-0000E9050000}"/>
    <cellStyle name="_x001d_๐&quot;_x000c_์๒_x000c_฿U_x0001_ญ_x0005_J_x000f__x0007__x0001__x0001_ 2" xfId="1513" xr:uid="{00000000-0005-0000-0000-0000EA050000}"/>
    <cellStyle name="_x001d_๐7_x000c_๎_x0017__x000d_เU_x0001_า_x0006_|!_x0007__x0001__x0001_" xfId="1514" xr:uid="{00000000-0005-0000-0000-0000EB050000}"/>
    <cellStyle name="_x001d_๐7_x000c_๎_x0017__x000d_เU_x0001_า_x0006_|!_x0007__x0001__x0001_ 2" xfId="1515" xr:uid="{00000000-0005-0000-0000-0000EC050000}"/>
    <cellStyle name="_x001d_๐7_x000c_๎_x0017__x000d_เU_x0001_า_x0006_!_x0007__x0001__x0001_" xfId="1516" xr:uid="{00000000-0005-0000-0000-0000ED050000}"/>
    <cellStyle name="_x001d_๐7_x000c_๎_x0017__x000d_เU_x0001_า_x0006_!_x0007__x0001__x0001_ 2" xfId="1517" xr:uid="{00000000-0005-0000-0000-0000EE050000}"/>
    <cellStyle name="_x001d_๐๏%$ฟ&amp;_x0017__x000b__x0008_ศ_x001c__x001d__x0007__x0001__x0001_" xfId="1518" xr:uid="{00000000-0005-0000-0000-0000EF050000}"/>
    <cellStyle name="_x001d_๐๏%$ฟ&amp;_x0017__x000b__x0008_ศ_x001c__x001d__x0007__x0001__x0001_ 2" xfId="1519" xr:uid="{00000000-0005-0000-0000-0000F0050000}"/>
    <cellStyle name="" xfId="1520" xr:uid="{00000000-0005-0000-0000-0000F1050000}"/>
    <cellStyle name="_xddb0_̟ᩒb_xdddc_̟ᩢb_xde1c_̟ᩲbơ᪂bơ᪒＀＀＀＀＀＀＀＀＀＀＀＀＀＀＀＀＀＀＀＀＀＀＀＀＀＀＀＀ma_QTR94_95_1ฟ๙ศธบ๑ณปฟช (2)" xfId="1521" xr:uid="{00000000-0005-0000-0000-0000F2050000}"/>
    <cellStyle name="백분율_95" xfId="1522" xr:uid="{00000000-0005-0000-0000-0000F3050000}"/>
    <cellStyle name="콤마 [0]_12월" xfId="1523" xr:uid="{00000000-0005-0000-0000-0000F4050000}"/>
    <cellStyle name="콤마_12월" xfId="1524" xr:uid="{00000000-0005-0000-0000-0000F5050000}"/>
    <cellStyle name="통화 [0]_12월" xfId="1525" xr:uid="{00000000-0005-0000-0000-0000F6050000}"/>
    <cellStyle name="통화_12월" xfId="1526" xr:uid="{00000000-0005-0000-0000-0000F7050000}"/>
    <cellStyle name="표준_1.6GB" xfId="1527" xr:uid="{00000000-0005-0000-0000-0000F8050000}"/>
    <cellStyle name="一般_~4664860" xfId="1528" xr:uid="{00000000-0005-0000-0000-0000F9050000}"/>
    <cellStyle name="入力" xfId="1529" xr:uid="{00000000-0005-0000-0000-0000FA050000}"/>
    <cellStyle name="出力" xfId="1530" xr:uid="{00000000-0005-0000-0000-0000FB050000}"/>
    <cellStyle name="千位分隔[0]_08工资" xfId="1531" xr:uid="{00000000-0005-0000-0000-0000FC050000}"/>
    <cellStyle name="千位分隔_08工资" xfId="1532" xr:uid="{00000000-0005-0000-0000-0000FD050000}"/>
    <cellStyle name="千分位[0]_Book2" xfId="1533" xr:uid="{00000000-0005-0000-0000-0000FE050000}"/>
    <cellStyle name="千分位_AAM" xfId="1534" xr:uid="{00000000-0005-0000-0000-0000FF050000}"/>
    <cellStyle name="后继超级链接" xfId="1535" xr:uid="{00000000-0005-0000-0000-000000060000}"/>
    <cellStyle name="常规_02房屋明细" xfId="1536" xr:uid="{00000000-0005-0000-0000-000001060000}"/>
    <cellStyle name="悪い" xfId="1537" xr:uid="{00000000-0005-0000-0000-000002060000}"/>
    <cellStyle name="折り返し" xfId="1538" xr:uid="{00000000-0005-0000-0000-000003060000}"/>
    <cellStyle name="普通_9409GZST" xfId="1539" xr:uid="{00000000-0005-0000-0000-000004060000}"/>
    <cellStyle name="未定義" xfId="1540" xr:uid="{00000000-0005-0000-0000-000005060000}"/>
    <cellStyle name="桁区切り [0.00]_(FASTチャージ) YC5 BOX用データrev.1" xfId="1541" xr:uid="{00000000-0005-0000-0000-000006060000}"/>
    <cellStyle name="桁区切り_(FASTチャージ) YC5 BOX用データrev.1" xfId="1542" xr:uid="{00000000-0005-0000-0000-000007060000}"/>
    <cellStyle name="標準_#4年度予算DRAFT" xfId="1543" xr:uid="{00000000-0005-0000-0000-000008060000}"/>
    <cellStyle name="爨ﾃﾗ靉ｧﾋﾁﾒﾂｨﾘﾅﾀﾒ､ [0]_PERSONAL" xfId="1544" xr:uid="{00000000-0005-0000-0000-000009060000}"/>
    <cellStyle name="爨ﾃﾗ靉ｧﾋﾁﾒﾂｨﾘﾅﾀﾒ､_PERSONAL" xfId="1545" xr:uid="{00000000-0005-0000-0000-00000A060000}"/>
    <cellStyle name="爨ﾃﾗ靉ｧﾋﾁﾒﾂﾊ｡ﾘﾅ爰ﾔｹ [0]_PERSONAL" xfId="1546" xr:uid="{00000000-0005-0000-0000-00000B060000}"/>
    <cellStyle name="爨ﾃﾗ靉ｧﾋﾁﾒﾂﾊ｡ﾘﾅ爰ﾔｹ_PERSONAL" xfId="1547" xr:uid="{00000000-0005-0000-0000-00000C060000}"/>
    <cellStyle name="爼ﾗ靉ﾁ篦ｧﾋﾅﾒﾂﾁﾔｵﾔ" xfId="1548" xr:uid="{00000000-0005-0000-0000-00000D060000}"/>
    <cellStyle name="罫線（点線）" xfId="1549" xr:uid="{00000000-0005-0000-0000-00000E060000}"/>
    <cellStyle name="良い" xfId="1550" xr:uid="{00000000-0005-0000-0000-00000F060000}"/>
    <cellStyle name="行レベル_1_IPC 2003年事業計画用VOL" xfId="1551" xr:uid="{00000000-0005-0000-0000-000010060000}"/>
    <cellStyle name="表示済みのハイパーリンク" xfId="1552" xr:uid="{00000000-0005-0000-0000-000011060000}"/>
    <cellStyle name="見出し 1" xfId="1553" xr:uid="{00000000-0005-0000-0000-000012060000}"/>
    <cellStyle name="見出し 2" xfId="1554" xr:uid="{00000000-0005-0000-0000-000013060000}"/>
    <cellStyle name="見出し 3" xfId="1555" xr:uid="{00000000-0005-0000-0000-000014060000}"/>
    <cellStyle name="見出し 4" xfId="1556" xr:uid="{00000000-0005-0000-0000-000015060000}"/>
    <cellStyle name="見出し１" xfId="1557" xr:uid="{00000000-0005-0000-0000-000016060000}"/>
    <cellStyle name="計算" xfId="1558" xr:uid="{00000000-0005-0000-0000-000017060000}"/>
    <cellStyle name="説明文" xfId="1559" xr:uid="{00000000-0005-0000-0000-000018060000}"/>
    <cellStyle name="警告文" xfId="1560" xr:uid="{00000000-0005-0000-0000-000019060000}"/>
    <cellStyle name="貨幣 [0]_Book2" xfId="1561" xr:uid="{00000000-0005-0000-0000-00001A060000}"/>
    <cellStyle name="貨幣[0]_LC (2)" xfId="1562" xr:uid="{00000000-0005-0000-0000-00001B060000}"/>
    <cellStyle name="貨幣_AAM" xfId="1563" xr:uid="{00000000-0005-0000-0000-00001C060000}"/>
    <cellStyle name="货币[0]_ INVOICE" xfId="1564" xr:uid="{00000000-0005-0000-0000-00001D060000}"/>
    <cellStyle name="货币_ INVOICE" xfId="1565" xr:uid="{00000000-0005-0000-0000-00001E060000}"/>
    <cellStyle name="超级链接" xfId="1566" xr:uid="{00000000-0005-0000-0000-00001F060000}"/>
    <cellStyle name="通貨 [0.00]_~0024152" xfId="1567" xr:uid="{00000000-0005-0000-0000-000020060000}"/>
    <cellStyle name="通貨_~0024152" xfId="1568" xr:uid="{00000000-0005-0000-0000-000021060000}"/>
    <cellStyle name="集計" xfId="1569" xr:uid="{00000000-0005-0000-0000-00002206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view="pageBreakPreview" topLeftCell="A23" zoomScale="80" zoomScaleNormal="85" zoomScaleSheetLayoutView="80" workbookViewId="0">
      <pane xSplit="10" topLeftCell="K1" activePane="topRight" state="frozen"/>
      <selection activeCell="J70" sqref="J70"/>
      <selection pane="topRight" activeCell="F23" sqref="F23"/>
    </sheetView>
  </sheetViews>
  <sheetFormatPr defaultColWidth="9.1796875" defaultRowHeight="21.5"/>
  <cols>
    <col min="1" max="1" width="42.54296875" style="4" customWidth="1"/>
    <col min="2" max="2" width="7.81640625" style="20" customWidth="1"/>
    <col min="3" max="3" width="1.1796875" style="4" customWidth="1"/>
    <col min="4" max="4" width="13.1796875" style="4" customWidth="1"/>
    <col min="5" max="5" width="1" style="4" customWidth="1"/>
    <col min="6" max="6" width="13.1796875" style="4" customWidth="1"/>
    <col min="7" max="7" width="1" style="4" customWidth="1"/>
    <col min="8" max="8" width="13.1796875" style="4" customWidth="1"/>
    <col min="9" max="9" width="1" style="4" customWidth="1"/>
    <col min="10" max="10" width="13.1796875" style="4" customWidth="1"/>
    <col min="11" max="16384" width="9.1796875" style="4"/>
  </cols>
  <sheetData>
    <row r="1" spans="1:10" s="6" customFormat="1" ht="23.5" customHeight="1">
      <c r="A1" s="10" t="s">
        <v>0</v>
      </c>
      <c r="B1" s="157"/>
    </row>
    <row r="2" spans="1:10" s="6" customFormat="1" ht="23.5" customHeight="1">
      <c r="A2" s="10" t="s">
        <v>1</v>
      </c>
      <c r="B2" s="157"/>
    </row>
    <row r="3" spans="1:10" s="158" customFormat="1" ht="22.5" customHeight="1">
      <c r="B3" s="159"/>
      <c r="D3" s="160"/>
      <c r="E3" s="160"/>
      <c r="F3" s="160"/>
      <c r="G3" s="160"/>
      <c r="H3" s="160"/>
      <c r="I3" s="160"/>
      <c r="J3" s="160"/>
    </row>
    <row r="4" spans="1:10" ht="22.5" customHeight="1">
      <c r="D4" s="257" t="s">
        <v>2</v>
      </c>
      <c r="E4" s="257"/>
      <c r="F4" s="257"/>
      <c r="G4" s="161"/>
      <c r="H4" s="257" t="s">
        <v>3</v>
      </c>
      <c r="I4" s="257"/>
      <c r="J4" s="257"/>
    </row>
    <row r="5" spans="1:10" ht="22.5" customHeight="1">
      <c r="D5" s="12" t="s">
        <v>4</v>
      </c>
      <c r="E5" s="12"/>
      <c r="F5" s="12" t="s">
        <v>5</v>
      </c>
      <c r="G5" s="12"/>
      <c r="H5" s="12" t="s">
        <v>4</v>
      </c>
      <c r="I5" s="12"/>
      <c r="J5" s="12" t="s">
        <v>5</v>
      </c>
    </row>
    <row r="6" spans="1:10" ht="23">
      <c r="A6" s="10" t="s">
        <v>6</v>
      </c>
      <c r="B6" s="20" t="s">
        <v>7</v>
      </c>
      <c r="D6" s="12">
        <v>2569</v>
      </c>
      <c r="E6" s="12"/>
      <c r="F6" s="12">
        <v>2568</v>
      </c>
      <c r="G6" s="12"/>
      <c r="H6" s="12">
        <v>2569</v>
      </c>
      <c r="I6" s="12"/>
      <c r="J6" s="12">
        <v>2568</v>
      </c>
    </row>
    <row r="7" spans="1:10">
      <c r="D7" s="12" t="s">
        <v>8</v>
      </c>
      <c r="E7" s="12"/>
      <c r="F7" s="12"/>
      <c r="G7" s="12"/>
      <c r="H7" s="12" t="s">
        <v>8</v>
      </c>
      <c r="I7" s="12"/>
      <c r="J7" s="12"/>
    </row>
    <row r="8" spans="1:10" ht="22.5" customHeight="1">
      <c r="D8" s="256" t="s">
        <v>9</v>
      </c>
      <c r="E8" s="256"/>
      <c r="F8" s="256"/>
      <c r="G8" s="256"/>
      <c r="H8" s="256"/>
      <c r="I8" s="256"/>
      <c r="J8" s="256"/>
    </row>
    <row r="9" spans="1:10" ht="22.5" customHeight="1">
      <c r="A9" s="40" t="s">
        <v>10</v>
      </c>
      <c r="D9" s="162"/>
      <c r="E9" s="163"/>
      <c r="F9" s="162"/>
      <c r="G9" s="163"/>
      <c r="H9" s="163"/>
      <c r="I9" s="163"/>
      <c r="J9" s="163"/>
    </row>
    <row r="10" spans="1:10" ht="22.5" customHeight="1">
      <c r="A10" s="4" t="s">
        <v>11</v>
      </c>
      <c r="D10" s="65">
        <v>1486411</v>
      </c>
      <c r="E10" s="16"/>
      <c r="F10" s="66">
        <v>1260266</v>
      </c>
      <c r="G10" s="16"/>
      <c r="H10" s="65">
        <v>102822</v>
      </c>
      <c r="I10" s="16"/>
      <c r="J10" s="164">
        <v>102343</v>
      </c>
    </row>
    <row r="11" spans="1:10" ht="22.5" customHeight="1">
      <c r="A11" s="4" t="s">
        <v>12</v>
      </c>
      <c r="B11" s="20">
        <v>3</v>
      </c>
      <c r="D11" s="65">
        <v>1284030</v>
      </c>
      <c r="E11" s="16"/>
      <c r="F11" s="66">
        <v>1092802</v>
      </c>
      <c r="G11" s="16"/>
      <c r="H11" s="67">
        <v>0</v>
      </c>
      <c r="I11" s="16"/>
      <c r="J11" s="67">
        <v>0</v>
      </c>
    </row>
    <row r="12" spans="1:10" ht="22.5" customHeight="1">
      <c r="A12" s="4" t="s">
        <v>13</v>
      </c>
      <c r="B12" s="20">
        <v>3</v>
      </c>
      <c r="D12" s="65">
        <v>111402</v>
      </c>
      <c r="E12" s="16"/>
      <c r="F12" s="66">
        <v>140058</v>
      </c>
      <c r="G12" s="16"/>
      <c r="H12" s="65">
        <v>205594</v>
      </c>
      <c r="I12" s="16"/>
      <c r="J12" s="164">
        <v>156652</v>
      </c>
    </row>
    <row r="13" spans="1:10" ht="22.5" customHeight="1">
      <c r="A13" s="4" t="s">
        <v>14</v>
      </c>
      <c r="B13" s="20">
        <v>3</v>
      </c>
      <c r="D13" s="65">
        <v>8000</v>
      </c>
      <c r="E13" s="16"/>
      <c r="F13" s="66">
        <v>11000</v>
      </c>
      <c r="G13" s="16"/>
      <c r="H13" s="65">
        <v>127500</v>
      </c>
      <c r="I13" s="16"/>
      <c r="J13" s="164">
        <v>131000</v>
      </c>
    </row>
    <row r="14" spans="1:10" ht="22.5" customHeight="1">
      <c r="A14" s="4" t="s">
        <v>15</v>
      </c>
      <c r="D14" s="18">
        <v>612484</v>
      </c>
      <c r="E14" s="16"/>
      <c r="F14" s="66">
        <v>673700</v>
      </c>
      <c r="G14" s="16"/>
      <c r="H14" s="67">
        <v>0</v>
      </c>
      <c r="I14" s="16"/>
      <c r="J14" s="67">
        <v>0</v>
      </c>
    </row>
    <row r="15" spans="1:10" ht="22.5" customHeight="1">
      <c r="A15" s="4" t="s">
        <v>16</v>
      </c>
      <c r="B15" s="20">
        <v>7</v>
      </c>
      <c r="D15" s="165">
        <v>2556442</v>
      </c>
      <c r="E15" s="16"/>
      <c r="F15" s="66">
        <v>2418928</v>
      </c>
      <c r="G15" s="16"/>
      <c r="H15" s="65">
        <v>892042</v>
      </c>
      <c r="I15" s="16"/>
      <c r="J15" s="66">
        <v>909029</v>
      </c>
    </row>
    <row r="16" spans="1:10" ht="22.5" customHeight="1">
      <c r="A16" s="161" t="s">
        <v>17</v>
      </c>
      <c r="D16" s="111">
        <f>SUM(D10:D15)</f>
        <v>6058769</v>
      </c>
      <c r="E16" s="166"/>
      <c r="F16" s="167">
        <f>SUM(F10:F15)</f>
        <v>5596754</v>
      </c>
      <c r="G16" s="166"/>
      <c r="H16" s="111">
        <f>SUM(H10:H15)</f>
        <v>1327958</v>
      </c>
      <c r="I16" s="166"/>
      <c r="J16" s="167">
        <f>SUM(J10:J15)</f>
        <v>1299024</v>
      </c>
    </row>
    <row r="17" spans="1:10" ht="22.5" customHeight="1">
      <c r="D17" s="16"/>
      <c r="E17" s="16"/>
      <c r="F17" s="16"/>
      <c r="G17" s="16"/>
      <c r="H17" s="16"/>
      <c r="I17" s="16"/>
      <c r="J17" s="16"/>
    </row>
    <row r="18" spans="1:10" ht="22.5" customHeight="1">
      <c r="A18" s="40" t="s">
        <v>18</v>
      </c>
      <c r="D18" s="16"/>
      <c r="E18" s="16"/>
      <c r="F18" s="16"/>
      <c r="G18" s="16"/>
      <c r="H18" s="16"/>
      <c r="I18" s="16"/>
      <c r="J18" s="16"/>
    </row>
    <row r="19" spans="1:10" ht="22.5" customHeight="1">
      <c r="A19" s="168" t="s">
        <v>19</v>
      </c>
      <c r="D19" s="68">
        <v>3500</v>
      </c>
      <c r="E19" s="16"/>
      <c r="F19" s="69">
        <v>3500</v>
      </c>
      <c r="G19" s="16"/>
      <c r="H19" s="67">
        <v>0</v>
      </c>
      <c r="I19" s="16"/>
      <c r="J19" s="67">
        <v>0</v>
      </c>
    </row>
    <row r="20" spans="1:10" ht="22.5" customHeight="1">
      <c r="A20" s="168" t="s">
        <v>20</v>
      </c>
      <c r="B20" s="20">
        <v>7</v>
      </c>
      <c r="D20" s="68">
        <v>95094</v>
      </c>
      <c r="E20" s="16"/>
      <c r="F20" s="69">
        <v>144306</v>
      </c>
      <c r="G20" s="16"/>
      <c r="H20" s="65">
        <v>49228</v>
      </c>
      <c r="I20" s="16"/>
      <c r="J20" s="67">
        <v>68710</v>
      </c>
    </row>
    <row r="21" spans="1:10" ht="22.5" customHeight="1">
      <c r="A21" s="4" t="s">
        <v>21</v>
      </c>
      <c r="B21" s="20">
        <v>4</v>
      </c>
      <c r="D21" s="70">
        <v>0</v>
      </c>
      <c r="E21" s="16"/>
      <c r="F21" s="67">
        <v>0</v>
      </c>
      <c r="G21" s="16"/>
      <c r="H21" s="65">
        <v>3812012</v>
      </c>
      <c r="I21" s="16"/>
      <c r="J21" s="67">
        <v>3812012</v>
      </c>
    </row>
    <row r="22" spans="1:10" ht="22.5" customHeight="1">
      <c r="A22" s="168" t="s">
        <v>22</v>
      </c>
      <c r="B22" s="20">
        <v>4</v>
      </c>
      <c r="D22" s="68">
        <v>579123</v>
      </c>
      <c r="E22" s="16"/>
      <c r="F22" s="69">
        <v>574160</v>
      </c>
      <c r="G22" s="16"/>
      <c r="H22" s="67">
        <v>0</v>
      </c>
      <c r="I22" s="16"/>
      <c r="J22" s="67">
        <v>0</v>
      </c>
    </row>
    <row r="23" spans="1:10" ht="22.5" customHeight="1">
      <c r="A23" s="168" t="s">
        <v>23</v>
      </c>
      <c r="B23" s="20">
        <v>4</v>
      </c>
      <c r="D23" s="68">
        <v>474627</v>
      </c>
      <c r="E23" s="16"/>
      <c r="F23" s="67">
        <v>457874</v>
      </c>
      <c r="G23" s="16"/>
      <c r="H23" s="67">
        <v>295400</v>
      </c>
      <c r="I23" s="16"/>
      <c r="J23" s="67">
        <v>295400</v>
      </c>
    </row>
    <row r="24" spans="1:10" ht="22.5" customHeight="1">
      <c r="A24" s="168" t="s">
        <v>24</v>
      </c>
      <c r="D24" s="69">
        <v>58560</v>
      </c>
      <c r="E24" s="16"/>
      <c r="F24" s="69">
        <v>58560</v>
      </c>
      <c r="G24" s="16"/>
      <c r="H24" s="67">
        <v>0</v>
      </c>
      <c r="I24" s="16"/>
      <c r="J24" s="67">
        <v>0</v>
      </c>
    </row>
    <row r="25" spans="1:10" ht="22.5" customHeight="1">
      <c r="A25" s="169" t="s">
        <v>25</v>
      </c>
      <c r="B25" s="20">
        <v>5</v>
      </c>
      <c r="D25" s="68">
        <v>2815119</v>
      </c>
      <c r="E25" s="16"/>
      <c r="F25" s="69">
        <v>2889285</v>
      </c>
      <c r="G25" s="16"/>
      <c r="H25" s="65">
        <v>73693</v>
      </c>
      <c r="I25" s="16"/>
      <c r="J25" s="69">
        <v>77991</v>
      </c>
    </row>
    <row r="26" spans="1:10" ht="22.5" customHeight="1">
      <c r="A26" s="169" t="s">
        <v>26</v>
      </c>
      <c r="D26" s="69">
        <v>17935</v>
      </c>
      <c r="E26" s="16"/>
      <c r="F26" s="69">
        <v>17935</v>
      </c>
      <c r="G26" s="16"/>
      <c r="H26" s="67">
        <v>0</v>
      </c>
      <c r="I26" s="16"/>
      <c r="J26" s="67">
        <v>0</v>
      </c>
    </row>
    <row r="27" spans="1:10" ht="22.5" customHeight="1">
      <c r="A27" s="169" t="s">
        <v>27</v>
      </c>
      <c r="D27" s="68">
        <v>97387</v>
      </c>
      <c r="E27" s="16"/>
      <c r="F27" s="69">
        <v>100237</v>
      </c>
      <c r="G27" s="16"/>
      <c r="H27" s="65">
        <v>16897</v>
      </c>
      <c r="I27" s="16"/>
      <c r="J27" s="67">
        <v>17502</v>
      </c>
    </row>
    <row r="28" spans="1:10" ht="22.5" customHeight="1">
      <c r="A28" s="169" t="s">
        <v>28</v>
      </c>
      <c r="D28" s="16">
        <v>66280</v>
      </c>
      <c r="E28" s="16"/>
      <c r="F28" s="164">
        <v>67055</v>
      </c>
      <c r="G28" s="16"/>
      <c r="H28" s="65">
        <v>17301</v>
      </c>
      <c r="I28" s="16"/>
      <c r="J28" s="164">
        <v>17307</v>
      </c>
    </row>
    <row r="29" spans="1:10" ht="22.5" customHeight="1">
      <c r="A29" s="4" t="s">
        <v>29</v>
      </c>
      <c r="D29" s="16">
        <v>103840</v>
      </c>
      <c r="E29" s="16"/>
      <c r="F29" s="164">
        <v>102053</v>
      </c>
      <c r="G29" s="16"/>
      <c r="H29" s="65">
        <v>40346</v>
      </c>
      <c r="I29" s="16"/>
      <c r="J29" s="164">
        <v>40413</v>
      </c>
    </row>
    <row r="30" spans="1:10" ht="22">
      <c r="A30" s="161" t="s">
        <v>30</v>
      </c>
      <c r="D30" s="111">
        <f>SUM(D19:D29)</f>
        <v>4311465</v>
      </c>
      <c r="E30" s="166"/>
      <c r="F30" s="167">
        <f>SUM(F19:F29)</f>
        <v>4414965</v>
      </c>
      <c r="G30" s="166"/>
      <c r="H30" s="111">
        <f>SUM(H19:H29)</f>
        <v>4304877</v>
      </c>
      <c r="I30" s="166"/>
      <c r="J30" s="167">
        <f>SUM(J19:J29)</f>
        <v>4329335</v>
      </c>
    </row>
    <row r="31" spans="1:10" ht="22.5" customHeight="1">
      <c r="A31" s="161"/>
      <c r="D31" s="166"/>
      <c r="E31" s="166"/>
      <c r="F31" s="166"/>
      <c r="G31" s="166"/>
      <c r="H31" s="166"/>
      <c r="I31" s="166"/>
      <c r="J31" s="166"/>
    </row>
    <row r="32" spans="1:10" ht="22.5" thickBot="1">
      <c r="A32" s="161" t="s">
        <v>31</v>
      </c>
      <c r="D32" s="150">
        <f>SUM(D16+D30)</f>
        <v>10370234</v>
      </c>
      <c r="E32" s="166"/>
      <c r="F32" s="170">
        <f>SUM(F16+F30)</f>
        <v>10011719</v>
      </c>
      <c r="G32" s="166"/>
      <c r="H32" s="150">
        <f>SUM(H16+H30)</f>
        <v>5632835</v>
      </c>
      <c r="I32" s="166"/>
      <c r="J32" s="170">
        <f>SUM(J16+J30)</f>
        <v>5628359</v>
      </c>
    </row>
    <row r="33" spans="1:10" ht="22.5" customHeight="1" thickTop="1">
      <c r="A33" s="161"/>
      <c r="D33" s="71"/>
      <c r="E33" s="171"/>
      <c r="F33" s="71"/>
      <c r="G33" s="171"/>
      <c r="H33" s="171"/>
      <c r="I33" s="171"/>
      <c r="J33" s="171"/>
    </row>
    <row r="34" spans="1:10" s="6" customFormat="1" ht="23.5" customHeight="1">
      <c r="A34" s="10" t="s">
        <v>0</v>
      </c>
      <c r="B34" s="157"/>
    </row>
    <row r="35" spans="1:10" s="6" customFormat="1" ht="23.5" customHeight="1">
      <c r="A35" s="10" t="str">
        <f>A2</f>
        <v>งบฐานะการเงิน</v>
      </c>
      <c r="B35" s="157"/>
    </row>
    <row r="36" spans="1:10" ht="22.5" customHeight="1">
      <c r="A36" s="161"/>
    </row>
    <row r="37" spans="1:10" ht="22.5" customHeight="1">
      <c r="D37" s="257" t="s">
        <v>2</v>
      </c>
      <c r="E37" s="257"/>
      <c r="F37" s="257"/>
      <c r="G37" s="161"/>
      <c r="H37" s="257" t="s">
        <v>3</v>
      </c>
      <c r="I37" s="257"/>
      <c r="J37" s="257"/>
    </row>
    <row r="38" spans="1:10" ht="22.5" customHeight="1">
      <c r="D38" s="12" t="s">
        <v>4</v>
      </c>
      <c r="E38" s="12"/>
      <c r="F38" s="12" t="s">
        <v>5</v>
      </c>
      <c r="G38" s="12"/>
      <c r="H38" s="12" t="s">
        <v>4</v>
      </c>
      <c r="I38" s="12"/>
      <c r="J38" s="12" t="s">
        <v>5</v>
      </c>
    </row>
    <row r="39" spans="1:10" ht="23">
      <c r="A39" s="10" t="s">
        <v>32</v>
      </c>
      <c r="B39" s="20" t="s">
        <v>7</v>
      </c>
      <c r="D39" s="12">
        <v>2569</v>
      </c>
      <c r="E39" s="12"/>
      <c r="F39" s="12">
        <v>2568</v>
      </c>
      <c r="G39" s="12"/>
      <c r="H39" s="12">
        <v>2569</v>
      </c>
      <c r="I39" s="12"/>
      <c r="J39" s="12">
        <v>2568</v>
      </c>
    </row>
    <row r="40" spans="1:10">
      <c r="D40" s="12" t="s">
        <v>8</v>
      </c>
      <c r="E40" s="12"/>
      <c r="F40" s="12"/>
      <c r="G40" s="12"/>
      <c r="H40" s="12" t="s">
        <v>8</v>
      </c>
      <c r="I40" s="12"/>
      <c r="J40" s="12"/>
    </row>
    <row r="41" spans="1:10" ht="22.5" customHeight="1">
      <c r="D41" s="256" t="s">
        <v>9</v>
      </c>
      <c r="E41" s="256"/>
      <c r="F41" s="256"/>
      <c r="G41" s="256"/>
      <c r="H41" s="256"/>
      <c r="I41" s="256"/>
      <c r="J41" s="256"/>
    </row>
    <row r="42" spans="1:10" ht="22.5" customHeight="1">
      <c r="A42" s="40" t="s">
        <v>33</v>
      </c>
      <c r="D42" s="163"/>
      <c r="E42" s="163"/>
      <c r="F42" s="163"/>
      <c r="G42" s="163"/>
      <c r="H42" s="12"/>
      <c r="I42" s="163"/>
      <c r="J42" s="12"/>
    </row>
    <row r="43" spans="1:10" ht="22.5" customHeight="1">
      <c r="A43" s="168" t="s">
        <v>34</v>
      </c>
      <c r="D43" s="16">
        <v>5400</v>
      </c>
      <c r="E43" s="16"/>
      <c r="F43" s="172">
        <v>6300</v>
      </c>
      <c r="G43" s="16"/>
      <c r="H43" s="67">
        <v>0</v>
      </c>
      <c r="I43" s="16"/>
      <c r="J43" s="67">
        <v>0</v>
      </c>
    </row>
    <row r="44" spans="1:10" ht="22.5" customHeight="1">
      <c r="A44" s="168" t="s">
        <v>35</v>
      </c>
      <c r="B44" s="20">
        <v>3</v>
      </c>
      <c r="D44" s="16">
        <v>899547</v>
      </c>
      <c r="E44" s="16"/>
      <c r="F44" s="172">
        <v>827338</v>
      </c>
      <c r="G44" s="16"/>
      <c r="H44" s="67">
        <v>0</v>
      </c>
      <c r="I44" s="16"/>
      <c r="J44" s="67">
        <v>0</v>
      </c>
    </row>
    <row r="45" spans="1:10" ht="22.5" customHeight="1">
      <c r="A45" s="168" t="s">
        <v>36</v>
      </c>
      <c r="B45" s="20">
        <v>3</v>
      </c>
      <c r="D45" s="72">
        <v>407306</v>
      </c>
      <c r="E45" s="16"/>
      <c r="F45" s="67">
        <v>310350</v>
      </c>
      <c r="G45" s="16"/>
      <c r="H45" s="16">
        <v>56083</v>
      </c>
      <c r="I45" s="16"/>
      <c r="J45" s="164">
        <v>47550</v>
      </c>
    </row>
    <row r="46" spans="1:10" ht="22.5" customHeight="1">
      <c r="A46" s="169" t="s">
        <v>37</v>
      </c>
      <c r="D46" s="16">
        <v>39580</v>
      </c>
      <c r="E46" s="16"/>
      <c r="F46" s="172">
        <v>66730</v>
      </c>
      <c r="G46" s="16"/>
      <c r="H46" s="67">
        <v>1214</v>
      </c>
      <c r="I46" s="16"/>
      <c r="J46" s="67">
        <v>1242</v>
      </c>
    </row>
    <row r="47" spans="1:10" ht="22.5" customHeight="1">
      <c r="A47" s="168" t="s">
        <v>38</v>
      </c>
      <c r="D47" s="37"/>
      <c r="E47" s="37"/>
      <c r="F47" s="67"/>
      <c r="G47" s="37"/>
      <c r="H47" s="16"/>
      <c r="I47" s="37"/>
      <c r="J47" s="67"/>
    </row>
    <row r="48" spans="1:10" ht="22.5" customHeight="1">
      <c r="A48" s="173" t="s">
        <v>39</v>
      </c>
      <c r="D48" s="72">
        <v>24032</v>
      </c>
      <c r="E48" s="16"/>
      <c r="F48" s="73">
        <v>24335</v>
      </c>
      <c r="G48" s="16"/>
      <c r="H48" s="16">
        <v>11921</v>
      </c>
      <c r="I48" s="16"/>
      <c r="J48" s="67">
        <v>12009</v>
      </c>
    </row>
    <row r="49" spans="1:10" ht="22.5" customHeight="1">
      <c r="A49" s="169" t="s">
        <v>40</v>
      </c>
      <c r="D49" s="16">
        <v>42949</v>
      </c>
      <c r="E49" s="16"/>
      <c r="F49" s="172">
        <v>30647</v>
      </c>
      <c r="G49" s="16"/>
      <c r="H49" s="67">
        <v>0</v>
      </c>
      <c r="I49" s="16"/>
      <c r="J49" s="67">
        <v>0</v>
      </c>
    </row>
    <row r="50" spans="1:10" ht="22.5" customHeight="1">
      <c r="A50" s="161" t="s">
        <v>41</v>
      </c>
      <c r="D50" s="111">
        <f>SUM(D43:D49)</f>
        <v>1418814</v>
      </c>
      <c r="E50" s="166"/>
      <c r="F50" s="167">
        <f>SUM(F43:F49)</f>
        <v>1265700</v>
      </c>
      <c r="G50" s="166"/>
      <c r="H50" s="111">
        <f>SUM(H43:H49)</f>
        <v>69218</v>
      </c>
      <c r="I50" s="166"/>
      <c r="J50" s="167">
        <f>SUM(J45,J46,J48)</f>
        <v>60801</v>
      </c>
    </row>
    <row r="51" spans="1:10" s="176" customFormat="1" ht="22.5" customHeight="1">
      <c r="A51" s="174"/>
      <c r="B51" s="175"/>
      <c r="D51" s="177"/>
      <c r="E51" s="177"/>
      <c r="F51" s="177"/>
      <c r="G51" s="177"/>
      <c r="H51" s="177"/>
      <c r="I51" s="177"/>
      <c r="J51" s="177"/>
    </row>
    <row r="52" spans="1:10" ht="22.5" customHeight="1">
      <c r="A52" s="40" t="s">
        <v>42</v>
      </c>
      <c r="D52" s="16"/>
      <c r="E52" s="16"/>
      <c r="F52" s="16"/>
      <c r="G52" s="16"/>
      <c r="H52" s="16"/>
      <c r="I52" s="16"/>
      <c r="J52" s="16"/>
    </row>
    <row r="53" spans="1:10">
      <c r="A53" s="168" t="s">
        <v>43</v>
      </c>
      <c r="D53" s="16">
        <v>27889</v>
      </c>
      <c r="E53" s="16"/>
      <c r="F53" s="164">
        <v>34433</v>
      </c>
      <c r="G53" s="37"/>
      <c r="H53" s="16">
        <v>21837</v>
      </c>
      <c r="I53" s="37"/>
      <c r="J53" s="67">
        <v>24837</v>
      </c>
    </row>
    <row r="54" spans="1:10" ht="22.5" customHeight="1">
      <c r="A54" s="168" t="s">
        <v>44</v>
      </c>
      <c r="D54" s="74"/>
      <c r="E54" s="16"/>
      <c r="F54" s="75"/>
      <c r="G54" s="16"/>
      <c r="H54" s="16"/>
      <c r="I54" s="16"/>
      <c r="J54" s="67"/>
    </row>
    <row r="55" spans="1:10" ht="22.5" customHeight="1">
      <c r="A55" s="173" t="s">
        <v>45</v>
      </c>
      <c r="D55" s="16">
        <v>374097</v>
      </c>
      <c r="E55" s="16"/>
      <c r="F55" s="164">
        <v>372486</v>
      </c>
      <c r="G55" s="16"/>
      <c r="H55" s="16">
        <v>90817</v>
      </c>
      <c r="I55" s="16"/>
      <c r="J55" s="75">
        <v>95745</v>
      </c>
    </row>
    <row r="56" spans="1:10" ht="22.5" customHeight="1">
      <c r="A56" s="168" t="s">
        <v>46</v>
      </c>
      <c r="D56" s="16">
        <v>60</v>
      </c>
      <c r="E56" s="16"/>
      <c r="F56" s="164">
        <v>76</v>
      </c>
      <c r="G56" s="16"/>
      <c r="H56" s="16">
        <v>77</v>
      </c>
      <c r="I56" s="16"/>
      <c r="J56" s="164">
        <v>94</v>
      </c>
    </row>
    <row r="57" spans="1:10" s="161" customFormat="1" ht="22.5" customHeight="1">
      <c r="A57" s="161" t="s">
        <v>47</v>
      </c>
      <c r="B57" s="20"/>
      <c r="D57" s="111">
        <f>SUM(D53:D56)</f>
        <v>402046</v>
      </c>
      <c r="E57" s="166"/>
      <c r="F57" s="167">
        <f>SUM(F53:F56)</f>
        <v>406995</v>
      </c>
      <c r="G57" s="166"/>
      <c r="H57" s="111">
        <f>SUM(H53:H56)</f>
        <v>112731</v>
      </c>
      <c r="I57" s="166"/>
      <c r="J57" s="167">
        <f>SUM(J53:J56)</f>
        <v>120676</v>
      </c>
    </row>
    <row r="58" spans="1:10" ht="22.5" customHeight="1">
      <c r="D58" s="16"/>
      <c r="E58" s="16"/>
      <c r="F58" s="16"/>
      <c r="G58" s="16"/>
      <c r="H58" s="16"/>
      <c r="I58" s="16"/>
      <c r="J58" s="16"/>
    </row>
    <row r="59" spans="1:10" ht="22">
      <c r="A59" s="161" t="s">
        <v>48</v>
      </c>
      <c r="D59" s="178">
        <f>D50+D57</f>
        <v>1820860</v>
      </c>
      <c r="E59" s="166"/>
      <c r="F59" s="179">
        <f>F50+F57</f>
        <v>1672695</v>
      </c>
      <c r="G59" s="166"/>
      <c r="H59" s="178">
        <f>H50+H57</f>
        <v>181949</v>
      </c>
      <c r="I59" s="166"/>
      <c r="J59" s="179">
        <f>J50+J57</f>
        <v>181477</v>
      </c>
    </row>
    <row r="60" spans="1:10" ht="22.5" customHeight="1">
      <c r="A60" s="161"/>
      <c r="D60" s="16"/>
      <c r="E60" s="16"/>
      <c r="F60" s="16"/>
      <c r="G60" s="16"/>
      <c r="H60" s="16"/>
      <c r="I60" s="16"/>
      <c r="J60" s="16"/>
    </row>
    <row r="61" spans="1:10" s="6" customFormat="1" ht="23.5" customHeight="1">
      <c r="A61" s="10" t="s">
        <v>0</v>
      </c>
      <c r="B61" s="157"/>
    </row>
    <row r="62" spans="1:10" s="6" customFormat="1" ht="23.5" customHeight="1">
      <c r="A62" s="10" t="str">
        <f>A35</f>
        <v>งบฐานะการเงิน</v>
      </c>
      <c r="B62" s="157"/>
    </row>
    <row r="63" spans="1:10" ht="22.5" customHeight="1">
      <c r="A63" s="161"/>
    </row>
    <row r="64" spans="1:10" ht="22.5" customHeight="1">
      <c r="D64" s="257" t="s">
        <v>2</v>
      </c>
      <c r="E64" s="257"/>
      <c r="F64" s="257"/>
      <c r="G64" s="161"/>
      <c r="H64" s="257" t="s">
        <v>3</v>
      </c>
      <c r="I64" s="257"/>
      <c r="J64" s="257"/>
    </row>
    <row r="65" spans="1:10" ht="22.5" customHeight="1">
      <c r="D65" s="12" t="s">
        <v>4</v>
      </c>
      <c r="E65" s="12"/>
      <c r="F65" s="12" t="s">
        <v>5</v>
      </c>
      <c r="G65" s="12"/>
      <c r="H65" s="12" t="s">
        <v>4</v>
      </c>
      <c r="I65" s="12"/>
      <c r="J65" s="12" t="s">
        <v>5</v>
      </c>
    </row>
    <row r="66" spans="1:10" ht="23">
      <c r="A66" s="10" t="s">
        <v>32</v>
      </c>
      <c r="D66" s="12">
        <v>2569</v>
      </c>
      <c r="E66" s="12"/>
      <c r="F66" s="12">
        <v>2568</v>
      </c>
      <c r="G66" s="12"/>
      <c r="H66" s="12">
        <v>2569</v>
      </c>
      <c r="I66" s="12"/>
      <c r="J66" s="12">
        <v>2568</v>
      </c>
    </row>
    <row r="67" spans="1:10">
      <c r="D67" s="12" t="s">
        <v>8</v>
      </c>
      <c r="E67" s="12"/>
      <c r="F67" s="12"/>
      <c r="G67" s="12"/>
      <c r="H67" s="12" t="s">
        <v>8</v>
      </c>
      <c r="I67" s="12"/>
      <c r="J67" s="12"/>
    </row>
    <row r="68" spans="1:10" ht="23">
      <c r="A68" s="10"/>
      <c r="D68" s="256" t="s">
        <v>9</v>
      </c>
      <c r="E68" s="256"/>
      <c r="F68" s="256"/>
      <c r="G68" s="256"/>
      <c r="H68" s="256"/>
      <c r="I68" s="256"/>
      <c r="J68" s="256"/>
    </row>
    <row r="69" spans="1:10" ht="22.5" customHeight="1">
      <c r="A69" s="40" t="s">
        <v>49</v>
      </c>
      <c r="D69" s="16"/>
      <c r="E69" s="16"/>
      <c r="F69" s="16"/>
      <c r="G69" s="16"/>
      <c r="H69" s="16"/>
      <c r="I69" s="16"/>
      <c r="J69" s="16"/>
    </row>
    <row r="70" spans="1:10" ht="22.5" customHeight="1">
      <c r="A70" s="4" t="s">
        <v>50</v>
      </c>
      <c r="D70" s="16"/>
      <c r="E70" s="16"/>
      <c r="F70" s="16"/>
      <c r="G70" s="16"/>
      <c r="H70" s="16"/>
      <c r="I70" s="16"/>
      <c r="J70" s="16"/>
    </row>
    <row r="71" spans="1:10" ht="22.5" customHeight="1">
      <c r="A71" s="4" t="s">
        <v>51</v>
      </c>
      <c r="D71" s="16"/>
      <c r="E71" s="16"/>
      <c r="F71" s="16"/>
      <c r="G71" s="16"/>
      <c r="H71" s="16"/>
      <c r="I71" s="16"/>
      <c r="J71" s="16"/>
    </row>
    <row r="72" spans="1:10" ht="22.5" customHeight="1" thickBot="1">
      <c r="A72" s="180" t="s">
        <v>52</v>
      </c>
      <c r="D72" s="181">
        <v>425194</v>
      </c>
      <c r="E72" s="16"/>
      <c r="F72" s="181">
        <v>425194</v>
      </c>
      <c r="G72" s="16"/>
      <c r="H72" s="181">
        <v>425194</v>
      </c>
      <c r="I72" s="16"/>
      <c r="J72" s="181">
        <v>425194</v>
      </c>
    </row>
    <row r="73" spans="1:10" ht="22.5" customHeight="1" thickTop="1">
      <c r="A73" s="4" t="s">
        <v>53</v>
      </c>
      <c r="D73" s="16"/>
      <c r="E73" s="16"/>
      <c r="F73" s="16"/>
      <c r="G73" s="37"/>
      <c r="H73" s="37"/>
      <c r="I73" s="37"/>
      <c r="J73" s="37"/>
    </row>
    <row r="74" spans="1:10" ht="22.5" customHeight="1">
      <c r="A74" s="180" t="s">
        <v>52</v>
      </c>
      <c r="D74" s="16">
        <v>425194</v>
      </c>
      <c r="E74" s="16"/>
      <c r="F74" s="16">
        <v>425194</v>
      </c>
      <c r="G74" s="16"/>
      <c r="H74" s="16">
        <v>425194</v>
      </c>
      <c r="I74" s="16"/>
      <c r="J74" s="16">
        <v>425194</v>
      </c>
    </row>
    <row r="75" spans="1:10" ht="22.5" customHeight="1">
      <c r="A75" s="169" t="s">
        <v>54</v>
      </c>
      <c r="D75" s="16">
        <v>716444</v>
      </c>
      <c r="E75" s="16"/>
      <c r="F75" s="16">
        <v>716444</v>
      </c>
      <c r="G75" s="16"/>
      <c r="H75" s="16">
        <v>716444</v>
      </c>
      <c r="I75" s="16"/>
      <c r="J75" s="16">
        <v>716444</v>
      </c>
    </row>
    <row r="76" spans="1:10" ht="22.5" customHeight="1">
      <c r="A76" s="4" t="s">
        <v>55</v>
      </c>
      <c r="D76" s="16"/>
      <c r="E76" s="16"/>
      <c r="F76" s="16"/>
      <c r="G76" s="16"/>
      <c r="H76" s="16"/>
      <c r="I76" s="16"/>
      <c r="J76" s="16"/>
    </row>
    <row r="77" spans="1:10" ht="22.5" customHeight="1">
      <c r="A77" s="182" t="s">
        <v>56</v>
      </c>
      <c r="B77" s="4"/>
      <c r="D77" s="16"/>
      <c r="E77" s="16"/>
      <c r="F77" s="16"/>
      <c r="G77" s="16"/>
      <c r="H77" s="16"/>
      <c r="I77" s="16"/>
      <c r="J77" s="16"/>
    </row>
    <row r="78" spans="1:10" ht="22.5" customHeight="1">
      <c r="A78" s="183" t="s">
        <v>57</v>
      </c>
      <c r="D78" s="16">
        <v>55671</v>
      </c>
      <c r="E78" s="16"/>
      <c r="F78" s="16">
        <v>55671</v>
      </c>
      <c r="G78" s="16"/>
      <c r="H78" s="16">
        <v>42671</v>
      </c>
      <c r="I78" s="16"/>
      <c r="J78" s="16">
        <v>42671</v>
      </c>
    </row>
    <row r="79" spans="1:10" ht="22.5" customHeight="1">
      <c r="A79" s="182" t="s">
        <v>58</v>
      </c>
      <c r="D79" s="16">
        <f>7360736-1</f>
        <v>7360735</v>
      </c>
      <c r="E79" s="72"/>
      <c r="F79" s="16">
        <f>7148816-1</f>
        <v>7148815</v>
      </c>
      <c r="G79" s="72"/>
      <c r="H79" s="16">
        <f>4266369-1</f>
        <v>4266368</v>
      </c>
      <c r="I79" s="16"/>
      <c r="J79" s="16">
        <v>4262296</v>
      </c>
    </row>
    <row r="80" spans="1:10">
      <c r="A80" s="4" t="s">
        <v>59</v>
      </c>
      <c r="D80" s="72">
        <v>13522</v>
      </c>
      <c r="E80" s="72"/>
      <c r="F80" s="16">
        <v>13794</v>
      </c>
      <c r="G80" s="72"/>
      <c r="H80" s="16">
        <v>209</v>
      </c>
      <c r="I80" s="16"/>
      <c r="J80" s="74">
        <v>277</v>
      </c>
    </row>
    <row r="81" spans="1:10" ht="22">
      <c r="A81" s="161" t="s">
        <v>60</v>
      </c>
      <c r="D81" s="184">
        <f>SUM(D74:D80)</f>
        <v>8571566</v>
      </c>
      <c r="E81" s="16"/>
      <c r="F81" s="185">
        <f>SUM(F74:F80)</f>
        <v>8359918</v>
      </c>
      <c r="G81" s="16"/>
      <c r="H81" s="184">
        <f>SUM(H74:H80)</f>
        <v>5450886</v>
      </c>
      <c r="I81" s="16"/>
      <c r="J81" s="185">
        <f>SUM(J74:J80)</f>
        <v>5446882</v>
      </c>
    </row>
    <row r="82" spans="1:10">
      <c r="A82" s="186" t="s">
        <v>61</v>
      </c>
      <c r="D82" s="65">
        <v>-22192</v>
      </c>
      <c r="E82" s="16"/>
      <c r="F82" s="65">
        <v>-20894</v>
      </c>
      <c r="G82" s="16"/>
      <c r="H82" s="76">
        <v>0</v>
      </c>
      <c r="I82" s="72"/>
      <c r="J82" s="67">
        <v>0</v>
      </c>
    </row>
    <row r="83" spans="1:10" ht="22">
      <c r="A83" s="161" t="s">
        <v>62</v>
      </c>
      <c r="D83" s="111">
        <f>SUM(D81:D82)</f>
        <v>8549374</v>
      </c>
      <c r="E83" s="16"/>
      <c r="F83" s="167">
        <f>SUM(F81:F82)</f>
        <v>8339024</v>
      </c>
      <c r="G83" s="16"/>
      <c r="H83" s="111">
        <f>SUM(H81:H82)</f>
        <v>5450886</v>
      </c>
      <c r="I83" s="16"/>
      <c r="J83" s="167">
        <f>SUM(J81:J82)</f>
        <v>5446882</v>
      </c>
    </row>
    <row r="84" spans="1:10" ht="21.75" customHeight="1">
      <c r="A84" s="161"/>
      <c r="D84" s="16"/>
      <c r="E84" s="16"/>
      <c r="F84" s="16"/>
      <c r="G84" s="16"/>
      <c r="H84" s="16"/>
      <c r="I84" s="16"/>
      <c r="J84" s="16"/>
    </row>
    <row r="85" spans="1:10" ht="22.5" thickBot="1">
      <c r="A85" s="161" t="s">
        <v>63</v>
      </c>
      <c r="D85" s="150">
        <f>SUM(D59+D83)</f>
        <v>10370234</v>
      </c>
      <c r="E85" s="166"/>
      <c r="F85" s="170">
        <f>SUM(F59+F83)</f>
        <v>10011719</v>
      </c>
      <c r="G85" s="166"/>
      <c r="H85" s="150">
        <f>SUM(H59+H83)</f>
        <v>5632835</v>
      </c>
      <c r="I85" s="166"/>
      <c r="J85" s="170">
        <f>SUM(J59+J83)</f>
        <v>5628359</v>
      </c>
    </row>
    <row r="86" spans="1:10" ht="21.75" customHeight="1" thickTop="1">
      <c r="A86" s="161"/>
      <c r="D86" s="164"/>
      <c r="E86" s="164"/>
      <c r="F86" s="164"/>
      <c r="G86" s="164"/>
      <c r="H86" s="164"/>
      <c r="I86" s="164"/>
      <c r="J86" s="164"/>
    </row>
    <row r="87" spans="1:10" s="77" customFormat="1" ht="22.5" customHeight="1">
      <c r="B87" s="78"/>
      <c r="D87" s="3"/>
      <c r="E87" s="3"/>
      <c r="F87" s="3"/>
      <c r="G87" s="3"/>
      <c r="H87" s="3"/>
      <c r="I87" s="3"/>
      <c r="J87" s="3"/>
    </row>
    <row r="88" spans="1:10" ht="22.5" customHeight="1">
      <c r="D88" s="187"/>
      <c r="E88" s="187"/>
      <c r="F88" s="187"/>
      <c r="G88" s="187"/>
      <c r="H88" s="187"/>
      <c r="I88" s="187"/>
      <c r="J88" s="187"/>
    </row>
    <row r="89" spans="1:10">
      <c r="F89" s="37"/>
    </row>
  </sheetData>
  <sheetProtection formatCells="0" formatColumns="0" formatRows="0" insertColumns="0" insertRows="0" insertHyperlinks="0" deleteColumns="0" deleteRows="0" sort="0" autoFilter="0" pivotTables="0"/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view="pageBreakPreview" topLeftCell="A73" zoomScale="85" zoomScaleNormal="100" zoomScaleSheetLayoutView="85" workbookViewId="0">
      <pane xSplit="9" topLeftCell="J1" activePane="topRight" state="frozen"/>
      <selection activeCell="J70" sqref="J70"/>
      <selection pane="topRight" activeCell="L20" sqref="L20"/>
    </sheetView>
  </sheetViews>
  <sheetFormatPr defaultColWidth="9.1796875" defaultRowHeight="22.5" customHeight="1"/>
  <cols>
    <col min="1" max="1" width="43.1796875" style="190" customWidth="1"/>
    <col min="2" max="2" width="8.81640625" style="189" customWidth="1"/>
    <col min="3" max="3" width="11.1796875" style="189" customWidth="1"/>
    <col min="4" max="4" width="1.453125" style="189" customWidth="1"/>
    <col min="5" max="5" width="11.1796875" style="189" customWidth="1"/>
    <col min="6" max="6" width="1.453125" style="189" customWidth="1"/>
    <col min="7" max="7" width="11.1796875" style="3" customWidth="1"/>
    <col min="8" max="8" width="1.453125" style="189" customWidth="1"/>
    <col min="9" max="9" width="11.1796875" style="3" customWidth="1"/>
    <col min="10" max="16384" width="9.1796875" style="189"/>
  </cols>
  <sheetData>
    <row r="1" spans="1:9" ht="23.5" customHeight="1">
      <c r="A1" s="1" t="s">
        <v>0</v>
      </c>
      <c r="B1" s="155"/>
      <c r="C1" s="188"/>
      <c r="D1" s="188"/>
      <c r="E1" s="188"/>
      <c r="F1" s="188"/>
      <c r="G1" s="45"/>
      <c r="H1" s="188"/>
      <c r="I1" s="45"/>
    </row>
    <row r="2" spans="1:9" ht="23.5" customHeight="1">
      <c r="A2" s="7" t="s">
        <v>64</v>
      </c>
      <c r="B2" s="11"/>
      <c r="C2" s="9"/>
      <c r="D2" s="9"/>
      <c r="E2" s="9"/>
      <c r="F2" s="9"/>
      <c r="G2" s="46"/>
      <c r="H2" s="9"/>
      <c r="I2" s="46"/>
    </row>
    <row r="3" spans="1:9" s="4" customFormat="1" ht="22.5" customHeight="1">
      <c r="A3" s="190"/>
      <c r="B3" s="190"/>
      <c r="C3" s="190"/>
      <c r="D3" s="191"/>
      <c r="E3" s="190"/>
      <c r="F3" s="9"/>
      <c r="G3" s="46"/>
      <c r="H3" s="9"/>
      <c r="I3" s="46"/>
    </row>
    <row r="4" spans="1:9" s="4" customFormat="1" ht="22.5" customHeight="1">
      <c r="A4" s="190"/>
      <c r="B4" s="11"/>
      <c r="C4" s="258" t="s">
        <v>65</v>
      </c>
      <c r="D4" s="258"/>
      <c r="E4" s="258"/>
      <c r="F4" s="9"/>
      <c r="G4" s="258" t="s">
        <v>66</v>
      </c>
      <c r="H4" s="258"/>
      <c r="I4" s="258"/>
    </row>
    <row r="5" spans="1:9" s="4" customFormat="1" ht="22.4" customHeight="1">
      <c r="A5" s="190"/>
      <c r="B5" s="11"/>
      <c r="C5" s="259" t="s">
        <v>67</v>
      </c>
      <c r="D5" s="259"/>
      <c r="E5" s="259"/>
      <c r="F5" s="9"/>
      <c r="G5" s="259" t="s">
        <v>67</v>
      </c>
      <c r="H5" s="259"/>
      <c r="I5" s="259"/>
    </row>
    <row r="6" spans="1:9" s="4" customFormat="1" ht="22.4" customHeight="1">
      <c r="A6" s="190"/>
      <c r="B6" s="155"/>
      <c r="C6" s="260" t="s">
        <v>68</v>
      </c>
      <c r="D6" s="261"/>
      <c r="E6" s="261"/>
      <c r="F6" s="11"/>
      <c r="G6" s="260" t="s">
        <v>68</v>
      </c>
      <c r="H6" s="261"/>
      <c r="I6" s="261"/>
    </row>
    <row r="7" spans="1:9" s="4" customFormat="1" ht="22.4" customHeight="1">
      <c r="A7" s="190"/>
      <c r="B7" s="155" t="s">
        <v>7</v>
      </c>
      <c r="C7" s="12">
        <v>2569</v>
      </c>
      <c r="D7" s="12"/>
      <c r="E7" s="12">
        <v>2568</v>
      </c>
      <c r="F7" s="12"/>
      <c r="G7" s="12">
        <v>2569</v>
      </c>
      <c r="H7" s="12"/>
      <c r="I7" s="12">
        <v>2568</v>
      </c>
    </row>
    <row r="8" spans="1:9" s="4" customFormat="1" ht="22.5" customHeight="1">
      <c r="A8" s="191"/>
      <c r="B8" s="155"/>
      <c r="C8" s="256" t="s">
        <v>9</v>
      </c>
      <c r="D8" s="256"/>
      <c r="E8" s="256"/>
      <c r="F8" s="256"/>
      <c r="G8" s="256"/>
      <c r="H8" s="256"/>
      <c r="I8" s="256"/>
    </row>
    <row r="9" spans="1:9" s="4" customFormat="1" ht="22.5" customHeight="1">
      <c r="A9" s="194" t="s">
        <v>69</v>
      </c>
      <c r="B9" s="155"/>
      <c r="C9" s="195"/>
      <c r="D9" s="195"/>
      <c r="E9" s="195"/>
      <c r="F9" s="195"/>
      <c r="G9" s="47"/>
      <c r="H9" s="195"/>
      <c r="I9" s="47"/>
    </row>
    <row r="10" spans="1:9" s="4" customFormat="1" ht="22.5" customHeight="1">
      <c r="A10" s="190" t="s">
        <v>70</v>
      </c>
      <c r="B10" s="155" t="s">
        <v>71</v>
      </c>
      <c r="C10" s="33">
        <v>1823407</v>
      </c>
      <c r="D10" s="196"/>
      <c r="E10" s="33">
        <v>1826687</v>
      </c>
      <c r="F10" s="196"/>
      <c r="G10" s="3">
        <v>0</v>
      </c>
      <c r="H10" s="196"/>
      <c r="I10" s="3">
        <v>0</v>
      </c>
    </row>
    <row r="11" spans="1:9" s="4" customFormat="1" ht="22.5" customHeight="1">
      <c r="A11" s="190" t="s">
        <v>72</v>
      </c>
      <c r="B11" s="155" t="s">
        <v>71</v>
      </c>
      <c r="C11" s="33">
        <v>420</v>
      </c>
      <c r="D11" s="196"/>
      <c r="E11" s="33">
        <v>420</v>
      </c>
      <c r="F11" s="196"/>
      <c r="G11" s="3">
        <v>110020</v>
      </c>
      <c r="H11" s="196"/>
      <c r="I11" s="3">
        <v>64320</v>
      </c>
    </row>
    <row r="12" spans="1:9" s="4" customFormat="1" ht="22.5" customHeight="1">
      <c r="A12" s="190" t="s">
        <v>73</v>
      </c>
      <c r="B12" s="155"/>
      <c r="C12" s="3">
        <v>3328</v>
      </c>
      <c r="D12" s="196"/>
      <c r="E12" s="33">
        <v>785</v>
      </c>
      <c r="F12" s="196"/>
      <c r="G12" s="3">
        <v>4</v>
      </c>
      <c r="H12" s="196"/>
      <c r="I12" s="3">
        <v>0</v>
      </c>
    </row>
    <row r="13" spans="1:9" s="4" customFormat="1" ht="22.5" hidden="1" customHeight="1">
      <c r="A13" s="190" t="s">
        <v>74</v>
      </c>
      <c r="B13" s="155">
        <v>3</v>
      </c>
      <c r="C13" s="33"/>
      <c r="D13" s="196"/>
      <c r="E13" s="33">
        <v>0</v>
      </c>
      <c r="F13" s="196"/>
      <c r="G13" s="3"/>
      <c r="H13" s="196"/>
      <c r="I13" s="3">
        <v>0</v>
      </c>
    </row>
    <row r="14" spans="1:9" s="4" customFormat="1" ht="22.5" customHeight="1">
      <c r="A14" s="189" t="s">
        <v>75</v>
      </c>
      <c r="B14" s="155">
        <v>3</v>
      </c>
      <c r="C14" s="33">
        <v>19641</v>
      </c>
      <c r="D14" s="196"/>
      <c r="E14" s="33">
        <v>23853</v>
      </c>
      <c r="F14" s="196"/>
      <c r="G14" s="48">
        <v>5017</v>
      </c>
      <c r="H14" s="196"/>
      <c r="I14" s="48">
        <v>6661</v>
      </c>
    </row>
    <row r="15" spans="1:9" s="4" customFormat="1" ht="22.5" customHeight="1">
      <c r="A15" s="191" t="s">
        <v>76</v>
      </c>
      <c r="B15" s="155"/>
      <c r="C15" s="79">
        <f>SUM(C10:C14)</f>
        <v>1846796</v>
      </c>
      <c r="D15" s="197"/>
      <c r="E15" s="79">
        <f>SUM(E10:E14)</f>
        <v>1851745</v>
      </c>
      <c r="F15" s="197"/>
      <c r="G15" s="79">
        <f>SUM(G10:G14)</f>
        <v>115041</v>
      </c>
      <c r="H15" s="197"/>
      <c r="I15" s="79">
        <f>SUM(I10:I14)</f>
        <v>70981</v>
      </c>
    </row>
    <row r="16" spans="1:9" s="4" customFormat="1" ht="18" customHeight="1">
      <c r="A16" s="191"/>
      <c r="B16" s="155"/>
      <c r="C16" s="197"/>
      <c r="D16" s="197"/>
      <c r="E16" s="197"/>
      <c r="F16" s="197"/>
      <c r="G16" s="49"/>
      <c r="H16" s="197"/>
      <c r="I16" s="49"/>
    </row>
    <row r="17" spans="1:9" s="4" customFormat="1" ht="22.5" customHeight="1">
      <c r="A17" s="194" t="s">
        <v>77</v>
      </c>
      <c r="B17" s="155"/>
      <c r="C17" s="197"/>
      <c r="D17" s="197"/>
      <c r="E17" s="197"/>
      <c r="F17" s="197"/>
      <c r="G17" s="49"/>
      <c r="H17" s="197"/>
      <c r="I17" s="49"/>
    </row>
    <row r="18" spans="1:9" s="4" customFormat="1" ht="22.5" customHeight="1">
      <c r="A18" s="190" t="s">
        <v>78</v>
      </c>
      <c r="B18" s="155">
        <v>3</v>
      </c>
      <c r="C18" s="33">
        <v>1462528</v>
      </c>
      <c r="D18" s="196"/>
      <c r="E18" s="33">
        <v>1478175</v>
      </c>
      <c r="F18" s="196"/>
      <c r="G18" s="3">
        <v>0</v>
      </c>
      <c r="H18" s="196"/>
      <c r="I18" s="3">
        <v>0</v>
      </c>
    </row>
    <row r="19" spans="1:9" s="4" customFormat="1" ht="22.5" customHeight="1">
      <c r="A19" s="190" t="s">
        <v>79</v>
      </c>
      <c r="B19" s="155" t="s">
        <v>194</v>
      </c>
      <c r="C19" s="33">
        <v>32139</v>
      </c>
      <c r="D19" s="196"/>
      <c r="E19" s="33">
        <v>35153</v>
      </c>
      <c r="F19" s="196"/>
      <c r="G19" s="3">
        <f>11496-11496</f>
        <v>0</v>
      </c>
      <c r="H19" s="196"/>
      <c r="I19" s="3">
        <v>0</v>
      </c>
    </row>
    <row r="20" spans="1:9" s="4" customFormat="1" ht="22.5" customHeight="1">
      <c r="A20" s="190" t="s">
        <v>80</v>
      </c>
      <c r="B20" s="155" t="s">
        <v>194</v>
      </c>
      <c r="C20" s="33">
        <f>149142+1</f>
        <v>149143</v>
      </c>
      <c r="D20" s="196"/>
      <c r="E20" s="33">
        <v>130329</v>
      </c>
      <c r="F20" s="196"/>
      <c r="G20" s="3">
        <f>98958+11496+1</f>
        <v>110455</v>
      </c>
      <c r="H20" s="196"/>
      <c r="I20" s="3">
        <v>92340</v>
      </c>
    </row>
    <row r="21" spans="1:9" s="4" customFormat="1" ht="22.5" hidden="1" customHeight="1">
      <c r="A21" s="190" t="s">
        <v>81</v>
      </c>
      <c r="B21" s="155"/>
      <c r="C21" s="33">
        <v>0</v>
      </c>
      <c r="D21" s="196"/>
      <c r="E21" s="3">
        <v>0</v>
      </c>
      <c r="F21" s="196"/>
      <c r="G21" s="3">
        <v>0</v>
      </c>
      <c r="H21" s="196"/>
      <c r="I21" s="3">
        <v>0</v>
      </c>
    </row>
    <row r="22" spans="1:9" s="4" customFormat="1" ht="22.5" customHeight="1">
      <c r="A22" s="191" t="s">
        <v>82</v>
      </c>
      <c r="B22" s="155"/>
      <c r="C22" s="79">
        <f>SUM(C18:C21)</f>
        <v>1643810</v>
      </c>
      <c r="D22" s="197"/>
      <c r="E22" s="79">
        <f>SUM(E18:E21)</f>
        <v>1643657</v>
      </c>
      <c r="F22" s="197"/>
      <c r="G22" s="79">
        <f>SUM(G18:G21)</f>
        <v>110455</v>
      </c>
      <c r="H22" s="197"/>
      <c r="I22" s="79">
        <f>SUM(I18:I21)</f>
        <v>92340</v>
      </c>
    </row>
    <row r="23" spans="1:9" s="4" customFormat="1" ht="18" customHeight="1">
      <c r="A23" s="190"/>
      <c r="B23" s="155"/>
      <c r="C23" s="196"/>
      <c r="D23" s="196"/>
      <c r="E23" s="196"/>
      <c r="F23" s="196"/>
      <c r="G23" s="3"/>
      <c r="H23" s="196"/>
      <c r="I23" s="3"/>
    </row>
    <row r="24" spans="1:9" s="4" customFormat="1" ht="22.5" customHeight="1">
      <c r="A24" s="191" t="s">
        <v>192</v>
      </c>
      <c r="B24" s="155"/>
      <c r="C24" s="198">
        <f>C15-C22</f>
        <v>202986</v>
      </c>
      <c r="D24" s="196"/>
      <c r="E24" s="198">
        <f>E15-E22</f>
        <v>208088</v>
      </c>
      <c r="F24" s="196"/>
      <c r="G24" s="198">
        <f>G15-G22</f>
        <v>4586</v>
      </c>
      <c r="H24" s="196"/>
      <c r="I24" s="198">
        <f>I15-I22</f>
        <v>-21359</v>
      </c>
    </row>
    <row r="25" spans="1:9" s="4" customFormat="1" ht="22.5" customHeight="1">
      <c r="A25" s="190" t="s">
        <v>83</v>
      </c>
      <c r="B25" s="155"/>
      <c r="C25" s="3">
        <f>-860+1</f>
        <v>-859</v>
      </c>
      <c r="D25" s="196"/>
      <c r="E25" s="3">
        <v>-1165</v>
      </c>
      <c r="F25" s="196"/>
      <c r="G25" s="3">
        <v>-491</v>
      </c>
      <c r="H25" s="196"/>
      <c r="I25" s="3">
        <v>-215</v>
      </c>
    </row>
    <row r="26" spans="1:9" s="4" customFormat="1" ht="22.5" customHeight="1">
      <c r="A26" s="190" t="s">
        <v>84</v>
      </c>
      <c r="B26" s="155"/>
      <c r="C26" s="199"/>
      <c r="D26" s="196"/>
      <c r="E26" s="199"/>
      <c r="F26" s="196"/>
      <c r="G26" s="3"/>
      <c r="H26" s="196"/>
      <c r="I26" s="3"/>
    </row>
    <row r="27" spans="1:9" s="4" customFormat="1" ht="22.5" customHeight="1">
      <c r="A27" s="190" t="s">
        <v>85</v>
      </c>
      <c r="B27" s="155">
        <v>6</v>
      </c>
      <c r="C27" s="48">
        <v>21716</v>
      </c>
      <c r="D27" s="196"/>
      <c r="E27" s="48">
        <v>13325</v>
      </c>
      <c r="F27" s="196"/>
      <c r="G27" s="50">
        <v>0</v>
      </c>
      <c r="H27" s="196"/>
      <c r="I27" s="50">
        <v>0</v>
      </c>
    </row>
    <row r="28" spans="1:9" s="4" customFormat="1" ht="22.5" customHeight="1">
      <c r="A28" s="200" t="s">
        <v>189</v>
      </c>
      <c r="B28" s="201"/>
      <c r="C28" s="80">
        <f>SUM(C24:C27)</f>
        <v>223843</v>
      </c>
      <c r="D28" s="197"/>
      <c r="E28" s="80">
        <f>SUM(E24:E27)</f>
        <v>220248</v>
      </c>
      <c r="F28" s="51"/>
      <c r="G28" s="80">
        <f>SUM(G24:G27)</f>
        <v>4095</v>
      </c>
      <c r="H28" s="51"/>
      <c r="I28" s="80">
        <f>SUM(I24:I27)</f>
        <v>-21574</v>
      </c>
    </row>
    <row r="29" spans="1:9" s="4" customFormat="1" ht="22.5" customHeight="1">
      <c r="A29" s="190" t="s">
        <v>86</v>
      </c>
      <c r="B29" s="155"/>
      <c r="C29" s="202">
        <v>-13221</v>
      </c>
      <c r="D29" s="196"/>
      <c r="E29" s="202">
        <v>-31839</v>
      </c>
      <c r="F29" s="196"/>
      <c r="G29" s="3">
        <v>-23</v>
      </c>
      <c r="H29" s="196"/>
      <c r="I29" s="3">
        <v>18</v>
      </c>
    </row>
    <row r="30" spans="1:9" s="4" customFormat="1" ht="22.5" customHeight="1" thickBot="1">
      <c r="A30" s="191" t="s">
        <v>191</v>
      </c>
      <c r="B30" s="155"/>
      <c r="C30" s="81">
        <f>C28+C29</f>
        <v>210622</v>
      </c>
      <c r="D30" s="197"/>
      <c r="E30" s="81">
        <f>E28+E29</f>
        <v>188409</v>
      </c>
      <c r="F30" s="197"/>
      <c r="G30" s="81">
        <f>G28+G29</f>
        <v>4072</v>
      </c>
      <c r="H30" s="197"/>
      <c r="I30" s="81">
        <f>I28+I29</f>
        <v>-21556</v>
      </c>
    </row>
    <row r="31" spans="1:9" s="4" customFormat="1" ht="18" customHeight="1" thickTop="1">
      <c r="A31" s="190"/>
      <c r="B31" s="155"/>
      <c r="C31" s="196"/>
      <c r="D31" s="196"/>
      <c r="E31" s="196"/>
      <c r="F31" s="196"/>
      <c r="G31" s="3"/>
      <c r="H31" s="196"/>
      <c r="I31" s="3"/>
    </row>
    <row r="32" spans="1:9" s="206" customFormat="1" ht="22.5" customHeight="1" thickBot="1">
      <c r="A32" s="203" t="s">
        <v>190</v>
      </c>
      <c r="B32" s="204"/>
      <c r="C32" s="82">
        <f>C35/425194</f>
        <v>0.49840778562256288</v>
      </c>
      <c r="D32" s="205"/>
      <c r="E32" s="82">
        <f>E35/425194</f>
        <v>0.44496864960465105</v>
      </c>
      <c r="F32" s="205"/>
      <c r="G32" s="82">
        <f>G35/425194</f>
        <v>9.5768049408034919E-3</v>
      </c>
      <c r="H32" s="205"/>
      <c r="I32" s="82">
        <f>I35/425194</f>
        <v>-5.0696858375235777E-2</v>
      </c>
    </row>
    <row r="33" spans="1:9" s="4" customFormat="1" ht="18" customHeight="1" thickTop="1">
      <c r="A33" s="190"/>
      <c r="B33" s="155"/>
      <c r="C33" s="196"/>
      <c r="D33" s="196"/>
      <c r="E33" s="196"/>
      <c r="F33" s="196"/>
      <c r="G33" s="3"/>
      <c r="H33" s="196"/>
      <c r="I33" s="3"/>
    </row>
    <row r="34" spans="1:9" s="4" customFormat="1" ht="22.5" customHeight="1">
      <c r="A34" s="192" t="s">
        <v>87</v>
      </c>
      <c r="B34" s="155"/>
      <c r="C34" s="51"/>
      <c r="D34" s="197"/>
      <c r="E34" s="51"/>
      <c r="F34" s="197"/>
      <c r="G34" s="45"/>
      <c r="H34" s="197"/>
      <c r="I34" s="45"/>
    </row>
    <row r="35" spans="1:9" s="4" customFormat="1" ht="22.5" customHeight="1">
      <c r="A35" s="193" t="s">
        <v>88</v>
      </c>
      <c r="B35" s="155"/>
      <c r="C35" s="83">
        <f>C37-C36</f>
        <v>211920</v>
      </c>
      <c r="D35" s="52"/>
      <c r="E35" s="83">
        <f>E37-E36</f>
        <v>189198</v>
      </c>
      <c r="F35" s="52"/>
      <c r="G35" s="83">
        <f>G37-G36</f>
        <v>4072</v>
      </c>
      <c r="H35" s="52"/>
      <c r="I35" s="83">
        <f>I37-I36</f>
        <v>-21556</v>
      </c>
    </row>
    <row r="36" spans="1:9" s="4" customFormat="1" ht="22.5" customHeight="1">
      <c r="A36" s="193" t="s">
        <v>89</v>
      </c>
      <c r="B36" s="155"/>
      <c r="C36" s="202">
        <v>-1298</v>
      </c>
      <c r="D36" s="196"/>
      <c r="E36" s="202">
        <v>-789</v>
      </c>
      <c r="F36" s="196"/>
      <c r="G36" s="28">
        <v>0</v>
      </c>
      <c r="H36" s="196"/>
      <c r="I36" s="28">
        <v>0</v>
      </c>
    </row>
    <row r="37" spans="1:9" s="4" customFormat="1" thickBot="1">
      <c r="A37" s="191" t="s">
        <v>186</v>
      </c>
      <c r="B37" s="155"/>
      <c r="C37" s="207">
        <f>C30</f>
        <v>210622</v>
      </c>
      <c r="D37" s="208"/>
      <c r="E37" s="207">
        <f>E30</f>
        <v>188409</v>
      </c>
      <c r="F37" s="208"/>
      <c r="G37" s="207">
        <f>G30</f>
        <v>4072</v>
      </c>
      <c r="H37" s="208"/>
      <c r="I37" s="207">
        <f>I30</f>
        <v>-21556</v>
      </c>
    </row>
    <row r="38" spans="1:9" s="4" customFormat="1" ht="22.5" customHeight="1" thickTop="1">
      <c r="A38" s="191"/>
      <c r="B38" s="155"/>
      <c r="C38" s="208"/>
      <c r="D38" s="208"/>
      <c r="E38" s="208"/>
      <c r="F38" s="208"/>
      <c r="G38" s="208"/>
      <c r="H38" s="208"/>
      <c r="I38" s="208"/>
    </row>
    <row r="39" spans="1:9" ht="23.5" customHeight="1">
      <c r="A39" s="1" t="s">
        <v>0</v>
      </c>
      <c r="B39" s="155"/>
      <c r="C39" s="188"/>
      <c r="D39" s="188"/>
      <c r="E39" s="188"/>
      <c r="F39" s="188"/>
      <c r="G39" s="45"/>
      <c r="H39" s="188"/>
      <c r="I39" s="45"/>
    </row>
    <row r="40" spans="1:9" ht="23.5" customHeight="1">
      <c r="A40" s="7" t="s">
        <v>90</v>
      </c>
      <c r="B40" s="11"/>
      <c r="C40" s="9"/>
      <c r="D40" s="9"/>
      <c r="E40" s="9"/>
      <c r="F40" s="9"/>
      <c r="G40" s="46"/>
      <c r="H40" s="9"/>
      <c r="I40" s="46"/>
    </row>
    <row r="41" spans="1:9" s="4" customFormat="1" ht="22.5" customHeight="1">
      <c r="A41" s="190"/>
      <c r="B41" s="190"/>
      <c r="C41" s="190"/>
      <c r="D41" s="191"/>
      <c r="E41" s="190"/>
      <c r="F41" s="9"/>
      <c r="G41" s="46"/>
      <c r="H41" s="9"/>
      <c r="I41" s="46"/>
    </row>
    <row r="42" spans="1:9" s="4" customFormat="1" ht="22.5" customHeight="1">
      <c r="A42" s="190"/>
      <c r="B42" s="11"/>
      <c r="C42" s="258" t="s">
        <v>65</v>
      </c>
      <c r="D42" s="258"/>
      <c r="E42" s="258"/>
      <c r="F42" s="9"/>
      <c r="G42" s="258" t="s">
        <v>66</v>
      </c>
      <c r="H42" s="258"/>
      <c r="I42" s="258"/>
    </row>
    <row r="43" spans="1:9" s="4" customFormat="1" ht="22.4" customHeight="1">
      <c r="A43" s="190"/>
      <c r="B43" s="11"/>
      <c r="C43" s="259" t="s">
        <v>67</v>
      </c>
      <c r="D43" s="259"/>
      <c r="E43" s="259"/>
      <c r="F43" s="9"/>
      <c r="G43" s="259" t="s">
        <v>67</v>
      </c>
      <c r="H43" s="259"/>
      <c r="I43" s="259"/>
    </row>
    <row r="44" spans="1:9" s="4" customFormat="1" ht="22.4" customHeight="1">
      <c r="A44" s="190"/>
      <c r="B44" s="155"/>
      <c r="C44" s="260" t="s">
        <v>68</v>
      </c>
      <c r="D44" s="261"/>
      <c r="E44" s="261"/>
      <c r="F44" s="11"/>
      <c r="G44" s="260" t="s">
        <v>68</v>
      </c>
      <c r="H44" s="261"/>
      <c r="I44" s="261"/>
    </row>
    <row r="45" spans="1:9" s="4" customFormat="1" ht="22.4" customHeight="1">
      <c r="A45" s="190"/>
      <c r="B45" s="155"/>
      <c r="C45" s="12">
        <v>2569</v>
      </c>
      <c r="D45" s="12"/>
      <c r="E45" s="12">
        <v>2568</v>
      </c>
      <c r="F45" s="12"/>
      <c r="G45" s="12">
        <v>2569</v>
      </c>
      <c r="H45" s="12"/>
      <c r="I45" s="12">
        <v>2568</v>
      </c>
    </row>
    <row r="46" spans="1:9" s="4" customFormat="1" ht="22.5" customHeight="1">
      <c r="A46" s="191"/>
      <c r="B46" s="155"/>
      <c r="C46" s="256" t="s">
        <v>9</v>
      </c>
      <c r="D46" s="256"/>
      <c r="E46" s="256"/>
      <c r="F46" s="256"/>
      <c r="G46" s="256"/>
      <c r="H46" s="256"/>
      <c r="I46" s="256"/>
    </row>
    <row r="47" spans="1:9" s="4" customFormat="1" ht="22.5" customHeight="1">
      <c r="A47" s="191"/>
      <c r="B47" s="155"/>
      <c r="C47" s="155"/>
      <c r="D47" s="155"/>
      <c r="E47" s="155"/>
      <c r="F47" s="155"/>
      <c r="G47" s="155"/>
      <c r="H47" s="155"/>
      <c r="I47" s="155"/>
    </row>
    <row r="48" spans="1:9" s="4" customFormat="1" ht="22.5" customHeight="1">
      <c r="A48" s="191" t="s">
        <v>186</v>
      </c>
      <c r="B48" s="189"/>
      <c r="C48" s="209">
        <f>C37</f>
        <v>210622</v>
      </c>
      <c r="D48" s="197"/>
      <c r="E48" s="209">
        <f>E37</f>
        <v>188409</v>
      </c>
      <c r="F48" s="197"/>
      <c r="G48" s="209">
        <f>G37</f>
        <v>4072</v>
      </c>
      <c r="H48" s="197"/>
      <c r="I48" s="209">
        <f>I37</f>
        <v>-21556</v>
      </c>
    </row>
    <row r="49" spans="1:9" s="4" customFormat="1" ht="22.5" customHeight="1">
      <c r="A49" s="191"/>
      <c r="B49" s="189"/>
      <c r="C49" s="196"/>
      <c r="D49" s="196"/>
      <c r="E49" s="196"/>
      <c r="F49" s="196"/>
      <c r="G49" s="196"/>
      <c r="H49" s="196"/>
      <c r="I49" s="196"/>
    </row>
    <row r="50" spans="1:9" s="4" customFormat="1" ht="22.5" customHeight="1">
      <c r="A50" s="191" t="s">
        <v>91</v>
      </c>
      <c r="B50" s="189"/>
      <c r="C50" s="196"/>
      <c r="D50" s="196"/>
      <c r="E50" s="196"/>
      <c r="F50" s="196"/>
      <c r="G50" s="196"/>
      <c r="H50" s="196"/>
      <c r="I50" s="196"/>
    </row>
    <row r="51" spans="1:9" s="4" customFormat="1" ht="22.5" customHeight="1">
      <c r="A51" s="211" t="s">
        <v>92</v>
      </c>
      <c r="B51" s="189"/>
      <c r="C51" s="196"/>
      <c r="D51" s="196"/>
      <c r="E51" s="196"/>
      <c r="F51" s="196"/>
      <c r="G51" s="196"/>
      <c r="H51" s="196"/>
      <c r="I51" s="196"/>
    </row>
    <row r="52" spans="1:9" s="4" customFormat="1" ht="22.5" customHeight="1">
      <c r="A52" s="211" t="s">
        <v>93</v>
      </c>
      <c r="B52" s="189"/>
      <c r="C52" s="196"/>
      <c r="D52" s="196"/>
      <c r="E52" s="196"/>
      <c r="F52" s="196"/>
      <c r="G52" s="196"/>
      <c r="H52" s="196"/>
      <c r="I52" s="196"/>
    </row>
    <row r="53" spans="1:9" s="4" customFormat="1" ht="22.5" customHeight="1">
      <c r="A53" s="190" t="s">
        <v>94</v>
      </c>
      <c r="B53" s="189"/>
      <c r="C53" s="53">
        <v>-334</v>
      </c>
      <c r="D53" s="54"/>
      <c r="E53" s="53">
        <v>37</v>
      </c>
      <c r="F53" s="54"/>
      <c r="G53" s="53">
        <v>-85</v>
      </c>
      <c r="H53" s="54"/>
      <c r="I53" s="53">
        <v>-21</v>
      </c>
    </row>
    <row r="54" spans="1:9" s="4" customFormat="1" ht="22.5" customHeight="1">
      <c r="A54" s="190" t="s">
        <v>95</v>
      </c>
      <c r="B54" s="189"/>
      <c r="C54" s="53"/>
      <c r="D54" s="54"/>
      <c r="E54" s="53"/>
      <c r="F54" s="54"/>
      <c r="G54" s="53"/>
      <c r="H54" s="54"/>
      <c r="I54" s="53"/>
    </row>
    <row r="55" spans="1:9" s="4" customFormat="1" ht="22.5" customHeight="1">
      <c r="A55" s="190" t="s">
        <v>96</v>
      </c>
      <c r="B55" s="189"/>
      <c r="C55" s="55">
        <v>62</v>
      </c>
      <c r="D55" s="54"/>
      <c r="E55" s="55">
        <v>-1</v>
      </c>
      <c r="F55" s="54"/>
      <c r="G55" s="55">
        <v>17</v>
      </c>
      <c r="H55" s="54"/>
      <c r="I55" s="55">
        <v>4</v>
      </c>
    </row>
    <row r="56" spans="1:9" s="4" customFormat="1" ht="22.5" customHeight="1">
      <c r="A56" s="200" t="s">
        <v>97</v>
      </c>
      <c r="B56" s="189"/>
      <c r="C56" s="56"/>
      <c r="D56" s="57"/>
      <c r="E56" s="56"/>
      <c r="F56" s="57"/>
      <c r="G56" s="56"/>
      <c r="H56" s="57"/>
      <c r="I56" s="56"/>
    </row>
    <row r="57" spans="1:9" s="4" customFormat="1" ht="22.25" customHeight="1">
      <c r="A57" s="200" t="s">
        <v>93</v>
      </c>
      <c r="B57" s="189"/>
      <c r="C57" s="84">
        <f>SUM(C53:C55)</f>
        <v>-272</v>
      </c>
      <c r="D57" s="57"/>
      <c r="E57" s="84">
        <f>SUM(E53:E55)</f>
        <v>36</v>
      </c>
      <c r="F57" s="57"/>
      <c r="G57" s="84">
        <f>SUM(G53:G55)</f>
        <v>-68</v>
      </c>
      <c r="H57" s="57"/>
      <c r="I57" s="84">
        <f>SUM(I53:I55)</f>
        <v>-17</v>
      </c>
    </row>
    <row r="58" spans="1:9" s="4" customFormat="1" ht="15" hidden="1" customHeight="1">
      <c r="A58" s="189"/>
      <c r="B58" s="189"/>
      <c r="C58" s="196"/>
      <c r="D58" s="196"/>
      <c r="E58" s="196"/>
      <c r="F58" s="196"/>
      <c r="G58" s="196"/>
      <c r="H58" s="196"/>
      <c r="I58" s="196"/>
    </row>
    <row r="59" spans="1:9" s="4" customFormat="1" ht="22.5" hidden="1" customHeight="1">
      <c r="A59" s="212" t="s">
        <v>98</v>
      </c>
      <c r="B59" s="189"/>
      <c r="C59" s="196"/>
      <c r="D59" s="196"/>
      <c r="E59" s="196"/>
      <c r="F59" s="196"/>
      <c r="G59" s="196"/>
      <c r="H59" s="196"/>
      <c r="I59" s="196"/>
    </row>
    <row r="60" spans="1:9" s="4" customFormat="1" ht="22.5" hidden="1" customHeight="1">
      <c r="A60" s="40" t="s">
        <v>93</v>
      </c>
      <c r="B60" s="189"/>
      <c r="C60" s="196"/>
      <c r="D60" s="196"/>
      <c r="E60" s="196"/>
      <c r="F60" s="196"/>
      <c r="G60" s="196"/>
      <c r="H60" s="196"/>
      <c r="I60" s="196"/>
    </row>
    <row r="61" spans="1:9" s="4" customFormat="1" ht="22.5" hidden="1" customHeight="1">
      <c r="A61" s="190" t="s">
        <v>99</v>
      </c>
      <c r="B61" s="189"/>
      <c r="C61" s="196"/>
      <c r="D61" s="196"/>
      <c r="E61" s="196"/>
      <c r="F61" s="196"/>
      <c r="G61" s="196"/>
      <c r="H61" s="196"/>
      <c r="I61" s="196"/>
    </row>
    <row r="62" spans="1:9" s="4" customFormat="1" ht="22.5" hidden="1" customHeight="1">
      <c r="A62" s="190" t="s">
        <v>100</v>
      </c>
      <c r="B62" s="189"/>
      <c r="C62" s="58">
        <v>0</v>
      </c>
      <c r="D62" s="196"/>
      <c r="E62" s="58">
        <v>0</v>
      </c>
      <c r="F62" s="196"/>
      <c r="G62" s="59">
        <v>0</v>
      </c>
      <c r="H62" s="196"/>
      <c r="I62" s="59">
        <v>0</v>
      </c>
    </row>
    <row r="63" spans="1:9" s="4" customFormat="1" ht="22.5" hidden="1" customHeight="1">
      <c r="A63" s="190" t="s">
        <v>101</v>
      </c>
      <c r="B63" s="189"/>
      <c r="C63" s="58"/>
      <c r="D63" s="196"/>
      <c r="E63" s="58"/>
      <c r="F63" s="196"/>
      <c r="G63" s="59"/>
      <c r="H63" s="196"/>
      <c r="I63" s="59"/>
    </row>
    <row r="64" spans="1:9" s="4" customFormat="1" ht="22.5" hidden="1" customHeight="1">
      <c r="A64" s="190" t="s">
        <v>96</v>
      </c>
      <c r="B64" s="189"/>
      <c r="C64" s="60">
        <v>0</v>
      </c>
      <c r="D64" s="196"/>
      <c r="E64" s="60">
        <v>0</v>
      </c>
      <c r="F64" s="196"/>
      <c r="G64" s="61">
        <v>0</v>
      </c>
      <c r="H64" s="196"/>
      <c r="I64" s="61">
        <v>0</v>
      </c>
    </row>
    <row r="65" spans="1:9" s="4" customFormat="1" ht="22.5" hidden="1" customHeight="1">
      <c r="A65" s="192" t="s">
        <v>102</v>
      </c>
      <c r="B65" s="189"/>
      <c r="C65" s="213"/>
      <c r="D65" s="196"/>
      <c r="E65" s="213"/>
      <c r="F65" s="196"/>
      <c r="G65" s="62"/>
      <c r="H65" s="196"/>
      <c r="I65" s="62"/>
    </row>
    <row r="66" spans="1:9" s="4" customFormat="1" ht="22.5" hidden="1" customHeight="1">
      <c r="A66" s="161" t="s">
        <v>93</v>
      </c>
      <c r="B66" s="189"/>
      <c r="C66" s="178">
        <f>SUM(C62:C65)</f>
        <v>0</v>
      </c>
      <c r="D66" s="196"/>
      <c r="E66" s="178">
        <f>SUM(E62:E65)</f>
        <v>0</v>
      </c>
      <c r="F66" s="196"/>
      <c r="G66" s="85">
        <f>SUM(G62:G65)</f>
        <v>0</v>
      </c>
      <c r="H66" s="196"/>
      <c r="I66" s="85">
        <f>SUM(I62:I65)</f>
        <v>0</v>
      </c>
    </row>
    <row r="67" spans="1:9" s="4" customFormat="1" ht="15" customHeight="1">
      <c r="A67" s="214"/>
      <c r="B67" s="189"/>
      <c r="C67" s="215"/>
      <c r="D67" s="196"/>
      <c r="E67" s="215"/>
      <c r="F67" s="196"/>
      <c r="G67" s="30"/>
      <c r="H67" s="196"/>
      <c r="I67" s="30"/>
    </row>
    <row r="68" spans="1:9" s="4" customFormat="1" ht="22.5" customHeight="1">
      <c r="A68" s="191" t="s">
        <v>103</v>
      </c>
      <c r="B68" s="189"/>
      <c r="C68" s="86">
        <f>C57+C66</f>
        <v>-272</v>
      </c>
      <c r="D68" s="196"/>
      <c r="E68" s="86">
        <f>E57+E66</f>
        <v>36</v>
      </c>
      <c r="F68" s="196"/>
      <c r="G68" s="86">
        <f>G57+G66</f>
        <v>-68</v>
      </c>
      <c r="H68" s="196"/>
      <c r="I68" s="86">
        <f>I57+I66</f>
        <v>-17</v>
      </c>
    </row>
    <row r="69" spans="1:9" s="4" customFormat="1" ht="15" customHeight="1">
      <c r="A69" s="191"/>
      <c r="B69" s="155"/>
      <c r="C69" s="62"/>
      <c r="D69" s="63"/>
      <c r="E69" s="62"/>
      <c r="F69" s="63"/>
      <c r="G69" s="64"/>
      <c r="H69" s="63"/>
      <c r="I69" s="64"/>
    </row>
    <row r="70" spans="1:9" s="4" customFormat="1" ht="22.5" customHeight="1" thickBot="1">
      <c r="A70" s="191" t="s">
        <v>193</v>
      </c>
      <c r="B70" s="189"/>
      <c r="C70" s="150">
        <f>C48+C68</f>
        <v>210350</v>
      </c>
      <c r="D70" s="196"/>
      <c r="E70" s="150">
        <f>E48+E68</f>
        <v>188445</v>
      </c>
      <c r="F70" s="196"/>
      <c r="G70" s="150">
        <f>G48+G68</f>
        <v>4004</v>
      </c>
      <c r="H70" s="196"/>
      <c r="I70" s="150">
        <f>I48+I68</f>
        <v>-21573</v>
      </c>
    </row>
    <row r="71" spans="1:9" s="4" customFormat="1" ht="22.5" customHeight="1" thickTop="1">
      <c r="A71" s="191"/>
      <c r="B71" s="189"/>
      <c r="C71" s="196"/>
      <c r="D71" s="196"/>
      <c r="E71" s="196"/>
      <c r="F71" s="196"/>
      <c r="G71" s="199"/>
      <c r="H71" s="196"/>
      <c r="I71" s="199"/>
    </row>
    <row r="72" spans="1:9" s="4" customFormat="1" ht="22.5" customHeight="1">
      <c r="A72" s="192" t="s">
        <v>104</v>
      </c>
      <c r="B72" s="189"/>
      <c r="C72" s="196"/>
      <c r="D72" s="196"/>
      <c r="E72" s="196"/>
      <c r="F72" s="196"/>
      <c r="G72" s="199"/>
      <c r="H72" s="196"/>
      <c r="I72" s="199"/>
    </row>
    <row r="73" spans="1:9" s="4" customFormat="1" ht="22.5" customHeight="1">
      <c r="A73" s="193" t="s">
        <v>88</v>
      </c>
      <c r="B73" s="189"/>
      <c r="C73" s="87">
        <f>C75-C74</f>
        <v>211648</v>
      </c>
      <c r="D73" s="216"/>
      <c r="E73" s="87">
        <f>E75-E74</f>
        <v>189234</v>
      </c>
      <c r="F73" s="216"/>
      <c r="G73" s="87">
        <f>G75-G74</f>
        <v>4004</v>
      </c>
      <c r="H73" s="216"/>
      <c r="I73" s="87">
        <f>I75-I74</f>
        <v>-21573</v>
      </c>
    </row>
    <row r="74" spans="1:9" s="4" customFormat="1" ht="22.5" customHeight="1">
      <c r="A74" s="193" t="s">
        <v>89</v>
      </c>
      <c r="B74" s="189"/>
      <c r="C74" s="202">
        <v>-1298</v>
      </c>
      <c r="D74" s="217"/>
      <c r="E74" s="28">
        <v>-789</v>
      </c>
      <c r="F74" s="216"/>
      <c r="G74" s="28">
        <v>0</v>
      </c>
      <c r="H74" s="216"/>
      <c r="I74" s="28">
        <v>0</v>
      </c>
    </row>
    <row r="75" spans="1:9" s="4" customFormat="1" ht="22.5" customHeight="1" thickBot="1">
      <c r="A75" s="192" t="s">
        <v>193</v>
      </c>
      <c r="B75" s="189"/>
      <c r="C75" s="218">
        <f>C70</f>
        <v>210350</v>
      </c>
      <c r="D75" s="208"/>
      <c r="E75" s="218">
        <f>E70</f>
        <v>188445</v>
      </c>
      <c r="F75" s="208"/>
      <c r="G75" s="218">
        <f>G70</f>
        <v>4004</v>
      </c>
      <c r="H75" s="208"/>
      <c r="I75" s="218">
        <f>I70</f>
        <v>-21573</v>
      </c>
    </row>
    <row r="76" spans="1:9" s="4" customFormat="1" ht="22.5" customHeight="1" thickTop="1">
      <c r="A76" s="6"/>
      <c r="B76" s="6"/>
      <c r="C76" s="6"/>
      <c r="D76" s="6"/>
      <c r="E76" s="6"/>
      <c r="F76" s="6"/>
      <c r="G76" s="6"/>
      <c r="H76" s="6"/>
      <c r="I76" s="6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8"/>
  <sheetViews>
    <sheetView view="pageBreakPreview" topLeftCell="A17" zoomScale="85" zoomScaleNormal="80" zoomScaleSheetLayoutView="85" zoomScalePageLayoutView="70" workbookViewId="0">
      <selection activeCell="J47" sqref="J47"/>
    </sheetView>
  </sheetViews>
  <sheetFormatPr defaultColWidth="8.81640625" defaultRowHeight="22" customHeight="1"/>
  <cols>
    <col min="1" max="1" width="55.1796875" style="6" customWidth="1"/>
    <col min="2" max="2" width="8.1796875" style="6" customWidth="1"/>
    <col min="3" max="3" width="1.453125" style="6" customWidth="1"/>
    <col min="4" max="4" width="11.54296875" style="6" customWidth="1"/>
    <col min="5" max="5" width="1.453125" style="6" customWidth="1"/>
    <col min="6" max="6" width="10.54296875" style="6" customWidth="1"/>
    <col min="7" max="7" width="1.54296875" style="6" customWidth="1"/>
    <col min="8" max="8" width="10.81640625" style="6" customWidth="1"/>
    <col min="9" max="9" width="1.453125" style="6" customWidth="1"/>
    <col min="10" max="10" width="10.81640625" style="6" customWidth="1"/>
    <col min="11" max="11" width="1.54296875" style="6" customWidth="1"/>
    <col min="12" max="12" width="16.54296875" style="6" bestFit="1" customWidth="1"/>
    <col min="13" max="13" width="1.54296875" style="6" customWidth="1"/>
    <col min="14" max="14" width="12.81640625" style="6" customWidth="1"/>
    <col min="15" max="15" width="1.54296875" style="6" customWidth="1"/>
    <col min="16" max="16" width="11.54296875" style="6" customWidth="1"/>
    <col min="17" max="17" width="1.54296875" style="6" customWidth="1"/>
    <col min="18" max="18" width="11.54296875" style="6" customWidth="1"/>
    <col min="19" max="16384" width="8.81640625" style="6"/>
  </cols>
  <sheetData>
    <row r="1" spans="1:18" ht="23">
      <c r="A1" s="10" t="s">
        <v>0</v>
      </c>
    </row>
    <row r="2" spans="1:18" ht="23">
      <c r="A2" s="10" t="s">
        <v>105</v>
      </c>
    </row>
    <row r="3" spans="1:18" ht="9" customHeight="1">
      <c r="A3" s="1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3.5" customHeight="1">
      <c r="A4" s="156"/>
      <c r="B4" s="219"/>
      <c r="C4" s="219"/>
      <c r="D4" s="262" t="s">
        <v>2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ht="23.5" customHeight="1">
      <c r="A5" s="156"/>
      <c r="B5" s="219"/>
      <c r="C5" s="219"/>
      <c r="D5" s="220"/>
      <c r="E5" s="220"/>
      <c r="F5" s="220"/>
      <c r="G5" s="220"/>
      <c r="H5" s="220"/>
      <c r="I5" s="220"/>
      <c r="J5" s="220"/>
      <c r="K5" s="220"/>
      <c r="L5" s="221" t="s">
        <v>106</v>
      </c>
      <c r="M5" s="220"/>
      <c r="N5" s="220"/>
      <c r="O5" s="220"/>
      <c r="P5" s="220"/>
      <c r="Q5" s="220"/>
      <c r="R5" s="220"/>
    </row>
    <row r="6" spans="1:18" ht="23.5" customHeight="1">
      <c r="A6" s="156"/>
      <c r="B6" s="220"/>
      <c r="C6" s="220"/>
      <c r="D6" s="220"/>
      <c r="E6" s="220"/>
      <c r="F6" s="220"/>
      <c r="G6" s="220"/>
      <c r="H6" s="263" t="s">
        <v>55</v>
      </c>
      <c r="I6" s="263"/>
      <c r="J6" s="263"/>
      <c r="K6" s="220"/>
      <c r="L6" s="222" t="s">
        <v>107</v>
      </c>
      <c r="M6" s="220"/>
      <c r="N6" s="221"/>
      <c r="O6" s="220"/>
      <c r="P6" s="221"/>
      <c r="Q6" s="220"/>
      <c r="R6" s="221"/>
    </row>
    <row r="7" spans="1:18" ht="23.5" customHeight="1">
      <c r="A7" s="156"/>
      <c r="B7" s="221"/>
      <c r="C7" s="221"/>
      <c r="D7" s="12" t="s">
        <v>108</v>
      </c>
      <c r="E7" s="221"/>
      <c r="F7" s="12"/>
      <c r="G7" s="221"/>
      <c r="H7" s="264"/>
      <c r="I7" s="264"/>
      <c r="J7" s="264"/>
      <c r="K7" s="223"/>
      <c r="L7" s="224" t="s">
        <v>109</v>
      </c>
      <c r="M7" s="223"/>
      <c r="N7" s="221"/>
      <c r="O7" s="223"/>
      <c r="P7" s="12" t="s">
        <v>110</v>
      </c>
      <c r="Q7" s="4"/>
      <c r="R7" s="4"/>
    </row>
    <row r="8" spans="1:18" ht="23.5" customHeight="1">
      <c r="A8" s="156"/>
      <c r="B8" s="221"/>
      <c r="C8" s="221"/>
      <c r="D8" s="12" t="s">
        <v>111</v>
      </c>
      <c r="E8" s="221"/>
      <c r="F8" s="224" t="s">
        <v>112</v>
      </c>
      <c r="G8" s="221"/>
      <c r="H8" s="224" t="s">
        <v>113</v>
      </c>
      <c r="I8" s="221"/>
      <c r="J8" s="224" t="s">
        <v>114</v>
      </c>
      <c r="K8" s="221"/>
      <c r="L8" s="221" t="s">
        <v>115</v>
      </c>
      <c r="M8" s="221"/>
      <c r="N8" s="221" t="s">
        <v>116</v>
      </c>
      <c r="O8" s="221"/>
      <c r="P8" s="23" t="s">
        <v>117</v>
      </c>
      <c r="Q8" s="221"/>
      <c r="R8" s="224" t="s">
        <v>116</v>
      </c>
    </row>
    <row r="9" spans="1:18" ht="23.5" customHeight="1">
      <c r="A9" s="12"/>
      <c r="B9" s="225"/>
      <c r="C9" s="226"/>
      <c r="D9" s="227" t="s">
        <v>118</v>
      </c>
      <c r="E9" s="226"/>
      <c r="F9" s="227" t="s">
        <v>119</v>
      </c>
      <c r="G9" s="226"/>
      <c r="H9" s="227" t="s">
        <v>120</v>
      </c>
      <c r="I9" s="226"/>
      <c r="J9" s="226" t="s">
        <v>121</v>
      </c>
      <c r="K9" s="226"/>
      <c r="L9" s="226" t="s">
        <v>122</v>
      </c>
      <c r="M9" s="226"/>
      <c r="N9" s="228" t="s">
        <v>123</v>
      </c>
      <c r="O9" s="226"/>
      <c r="P9" s="23" t="s">
        <v>124</v>
      </c>
      <c r="Q9" s="226"/>
      <c r="R9" s="227" t="s">
        <v>125</v>
      </c>
    </row>
    <row r="10" spans="1:18" ht="23.5" customHeight="1">
      <c r="A10" s="156"/>
      <c r="B10" s="221"/>
      <c r="C10" s="221"/>
      <c r="D10" s="265" t="s">
        <v>9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</row>
    <row r="11" spans="1:18" ht="23">
      <c r="A11" s="192" t="s">
        <v>126</v>
      </c>
      <c r="B11" s="229"/>
      <c r="C11" s="229"/>
      <c r="D11" s="230"/>
      <c r="E11" s="231"/>
      <c r="F11" s="230"/>
      <c r="G11" s="231"/>
      <c r="H11" s="230"/>
      <c r="I11" s="231"/>
      <c r="J11" s="230"/>
      <c r="K11" s="231"/>
      <c r="L11" s="231"/>
      <c r="M11" s="231"/>
      <c r="N11" s="230"/>
      <c r="O11" s="231"/>
      <c r="P11" s="230"/>
      <c r="Q11" s="231"/>
      <c r="R11" s="230"/>
    </row>
    <row r="12" spans="1:18" ht="23">
      <c r="A12" s="232" t="s">
        <v>127</v>
      </c>
      <c r="B12" s="88"/>
      <c r="C12" s="88"/>
      <c r="D12" s="89">
        <v>425194</v>
      </c>
      <c r="E12" s="90"/>
      <c r="F12" s="89">
        <v>716444</v>
      </c>
      <c r="G12" s="90"/>
      <c r="H12" s="89">
        <v>55671</v>
      </c>
      <c r="I12" s="72"/>
      <c r="J12" s="89">
        <v>7121534</v>
      </c>
      <c r="K12" s="15"/>
      <c r="L12" s="91">
        <v>18160</v>
      </c>
      <c r="M12" s="15"/>
      <c r="N12" s="110">
        <f>SUM(D12:M12)</f>
        <v>8337003</v>
      </c>
      <c r="O12" s="15"/>
      <c r="P12" s="92">
        <v>-7710</v>
      </c>
      <c r="Q12" s="15"/>
      <c r="R12" s="110">
        <f>N12+P12</f>
        <v>8329293</v>
      </c>
    </row>
    <row r="13" spans="1:18" ht="10" customHeight="1">
      <c r="A13" s="233"/>
      <c r="B13" s="161"/>
      <c r="C13" s="161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234"/>
      <c r="R13" s="166"/>
    </row>
    <row r="14" spans="1:18" ht="10" hidden="1" customHeight="1">
      <c r="A14" s="233"/>
      <c r="B14" s="161"/>
      <c r="C14" s="161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234"/>
      <c r="R14" s="166"/>
    </row>
    <row r="15" spans="1:18" ht="23">
      <c r="A15" s="233" t="s">
        <v>195</v>
      </c>
      <c r="B15" s="93"/>
      <c r="C15" s="93"/>
      <c r="D15" s="94"/>
      <c r="E15" s="99"/>
      <c r="F15" s="94"/>
      <c r="G15" s="99"/>
      <c r="H15" s="94"/>
      <c r="I15" s="15"/>
      <c r="J15" s="95"/>
      <c r="K15" s="15"/>
      <c r="L15" s="15"/>
      <c r="M15" s="15"/>
      <c r="N15" s="15"/>
      <c r="O15" s="15"/>
      <c r="P15" s="15"/>
      <c r="Q15" s="15"/>
      <c r="R15" s="15"/>
    </row>
    <row r="16" spans="1:18" ht="23">
      <c r="A16" s="235" t="s">
        <v>196</v>
      </c>
      <c r="B16" s="236"/>
      <c r="C16" s="236"/>
      <c r="D16" s="94">
        <v>0</v>
      </c>
      <c r="E16" s="99"/>
      <c r="F16" s="94">
        <v>0</v>
      </c>
      <c r="G16" s="94"/>
      <c r="H16" s="94">
        <v>0</v>
      </c>
      <c r="I16" s="99"/>
      <c r="J16" s="108">
        <f>'PL6-7'!E35</f>
        <v>189198</v>
      </c>
      <c r="K16" s="99"/>
      <c r="L16" s="94">
        <v>0</v>
      </c>
      <c r="M16" s="99"/>
      <c r="N16" s="109">
        <f>SUM(D16:M16)</f>
        <v>189198</v>
      </c>
      <c r="O16" s="99"/>
      <c r="P16" s="109">
        <f>'PL6-7'!E36</f>
        <v>-789</v>
      </c>
      <c r="Q16" s="237"/>
      <c r="R16" s="109">
        <f>N16+P16</f>
        <v>188409</v>
      </c>
    </row>
    <row r="17" spans="1:18" ht="23">
      <c r="A17" s="235" t="s">
        <v>197</v>
      </c>
      <c r="B17" s="236"/>
      <c r="C17" s="236"/>
      <c r="D17" s="94">
        <v>0</v>
      </c>
      <c r="E17" s="99"/>
      <c r="F17" s="94">
        <v>0</v>
      </c>
      <c r="G17" s="94"/>
      <c r="H17" s="94">
        <v>0</v>
      </c>
      <c r="I17" s="99"/>
      <c r="J17" s="94">
        <v>0</v>
      </c>
      <c r="K17" s="99"/>
      <c r="L17" s="109">
        <f>'PL6-7'!E68</f>
        <v>36</v>
      </c>
      <c r="M17" s="99"/>
      <c r="N17" s="109">
        <f>SUM(D17:M17)</f>
        <v>36</v>
      </c>
      <c r="O17" s="99"/>
      <c r="P17" s="96">
        <v>0</v>
      </c>
      <c r="Q17" s="237"/>
      <c r="R17" s="109">
        <f>N17+P17</f>
        <v>36</v>
      </c>
    </row>
    <row r="18" spans="1:18" ht="23">
      <c r="A18" s="233" t="s">
        <v>128</v>
      </c>
      <c r="B18" s="97"/>
      <c r="C18" s="97"/>
      <c r="D18" s="113">
        <f>SUM(D16:D17)</f>
        <v>0</v>
      </c>
      <c r="E18" s="98"/>
      <c r="F18" s="113">
        <f>SUM(F16:F17)</f>
        <v>0</v>
      </c>
      <c r="G18" s="98"/>
      <c r="H18" s="112">
        <f>SUM(H16:H17)</f>
        <v>0</v>
      </c>
      <c r="I18" s="99"/>
      <c r="J18" s="111">
        <f>SUM(J16:J17)</f>
        <v>189198</v>
      </c>
      <c r="K18" s="99"/>
      <c r="L18" s="111">
        <f>SUM(L16:L17)</f>
        <v>36</v>
      </c>
      <c r="M18" s="99"/>
      <c r="N18" s="111">
        <f>SUM(N16:N17)</f>
        <v>189234</v>
      </c>
      <c r="O18" s="99"/>
      <c r="P18" s="111">
        <f>SUM(P16:P17)</f>
        <v>-789</v>
      </c>
      <c r="Q18" s="99"/>
      <c r="R18" s="111">
        <f>SUM(R16:R17)</f>
        <v>188445</v>
      </c>
    </row>
    <row r="19" spans="1:18" ht="10" customHeight="1">
      <c r="A19" s="233"/>
      <c r="B19" s="161"/>
      <c r="C19" s="161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234"/>
      <c r="R19" s="166"/>
    </row>
    <row r="20" spans="1:18" ht="23.5" thickBot="1">
      <c r="A20" s="238" t="s">
        <v>129</v>
      </c>
      <c r="B20" s="100"/>
      <c r="C20" s="100"/>
      <c r="D20" s="114">
        <f>SUM(D12,D18)</f>
        <v>425194</v>
      </c>
      <c r="E20" s="30"/>
      <c r="F20" s="114">
        <f>SUM(F12,F18)</f>
        <v>716444</v>
      </c>
      <c r="G20" s="30"/>
      <c r="H20" s="114">
        <f>SUM(H12,H18)</f>
        <v>55671</v>
      </c>
      <c r="I20" s="30"/>
      <c r="J20" s="114">
        <f>SUM(J12,J18)</f>
        <v>7310732</v>
      </c>
      <c r="K20" s="30"/>
      <c r="L20" s="114">
        <f>SUM(L12,L18)</f>
        <v>18196</v>
      </c>
      <c r="M20" s="30"/>
      <c r="N20" s="114">
        <f>SUM(N12,N18)</f>
        <v>8526237</v>
      </c>
      <c r="O20" s="30"/>
      <c r="P20" s="114">
        <f>SUM(P12,P18)</f>
        <v>-8499</v>
      </c>
      <c r="Q20" s="30"/>
      <c r="R20" s="114">
        <f>SUM(R12,R18)</f>
        <v>8517738</v>
      </c>
    </row>
    <row r="21" spans="1:18" ht="16" customHeight="1" thickTop="1">
      <c r="D21" s="34"/>
      <c r="F21" s="34"/>
      <c r="H21" s="34"/>
      <c r="J21" s="34"/>
      <c r="L21" s="34"/>
      <c r="R21" s="101"/>
    </row>
    <row r="22" spans="1:18" ht="23" hidden="1">
      <c r="A22" s="10" t="s">
        <v>0</v>
      </c>
    </row>
    <row r="23" spans="1:18" ht="23" hidden="1">
      <c r="A23" s="10" t="s">
        <v>105</v>
      </c>
    </row>
    <row r="24" spans="1:18" ht="14.5" hidden="1" customHeight="1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23.5" hidden="1" customHeight="1">
      <c r="A25" s="156"/>
      <c r="B25" s="219"/>
      <c r="C25" s="219"/>
      <c r="D25" s="262" t="s">
        <v>2</v>
      </c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</row>
    <row r="26" spans="1:18" ht="23.5" hidden="1" customHeight="1">
      <c r="A26" s="156"/>
      <c r="B26" s="219"/>
      <c r="C26" s="219"/>
      <c r="D26" s="220"/>
      <c r="E26" s="220"/>
      <c r="F26" s="220"/>
      <c r="G26" s="220"/>
      <c r="H26" s="220"/>
      <c r="I26" s="220"/>
      <c r="J26" s="220"/>
      <c r="K26" s="220"/>
      <c r="L26" s="221" t="s">
        <v>106</v>
      </c>
      <c r="M26" s="220"/>
      <c r="N26" s="220"/>
      <c r="O26" s="220"/>
      <c r="P26" s="220"/>
      <c r="Q26" s="220"/>
      <c r="R26" s="220"/>
    </row>
    <row r="27" spans="1:18" ht="23.5" hidden="1" customHeight="1">
      <c r="A27" s="156"/>
      <c r="B27" s="220"/>
      <c r="C27" s="220"/>
      <c r="D27" s="220"/>
      <c r="E27" s="220"/>
      <c r="F27" s="220"/>
      <c r="G27" s="220"/>
      <c r="H27" s="263" t="s">
        <v>55</v>
      </c>
      <c r="I27" s="263"/>
      <c r="J27" s="263"/>
      <c r="K27" s="220"/>
      <c r="L27" s="222" t="s">
        <v>107</v>
      </c>
      <c r="M27" s="220"/>
      <c r="N27" s="221"/>
      <c r="O27" s="220"/>
      <c r="P27" s="221"/>
      <c r="Q27" s="220"/>
      <c r="R27" s="221"/>
    </row>
    <row r="28" spans="1:18" ht="23.5" hidden="1" customHeight="1">
      <c r="A28" s="156"/>
      <c r="B28" s="221"/>
      <c r="C28" s="221"/>
      <c r="D28" s="12" t="s">
        <v>108</v>
      </c>
      <c r="E28" s="221"/>
      <c r="F28" s="12"/>
      <c r="G28" s="221"/>
      <c r="H28" s="264"/>
      <c r="I28" s="264"/>
      <c r="J28" s="264"/>
      <c r="K28" s="223"/>
      <c r="L28" s="224" t="s">
        <v>109</v>
      </c>
      <c r="M28" s="223"/>
      <c r="N28" s="221"/>
      <c r="O28" s="223"/>
      <c r="P28" s="12" t="s">
        <v>110</v>
      </c>
      <c r="Q28" s="4"/>
      <c r="R28" s="4"/>
    </row>
    <row r="29" spans="1:18" ht="23.5" hidden="1" customHeight="1">
      <c r="A29" s="156"/>
      <c r="B29" s="221"/>
      <c r="C29" s="221"/>
      <c r="D29" s="12" t="s">
        <v>111</v>
      </c>
      <c r="E29" s="221"/>
      <c r="F29" s="224" t="s">
        <v>112</v>
      </c>
      <c r="G29" s="221"/>
      <c r="H29" s="224" t="s">
        <v>113</v>
      </c>
      <c r="I29" s="221"/>
      <c r="J29" s="224" t="s">
        <v>114</v>
      </c>
      <c r="K29" s="221"/>
      <c r="L29" s="221" t="s">
        <v>115</v>
      </c>
      <c r="M29" s="221"/>
      <c r="N29" s="221" t="s">
        <v>116</v>
      </c>
      <c r="O29" s="221"/>
      <c r="P29" s="23" t="s">
        <v>117</v>
      </c>
      <c r="Q29" s="221"/>
      <c r="R29" s="224" t="s">
        <v>116</v>
      </c>
    </row>
    <row r="30" spans="1:18" ht="23.5" hidden="1" customHeight="1">
      <c r="A30" s="12"/>
      <c r="B30" s="225"/>
      <c r="C30" s="226"/>
      <c r="D30" s="227" t="s">
        <v>118</v>
      </c>
      <c r="E30" s="226"/>
      <c r="F30" s="227" t="s">
        <v>119</v>
      </c>
      <c r="G30" s="226"/>
      <c r="H30" s="227" t="s">
        <v>120</v>
      </c>
      <c r="I30" s="226"/>
      <c r="J30" s="226" t="s">
        <v>121</v>
      </c>
      <c r="K30" s="226"/>
      <c r="L30" s="226" t="s">
        <v>122</v>
      </c>
      <c r="M30" s="226"/>
      <c r="N30" s="228" t="s">
        <v>123</v>
      </c>
      <c r="O30" s="226"/>
      <c r="P30" s="23" t="s">
        <v>124</v>
      </c>
      <c r="Q30" s="226"/>
      <c r="R30" s="227" t="s">
        <v>125</v>
      </c>
    </row>
    <row r="31" spans="1:18" ht="23.5" hidden="1" customHeight="1">
      <c r="A31" s="156"/>
      <c r="B31" s="221"/>
      <c r="C31" s="221"/>
      <c r="D31" s="265" t="s">
        <v>9</v>
      </c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</row>
    <row r="32" spans="1:18" ht="23">
      <c r="A32" s="192" t="s">
        <v>130</v>
      </c>
      <c r="B32" s="229"/>
      <c r="C32" s="229"/>
      <c r="D32" s="239"/>
      <c r="E32" s="229"/>
      <c r="F32" s="239"/>
      <c r="G32" s="229"/>
      <c r="H32" s="239"/>
      <c r="I32" s="229"/>
      <c r="J32" s="239"/>
      <c r="K32" s="229"/>
      <c r="L32" s="229"/>
      <c r="M32" s="229"/>
      <c r="N32" s="239"/>
      <c r="O32" s="229"/>
      <c r="P32" s="239"/>
      <c r="Q32" s="229"/>
      <c r="R32" s="239"/>
    </row>
    <row r="33" spans="1:18" ht="23">
      <c r="A33" s="240" t="s">
        <v>131</v>
      </c>
      <c r="B33" s="88"/>
      <c r="C33" s="88"/>
      <c r="D33" s="89">
        <v>425194</v>
      </c>
      <c r="E33" s="90">
        <v>0</v>
      </c>
      <c r="F33" s="89">
        <v>716444</v>
      </c>
      <c r="G33" s="90">
        <v>0</v>
      </c>
      <c r="H33" s="89">
        <v>55671</v>
      </c>
      <c r="I33" s="72">
        <v>0</v>
      </c>
      <c r="J33" s="89">
        <f>7148816-1</f>
        <v>7148815</v>
      </c>
      <c r="K33" s="15">
        <v>0</v>
      </c>
      <c r="L33" s="91">
        <v>13794</v>
      </c>
      <c r="M33" s="15"/>
      <c r="N33" s="110">
        <f>SUM(D33:M33)</f>
        <v>8359918</v>
      </c>
      <c r="O33" s="15"/>
      <c r="P33" s="92">
        <v>-20894</v>
      </c>
      <c r="Q33" s="15"/>
      <c r="R33" s="110">
        <f>N33+P33</f>
        <v>8339024</v>
      </c>
    </row>
    <row r="34" spans="1:18" ht="10" customHeight="1">
      <c r="A34" s="233"/>
      <c r="B34" s="161"/>
      <c r="C34" s="161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234"/>
      <c r="R34" s="166"/>
    </row>
    <row r="35" spans="1:18" ht="23" hidden="1">
      <c r="A35" s="161" t="s">
        <v>132</v>
      </c>
      <c r="B35" s="161"/>
      <c r="C35" s="161"/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2"/>
      <c r="R35" s="241"/>
    </row>
    <row r="36" spans="1:18" ht="23" hidden="1">
      <c r="A36" s="40" t="s">
        <v>133</v>
      </c>
      <c r="B36" s="236"/>
      <c r="C36" s="236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2"/>
      <c r="R36" s="241"/>
    </row>
    <row r="37" spans="1:18" ht="23" hidden="1">
      <c r="A37" s="4" t="s">
        <v>134</v>
      </c>
      <c r="B37" s="225"/>
      <c r="C37" s="236"/>
      <c r="D37" s="102">
        <v>0</v>
      </c>
      <c r="E37" s="210"/>
      <c r="F37" s="102">
        <v>0</v>
      </c>
      <c r="G37" s="210"/>
      <c r="H37" s="102">
        <v>0</v>
      </c>
      <c r="I37" s="241"/>
      <c r="J37" s="103">
        <v>0</v>
      </c>
      <c r="K37" s="241"/>
      <c r="L37" s="102">
        <v>0</v>
      </c>
      <c r="M37" s="241"/>
      <c r="N37" s="118">
        <f>D37+F37+H37+J37+L37</f>
        <v>0</v>
      </c>
      <c r="O37" s="241"/>
      <c r="P37" s="104">
        <v>0</v>
      </c>
      <c r="Q37" s="242"/>
      <c r="R37" s="118">
        <f>N37+P37</f>
        <v>0</v>
      </c>
    </row>
    <row r="38" spans="1:18" ht="23" hidden="1">
      <c r="A38" s="40" t="s">
        <v>135</v>
      </c>
      <c r="B38" s="225"/>
      <c r="C38" s="236"/>
      <c r="D38" s="115">
        <f>SUM(D37)</f>
        <v>0</v>
      </c>
      <c r="E38" s="210"/>
      <c r="F38" s="115">
        <f>SUM(F37)</f>
        <v>0</v>
      </c>
      <c r="G38" s="210"/>
      <c r="H38" s="115">
        <f>SUM(H37)</f>
        <v>0</v>
      </c>
      <c r="I38" s="210"/>
      <c r="J38" s="116">
        <f>SUM(J37)</f>
        <v>0</v>
      </c>
      <c r="K38" s="241"/>
      <c r="L38" s="115">
        <f>SUM(L37)</f>
        <v>0</v>
      </c>
      <c r="M38" s="241"/>
      <c r="N38" s="117">
        <f>SUM(N37)</f>
        <v>0</v>
      </c>
      <c r="O38" s="241"/>
      <c r="P38" s="119">
        <f>SUM(P37)</f>
        <v>0</v>
      </c>
      <c r="Q38" s="242"/>
      <c r="R38" s="117">
        <f>SUM(R37)</f>
        <v>0</v>
      </c>
    </row>
    <row r="39" spans="1:18" ht="10" hidden="1" customHeight="1">
      <c r="A39" s="233"/>
      <c r="B39" s="161"/>
      <c r="C39" s="161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234"/>
      <c r="R39" s="166"/>
    </row>
    <row r="40" spans="1:18" ht="23" hidden="1">
      <c r="A40" s="233" t="s">
        <v>136</v>
      </c>
      <c r="B40" s="161"/>
      <c r="C40" s="161"/>
      <c r="D40" s="243">
        <f>SUM(D38)</f>
        <v>0</v>
      </c>
      <c r="E40" s="210"/>
      <c r="F40" s="243">
        <f>SUM(F38)</f>
        <v>0</v>
      </c>
      <c r="G40" s="210"/>
      <c r="H40" s="243">
        <f>SUM(H38)</f>
        <v>0</v>
      </c>
      <c r="I40" s="210"/>
      <c r="J40" s="86">
        <f>SUM(J38)</f>
        <v>0</v>
      </c>
      <c r="K40" s="241"/>
      <c r="L40" s="243">
        <f>SUM(L38)</f>
        <v>0</v>
      </c>
      <c r="M40" s="241"/>
      <c r="N40" s="244">
        <f>SUM(N38)</f>
        <v>0</v>
      </c>
      <c r="O40" s="241"/>
      <c r="P40" s="243">
        <f>SUM(P38)</f>
        <v>0</v>
      </c>
      <c r="Q40" s="242"/>
      <c r="R40" s="244">
        <f>SUM(R38)</f>
        <v>0</v>
      </c>
    </row>
    <row r="41" spans="1:18" ht="10" hidden="1" customHeight="1">
      <c r="A41" s="233"/>
      <c r="B41" s="161"/>
      <c r="C41" s="161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234"/>
      <c r="R41" s="166"/>
    </row>
    <row r="42" spans="1:18" ht="23">
      <c r="A42" s="233" t="s">
        <v>195</v>
      </c>
      <c r="B42" s="93"/>
      <c r="C42" s="93"/>
      <c r="D42" s="102"/>
      <c r="E42" s="210"/>
      <c r="F42" s="102"/>
      <c r="G42" s="210"/>
      <c r="H42" s="102"/>
      <c r="I42" s="33"/>
      <c r="J42" s="95"/>
      <c r="K42" s="33"/>
      <c r="L42" s="33"/>
      <c r="M42" s="33"/>
      <c r="N42" s="33"/>
      <c r="O42" s="33"/>
      <c r="P42" s="33"/>
      <c r="Q42" s="33"/>
      <c r="R42" s="33"/>
    </row>
    <row r="43" spans="1:18" ht="23">
      <c r="A43" s="235" t="s">
        <v>196</v>
      </c>
      <c r="B43" s="236"/>
      <c r="C43" s="236"/>
      <c r="D43" s="102">
        <v>0</v>
      </c>
      <c r="E43" s="210"/>
      <c r="F43" s="102">
        <v>0</v>
      </c>
      <c r="G43" s="102"/>
      <c r="H43" s="102">
        <v>0</v>
      </c>
      <c r="I43" s="210"/>
      <c r="J43" s="122">
        <f>'PL6-7'!C35</f>
        <v>211920</v>
      </c>
      <c r="K43" s="210"/>
      <c r="L43" s="132">
        <v>0</v>
      </c>
      <c r="M43" s="210"/>
      <c r="N43" s="123">
        <f>SUM(D43:M43)</f>
        <v>211920</v>
      </c>
      <c r="O43" s="210"/>
      <c r="P43" s="123">
        <f>'PL6-7'!C36</f>
        <v>-1298</v>
      </c>
      <c r="Q43" s="245"/>
      <c r="R43" s="123">
        <f>N43+P43</f>
        <v>210622</v>
      </c>
    </row>
    <row r="44" spans="1:18" ht="23">
      <c r="A44" s="235" t="s">
        <v>197</v>
      </c>
      <c r="B44" s="236"/>
      <c r="C44" s="236"/>
      <c r="D44" s="102">
        <v>0</v>
      </c>
      <c r="E44" s="102"/>
      <c r="F44" s="102">
        <v>0</v>
      </c>
      <c r="G44" s="102"/>
      <c r="H44" s="102">
        <v>0</v>
      </c>
      <c r="I44" s="210"/>
      <c r="J44" s="102">
        <v>0</v>
      </c>
      <c r="K44" s="210"/>
      <c r="L44" s="123">
        <f>'PL6-7'!C68</f>
        <v>-272</v>
      </c>
      <c r="M44" s="210"/>
      <c r="N44" s="105">
        <f>SUM(D44:M44)</f>
        <v>-272</v>
      </c>
      <c r="O44" s="210"/>
      <c r="P44" s="104">
        <v>0</v>
      </c>
      <c r="Q44" s="245"/>
      <c r="R44" s="123">
        <f>N44+P44</f>
        <v>-272</v>
      </c>
    </row>
    <row r="45" spans="1:18" ht="23">
      <c r="A45" s="233" t="s">
        <v>128</v>
      </c>
      <c r="B45" s="97"/>
      <c r="C45" s="97"/>
      <c r="D45" s="120">
        <f>SUM(D43:D44)</f>
        <v>0</v>
      </c>
      <c r="E45" s="106"/>
      <c r="F45" s="120">
        <f>SUM(F43:F44)</f>
        <v>0</v>
      </c>
      <c r="G45" s="106"/>
      <c r="H45" s="120">
        <f>SUM(H43:H44)</f>
        <v>0</v>
      </c>
      <c r="I45" s="107"/>
      <c r="J45" s="121">
        <f>SUM(J43:J44)</f>
        <v>211920</v>
      </c>
      <c r="K45" s="107"/>
      <c r="L45" s="121">
        <f>SUM(L43:L44)</f>
        <v>-272</v>
      </c>
      <c r="M45" s="107"/>
      <c r="N45" s="121">
        <f>SUM(N43:N44)</f>
        <v>211648</v>
      </c>
      <c r="O45" s="107"/>
      <c r="P45" s="121">
        <f>SUM(P43:P44)</f>
        <v>-1298</v>
      </c>
      <c r="Q45" s="107"/>
      <c r="R45" s="121">
        <f>SUM(R43:R44)</f>
        <v>210350</v>
      </c>
    </row>
    <row r="46" spans="1:18" ht="10" customHeight="1">
      <c r="A46" s="233"/>
      <c r="B46" s="161"/>
      <c r="C46" s="161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234"/>
      <c r="R46" s="166"/>
    </row>
    <row r="47" spans="1:18" ht="23.5" thickBot="1">
      <c r="A47" s="238" t="s">
        <v>137</v>
      </c>
      <c r="B47" s="100"/>
      <c r="C47" s="100"/>
      <c r="D47" s="114">
        <f>SUM(D33,D40,D45)</f>
        <v>425194</v>
      </c>
      <c r="E47" s="30"/>
      <c r="F47" s="114">
        <f>SUM(F33,F40,F45)</f>
        <v>716444</v>
      </c>
      <c r="G47" s="30"/>
      <c r="H47" s="114">
        <f>SUM(H33,H40,H45)</f>
        <v>55671</v>
      </c>
      <c r="I47" s="30"/>
      <c r="J47" s="114">
        <f>SUM(J33,J40,J45)</f>
        <v>7360735</v>
      </c>
      <c r="K47" s="30"/>
      <c r="L47" s="114">
        <f>SUM(L33,L40,L45)</f>
        <v>13522</v>
      </c>
      <c r="M47" s="30"/>
      <c r="N47" s="114">
        <f>SUM(N33,N40,N45)</f>
        <v>8571566</v>
      </c>
      <c r="O47" s="30"/>
      <c r="P47" s="114">
        <f>SUM(P33,P40,P45)</f>
        <v>-22192</v>
      </c>
      <c r="Q47" s="30"/>
      <c r="R47" s="114">
        <f>SUM(R33,R40,R45)</f>
        <v>8549374</v>
      </c>
    </row>
    <row r="48" spans="1:18" ht="22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D4:R4"/>
    <mergeCell ref="D25:R25"/>
    <mergeCell ref="H27:J27"/>
    <mergeCell ref="H28:J28"/>
    <mergeCell ref="D31:R31"/>
    <mergeCell ref="H6:J6"/>
    <mergeCell ref="H7:J7"/>
    <mergeCell ref="D10:R10"/>
  </mergeCells>
  <pageMargins left="0.7" right="0.7" top="0.48" bottom="0.5" header="0.5" footer="0.5"/>
  <pageSetup paperSize="9" scale="81" firstPageNumber="8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7"/>
  <sheetViews>
    <sheetView view="pageBreakPreview" zoomScale="85" zoomScaleNormal="80" zoomScaleSheetLayoutView="85" workbookViewId="0">
      <selection activeCell="R16" sqref="R16"/>
    </sheetView>
  </sheetViews>
  <sheetFormatPr defaultColWidth="9.1796875" defaultRowHeight="20.5" customHeight="1"/>
  <cols>
    <col min="1" max="1" width="55.36328125" style="6" customWidth="1"/>
    <col min="2" max="2" width="9.54296875" style="6" customWidth="1"/>
    <col min="3" max="3" width="1.54296875" style="6" customWidth="1"/>
    <col min="4" max="4" width="13" style="6" customWidth="1"/>
    <col min="5" max="5" width="1.54296875" style="6" customWidth="1"/>
    <col min="6" max="6" width="13" style="6" customWidth="1"/>
    <col min="7" max="7" width="1.54296875" style="6" customWidth="1"/>
    <col min="8" max="8" width="13" style="6" customWidth="1"/>
    <col min="9" max="9" width="1.54296875" style="6" customWidth="1"/>
    <col min="10" max="10" width="13" style="6" customWidth="1"/>
    <col min="11" max="11" width="1.453125" style="6" customWidth="1"/>
    <col min="12" max="12" width="16.54296875" style="6" customWidth="1"/>
    <col min="13" max="13" width="1.54296875" style="6" customWidth="1"/>
    <col min="14" max="14" width="13" style="6" customWidth="1"/>
    <col min="15" max="16384" width="9.1796875" style="6"/>
  </cols>
  <sheetData>
    <row r="1" spans="1:15" ht="23.5" customHeight="1">
      <c r="A1" s="10" t="s">
        <v>0</v>
      </c>
      <c r="B1" s="4"/>
      <c r="C1" s="247"/>
      <c r="D1" s="247"/>
      <c r="E1" s="247"/>
      <c r="F1" s="247"/>
      <c r="G1" s="247"/>
      <c r="H1" s="247"/>
      <c r="I1" s="247"/>
      <c r="J1" s="248"/>
      <c r="K1" s="248"/>
      <c r="L1" s="248"/>
      <c r="M1" s="247"/>
      <c r="N1" s="248"/>
    </row>
    <row r="2" spans="1:15" ht="23.5" customHeight="1">
      <c r="A2" s="10" t="s">
        <v>105</v>
      </c>
      <c r="B2" s="4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5" ht="8" customHeight="1">
      <c r="A3" s="1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3">
      <c r="A4" s="10"/>
      <c r="B4" s="4"/>
      <c r="C4" s="4"/>
      <c r="D4" s="257" t="s">
        <v>3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5" ht="23">
      <c r="A5" s="10"/>
      <c r="B5" s="4"/>
      <c r="C5" s="4"/>
      <c r="D5" s="27"/>
      <c r="E5" s="27"/>
      <c r="F5" s="27"/>
      <c r="G5" s="27"/>
      <c r="H5" s="27"/>
      <c r="I5" s="27"/>
      <c r="J5" s="27"/>
      <c r="K5" s="27"/>
      <c r="L5" s="12" t="s">
        <v>106</v>
      </c>
      <c r="M5" s="27"/>
      <c r="N5" s="27"/>
    </row>
    <row r="6" spans="1:15" ht="23.5" customHeight="1">
      <c r="A6" s="156"/>
      <c r="B6" s="221"/>
      <c r="C6" s="221"/>
      <c r="D6" s="220"/>
      <c r="E6" s="220"/>
      <c r="F6" s="220"/>
      <c r="G6" s="220"/>
      <c r="H6" s="263" t="s">
        <v>55</v>
      </c>
      <c r="I6" s="263"/>
      <c r="J6" s="263"/>
      <c r="K6" s="249"/>
      <c r="L6" s="222" t="s">
        <v>107</v>
      </c>
      <c r="M6" s="220"/>
      <c r="N6" s="221"/>
    </row>
    <row r="7" spans="1:15" ht="20.5" customHeight="1">
      <c r="A7" s="156"/>
      <c r="B7" s="221"/>
      <c r="C7" s="220"/>
      <c r="D7" s="221" t="s">
        <v>108</v>
      </c>
      <c r="E7" s="220"/>
      <c r="F7" s="220"/>
      <c r="G7" s="220"/>
      <c r="H7" s="264"/>
      <c r="I7" s="264"/>
      <c r="J7" s="264"/>
      <c r="K7" s="224"/>
      <c r="L7" s="224" t="s">
        <v>109</v>
      </c>
      <c r="M7" s="224"/>
      <c r="N7" s="12"/>
    </row>
    <row r="8" spans="1:15" ht="20.5" customHeight="1">
      <c r="A8" s="156"/>
      <c r="B8" s="225"/>
      <c r="C8" s="221"/>
      <c r="D8" s="12" t="s">
        <v>111</v>
      </c>
      <c r="E8" s="221"/>
      <c r="F8" s="224" t="s">
        <v>112</v>
      </c>
      <c r="G8" s="221"/>
      <c r="H8" s="224" t="s">
        <v>113</v>
      </c>
      <c r="I8" s="221"/>
      <c r="J8" s="224" t="s">
        <v>114</v>
      </c>
      <c r="K8" s="224"/>
      <c r="L8" s="221" t="s">
        <v>115</v>
      </c>
      <c r="M8" s="221"/>
      <c r="N8" s="224" t="s">
        <v>116</v>
      </c>
    </row>
    <row r="9" spans="1:15" ht="20.5" customHeight="1">
      <c r="A9" s="156"/>
      <c r="B9" s="225"/>
      <c r="C9" s="221"/>
      <c r="D9" s="224" t="s">
        <v>118</v>
      </c>
      <c r="E9" s="221"/>
      <c r="F9" s="224" t="s">
        <v>119</v>
      </c>
      <c r="G9" s="221"/>
      <c r="H9" s="224" t="s">
        <v>120</v>
      </c>
      <c r="I9" s="221"/>
      <c r="J9" s="224" t="s">
        <v>121</v>
      </c>
      <c r="K9" s="224"/>
      <c r="L9" s="226" t="s">
        <v>122</v>
      </c>
      <c r="M9" s="221"/>
      <c r="N9" s="224" t="s">
        <v>125</v>
      </c>
    </row>
    <row r="10" spans="1:15" ht="23">
      <c r="A10" s="12"/>
      <c r="B10" s="226"/>
      <c r="C10" s="226"/>
      <c r="D10" s="266" t="s">
        <v>9</v>
      </c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5" ht="23">
      <c r="A11" s="192" t="s">
        <v>126</v>
      </c>
      <c r="B11" s="250"/>
      <c r="C11" s="250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</row>
    <row r="12" spans="1:15" ht="23">
      <c r="A12" s="252" t="s">
        <v>127</v>
      </c>
      <c r="B12" s="124"/>
      <c r="C12" s="124"/>
      <c r="D12" s="125">
        <v>425194</v>
      </c>
      <c r="E12" s="125"/>
      <c r="F12" s="125">
        <v>716444</v>
      </c>
      <c r="G12" s="91"/>
      <c r="H12" s="125">
        <v>42671</v>
      </c>
      <c r="I12" s="72"/>
      <c r="J12" s="125">
        <v>4240719</v>
      </c>
      <c r="K12" s="125"/>
      <c r="L12" s="125">
        <v>279</v>
      </c>
      <c r="M12" s="15"/>
      <c r="N12" s="139">
        <f>D12+F12+H12+J12+L12</f>
        <v>5425307</v>
      </c>
    </row>
    <row r="13" spans="1:15" ht="8.4" hidden="1" customHeight="1">
      <c r="A13" s="252"/>
      <c r="B13" s="124"/>
      <c r="C13" s="124"/>
      <c r="D13" s="125"/>
      <c r="E13" s="125"/>
      <c r="F13" s="125"/>
      <c r="G13" s="91"/>
      <c r="H13" s="125"/>
      <c r="I13" s="72"/>
      <c r="J13" s="125"/>
      <c r="K13" s="125"/>
      <c r="L13" s="125"/>
      <c r="M13" s="15"/>
      <c r="N13" s="139"/>
    </row>
    <row r="14" spans="1:15" ht="23">
      <c r="A14" s="233" t="s">
        <v>199</v>
      </c>
      <c r="B14" s="236"/>
      <c r="C14" s="126"/>
      <c r="D14" s="91"/>
      <c r="E14" s="91"/>
      <c r="F14" s="95"/>
      <c r="G14" s="15"/>
      <c r="H14" s="95"/>
      <c r="I14" s="15"/>
      <c r="J14" s="95"/>
      <c r="K14" s="95"/>
      <c r="L14" s="95"/>
      <c r="M14" s="15"/>
      <c r="N14" s="95"/>
    </row>
    <row r="15" spans="1:15" ht="23">
      <c r="A15" s="235" t="s">
        <v>188</v>
      </c>
      <c r="B15" s="236"/>
      <c r="C15" s="3"/>
      <c r="D15" s="76">
        <v>0</v>
      </c>
      <c r="E15" s="24"/>
      <c r="F15" s="76">
        <v>0</v>
      </c>
      <c r="G15" s="24"/>
      <c r="H15" s="76">
        <v>0</v>
      </c>
      <c r="I15" s="24"/>
      <c r="J15" s="140">
        <f>'PL6-7'!I35</f>
        <v>-21556</v>
      </c>
      <c r="K15" s="76"/>
      <c r="L15" s="76">
        <v>0</v>
      </c>
      <c r="M15" s="24"/>
      <c r="N15" s="140">
        <f>D15+F15+H15+J15+L15</f>
        <v>-21556</v>
      </c>
    </row>
    <row r="16" spans="1:15" ht="23">
      <c r="A16" s="235" t="s">
        <v>198</v>
      </c>
      <c r="B16" s="236"/>
      <c r="C16" s="3"/>
      <c r="D16" s="76">
        <v>0</v>
      </c>
      <c r="E16" s="24"/>
      <c r="F16" s="76">
        <v>0</v>
      </c>
      <c r="G16" s="24"/>
      <c r="H16" s="76">
        <v>0</v>
      </c>
      <c r="I16" s="24"/>
      <c r="J16" s="21">
        <v>0</v>
      </c>
      <c r="K16" s="76"/>
      <c r="L16" s="140">
        <f>'PL6-7'!I57</f>
        <v>-17</v>
      </c>
      <c r="M16" s="24"/>
      <c r="N16" s="140">
        <f>D16+F16+H16+J16+L16</f>
        <v>-17</v>
      </c>
    </row>
    <row r="17" spans="1:15" ht="23">
      <c r="A17" s="233" t="s">
        <v>200</v>
      </c>
      <c r="B17" s="127"/>
      <c r="C17" s="3"/>
      <c r="D17" s="113">
        <f>SUM(D15:D16)</f>
        <v>0</v>
      </c>
      <c r="E17" s="99"/>
      <c r="F17" s="113">
        <f>SUM(F15:F16)</f>
        <v>0</v>
      </c>
      <c r="G17" s="99"/>
      <c r="H17" s="113">
        <f>SUM(H15:H16)</f>
        <v>0</v>
      </c>
      <c r="I17" s="99"/>
      <c r="J17" s="111">
        <f>SUM(J15:J16)</f>
        <v>-21556</v>
      </c>
      <c r="K17" s="128"/>
      <c r="L17" s="111">
        <f>SUM(L15:L16)</f>
        <v>-17</v>
      </c>
      <c r="M17" s="99"/>
      <c r="N17" s="111">
        <f>SUM(N15:N16)</f>
        <v>-21573</v>
      </c>
    </row>
    <row r="18" spans="1:15" ht="8.4" hidden="1" customHeight="1">
      <c r="A18" s="252"/>
      <c r="B18" s="161"/>
      <c r="C18" s="126"/>
      <c r="D18" s="91"/>
      <c r="E18" s="91"/>
      <c r="F18" s="95"/>
      <c r="G18" s="15"/>
      <c r="H18" s="95"/>
      <c r="I18" s="15"/>
      <c r="J18" s="95"/>
      <c r="K18" s="95"/>
      <c r="L18" s="95"/>
      <c r="M18" s="15"/>
      <c r="N18" s="95"/>
    </row>
    <row r="19" spans="1:15" ht="23.5" thickBot="1">
      <c r="A19" s="238" t="s">
        <v>129</v>
      </c>
      <c r="C19" s="36"/>
      <c r="D19" s="114">
        <f>D17+D12</f>
        <v>425194</v>
      </c>
      <c r="E19" s="91"/>
      <c r="F19" s="114">
        <f>F17+F12</f>
        <v>716444</v>
      </c>
      <c r="G19" s="30"/>
      <c r="H19" s="114">
        <f>H17+H12</f>
        <v>42671</v>
      </c>
      <c r="I19" s="91"/>
      <c r="J19" s="114">
        <f>J17+J12</f>
        <v>4219163</v>
      </c>
      <c r="K19" s="30"/>
      <c r="L19" s="114">
        <f>L17+L12</f>
        <v>262</v>
      </c>
      <c r="M19" s="91"/>
      <c r="N19" s="114">
        <f>N17+N12</f>
        <v>5403734</v>
      </c>
    </row>
    <row r="20" spans="1:15" ht="8.4" customHeight="1" thickTop="1">
      <c r="A20" s="238"/>
      <c r="C20" s="36"/>
      <c r="D20" s="100"/>
      <c r="E20" s="36"/>
      <c r="F20" s="100"/>
      <c r="G20" s="100"/>
      <c r="H20" s="100"/>
      <c r="I20" s="36"/>
      <c r="J20" s="100"/>
      <c r="K20" s="100"/>
      <c r="L20" s="100"/>
      <c r="M20" s="36"/>
      <c r="N20" s="100"/>
    </row>
    <row r="21" spans="1:15" ht="23.5" hidden="1" customHeight="1">
      <c r="A21" s="10" t="s">
        <v>0</v>
      </c>
      <c r="B21" s="4"/>
      <c r="C21" s="247"/>
      <c r="D21" s="247"/>
      <c r="E21" s="247"/>
      <c r="F21" s="247"/>
      <c r="G21" s="247"/>
      <c r="H21" s="247"/>
      <c r="I21" s="247"/>
      <c r="J21" s="248"/>
      <c r="K21" s="248"/>
      <c r="L21" s="248"/>
      <c r="M21" s="247"/>
      <c r="N21" s="248"/>
    </row>
    <row r="22" spans="1:15" ht="23.5" hidden="1" customHeight="1">
      <c r="A22" s="10" t="s">
        <v>105</v>
      </c>
      <c r="B22" s="4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</row>
    <row r="23" spans="1:15" ht="14.5" hidden="1" customHeight="1">
      <c r="A23" s="10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3.4" hidden="1" customHeight="1">
      <c r="A24" s="10"/>
      <c r="B24" s="4"/>
      <c r="C24" s="4"/>
      <c r="D24" s="257" t="s">
        <v>3</v>
      </c>
      <c r="E24" s="257"/>
      <c r="F24" s="257"/>
      <c r="G24" s="257"/>
      <c r="H24" s="257"/>
      <c r="I24" s="257"/>
      <c r="J24" s="257"/>
      <c r="K24" s="257"/>
      <c r="L24" s="257"/>
      <c r="M24" s="257"/>
      <c r="N24" s="257"/>
    </row>
    <row r="25" spans="1:15" ht="23.5" hidden="1" customHeight="1">
      <c r="A25" s="10"/>
      <c r="B25" s="4"/>
      <c r="C25" s="4"/>
      <c r="D25" s="27"/>
      <c r="E25" s="27"/>
      <c r="F25" s="27"/>
      <c r="G25" s="27"/>
      <c r="H25" s="27"/>
      <c r="I25" s="27"/>
      <c r="J25" s="27"/>
      <c r="K25" s="27"/>
      <c r="L25" s="12" t="s">
        <v>106</v>
      </c>
      <c r="M25" s="27"/>
      <c r="N25" s="27"/>
    </row>
    <row r="26" spans="1:15" ht="23.5" hidden="1" customHeight="1">
      <c r="A26" s="156"/>
      <c r="B26" s="221"/>
      <c r="C26" s="221"/>
      <c r="D26" s="220"/>
      <c r="E26" s="220"/>
      <c r="F26" s="220"/>
      <c r="G26" s="220"/>
      <c r="H26" s="263" t="s">
        <v>55</v>
      </c>
      <c r="I26" s="263"/>
      <c r="J26" s="263"/>
      <c r="K26" s="249"/>
      <c r="L26" s="222" t="s">
        <v>107</v>
      </c>
      <c r="M26" s="220"/>
      <c r="N26" s="221"/>
    </row>
    <row r="27" spans="1:15" ht="23" hidden="1">
      <c r="A27" s="156"/>
      <c r="B27" s="221"/>
      <c r="C27" s="220"/>
      <c r="D27" s="221" t="s">
        <v>108</v>
      </c>
      <c r="E27" s="220"/>
      <c r="F27" s="220"/>
      <c r="G27" s="220"/>
      <c r="H27" s="264"/>
      <c r="I27" s="264"/>
      <c r="J27" s="264"/>
      <c r="K27" s="224"/>
      <c r="L27" s="224" t="s">
        <v>109</v>
      </c>
      <c r="M27" s="224"/>
      <c r="N27" s="12"/>
    </row>
    <row r="28" spans="1:15" ht="23" hidden="1">
      <c r="A28" s="156"/>
      <c r="B28" s="225"/>
      <c r="C28" s="221"/>
      <c r="D28" s="12" t="s">
        <v>111</v>
      </c>
      <c r="E28" s="221"/>
      <c r="F28" s="224" t="s">
        <v>112</v>
      </c>
      <c r="G28" s="221"/>
      <c r="H28" s="224" t="s">
        <v>113</v>
      </c>
      <c r="I28" s="221"/>
      <c r="J28" s="224" t="s">
        <v>114</v>
      </c>
      <c r="K28" s="224"/>
      <c r="L28" s="221" t="s">
        <v>115</v>
      </c>
      <c r="M28" s="221"/>
      <c r="N28" s="224" t="s">
        <v>116</v>
      </c>
    </row>
    <row r="29" spans="1:15" ht="23.5" hidden="1" customHeight="1">
      <c r="A29" s="156"/>
      <c r="B29" s="225" t="s">
        <v>7</v>
      </c>
      <c r="C29" s="221"/>
      <c r="D29" s="224" t="s">
        <v>118</v>
      </c>
      <c r="E29" s="221"/>
      <c r="F29" s="224" t="s">
        <v>119</v>
      </c>
      <c r="G29" s="221"/>
      <c r="H29" s="224" t="s">
        <v>120</v>
      </c>
      <c r="I29" s="221"/>
      <c r="J29" s="224" t="s">
        <v>121</v>
      </c>
      <c r="K29" s="224"/>
      <c r="L29" s="226" t="s">
        <v>122</v>
      </c>
      <c r="M29" s="221"/>
      <c r="N29" s="224" t="s">
        <v>125</v>
      </c>
    </row>
    <row r="30" spans="1:15" ht="23" hidden="1">
      <c r="A30" s="12"/>
      <c r="B30" s="226"/>
      <c r="C30" s="226"/>
      <c r="D30" s="266" t="s">
        <v>9</v>
      </c>
      <c r="E30" s="266"/>
      <c r="F30" s="266"/>
      <c r="G30" s="266"/>
      <c r="H30" s="266"/>
      <c r="I30" s="266"/>
      <c r="J30" s="266"/>
      <c r="K30" s="266"/>
      <c r="L30" s="266"/>
      <c r="M30" s="266"/>
      <c r="N30" s="266"/>
    </row>
    <row r="31" spans="1:15" ht="23">
      <c r="A31" s="192" t="s">
        <v>130</v>
      </c>
      <c r="B31" s="250"/>
      <c r="C31" s="250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1:15" ht="23">
      <c r="A32" s="253" t="s">
        <v>131</v>
      </c>
      <c r="B32" s="124"/>
      <c r="C32" s="124"/>
      <c r="D32" s="125">
        <v>425194</v>
      </c>
      <c r="E32" s="125">
        <v>0</v>
      </c>
      <c r="F32" s="125">
        <v>716444</v>
      </c>
      <c r="G32" s="91">
        <v>0</v>
      </c>
      <c r="H32" s="125">
        <v>42671</v>
      </c>
      <c r="I32" s="72">
        <v>0</v>
      </c>
      <c r="J32" s="125">
        <v>4262296</v>
      </c>
      <c r="K32" s="125">
        <v>0</v>
      </c>
      <c r="L32" s="125">
        <v>277</v>
      </c>
      <c r="M32" s="15"/>
      <c r="N32" s="30">
        <f>D32+F32+H32+J32+L32</f>
        <v>5446882</v>
      </c>
      <c r="O32" s="246"/>
    </row>
    <row r="33" spans="1:14" ht="23" hidden="1">
      <c r="A33" s="252"/>
      <c r="B33" s="161"/>
      <c r="C33" s="126"/>
      <c r="D33" s="91"/>
      <c r="E33" s="91"/>
      <c r="F33" s="95"/>
      <c r="G33" s="15"/>
      <c r="H33" s="95"/>
      <c r="I33" s="15"/>
      <c r="J33" s="95"/>
      <c r="K33" s="95"/>
      <c r="L33" s="95"/>
      <c r="M33" s="15"/>
      <c r="N33" s="95"/>
    </row>
    <row r="34" spans="1:14" ht="23" hidden="1">
      <c r="A34" s="233" t="s">
        <v>132</v>
      </c>
      <c r="B34" s="161"/>
      <c r="C34" s="126"/>
      <c r="D34" s="129"/>
      <c r="E34" s="129"/>
      <c r="F34" s="42"/>
      <c r="G34" s="130"/>
      <c r="H34" s="42"/>
      <c r="I34" s="33"/>
      <c r="J34" s="95"/>
      <c r="K34" s="95"/>
      <c r="L34" s="95"/>
      <c r="M34" s="33"/>
      <c r="N34" s="95"/>
    </row>
    <row r="35" spans="1:14" ht="23" hidden="1">
      <c r="A35" s="254" t="s">
        <v>133</v>
      </c>
      <c r="B35" s="236"/>
      <c r="C35" s="126"/>
      <c r="D35" s="129"/>
      <c r="E35" s="129"/>
      <c r="F35" s="42"/>
      <c r="G35" s="130"/>
      <c r="H35" s="42"/>
      <c r="I35" s="33"/>
      <c r="J35" s="95"/>
      <c r="K35" s="95"/>
      <c r="L35" s="95"/>
      <c r="M35" s="33"/>
      <c r="N35" s="95"/>
    </row>
    <row r="36" spans="1:14" ht="23.4" hidden="1" customHeight="1">
      <c r="A36" s="235" t="s">
        <v>134</v>
      </c>
      <c r="B36" s="225">
        <v>7</v>
      </c>
      <c r="C36" s="3"/>
      <c r="D36" s="131">
        <v>0</v>
      </c>
      <c r="E36" s="31"/>
      <c r="F36" s="131">
        <v>0</v>
      </c>
      <c r="G36" s="131"/>
      <c r="H36" s="131">
        <v>0</v>
      </c>
      <c r="I36" s="33"/>
      <c r="J36" s="95">
        <v>0</v>
      </c>
      <c r="K36" s="95"/>
      <c r="L36" s="76">
        <v>0</v>
      </c>
      <c r="M36" s="33"/>
      <c r="N36" s="144">
        <f>D36+F36+H36+J36+L36</f>
        <v>0</v>
      </c>
    </row>
    <row r="37" spans="1:14" ht="23.4" hidden="1" customHeight="1">
      <c r="A37" s="254" t="s">
        <v>135</v>
      </c>
      <c r="B37" s="225"/>
      <c r="C37" s="5"/>
      <c r="D37" s="115">
        <f>SUM(D36)</f>
        <v>0</v>
      </c>
      <c r="E37" s="132"/>
      <c r="F37" s="115">
        <f>SUM(F36)</f>
        <v>0</v>
      </c>
      <c r="G37" s="131"/>
      <c r="H37" s="115">
        <f>SUM(H36)</f>
        <v>0</v>
      </c>
      <c r="I37" s="33"/>
      <c r="J37" s="142">
        <f>SUM(J36)</f>
        <v>0</v>
      </c>
      <c r="K37" s="133"/>
      <c r="L37" s="115">
        <f>SUM(L36)</f>
        <v>0</v>
      </c>
      <c r="M37" s="33"/>
      <c r="N37" s="142">
        <f>SUM(N36)</f>
        <v>0</v>
      </c>
    </row>
    <row r="38" spans="1:14" ht="10.5" hidden="1" customHeight="1">
      <c r="A38" s="252"/>
      <c r="B38" s="161"/>
      <c r="C38" s="126"/>
      <c r="D38" s="91"/>
      <c r="E38" s="91"/>
      <c r="F38" s="95"/>
      <c r="G38" s="15"/>
      <c r="H38" s="95"/>
      <c r="I38" s="15"/>
      <c r="J38" s="95"/>
      <c r="K38" s="95"/>
      <c r="L38" s="95"/>
      <c r="M38" s="15"/>
      <c r="N38" s="95"/>
    </row>
    <row r="39" spans="1:14" ht="23" hidden="1">
      <c r="A39" s="233" t="s">
        <v>136</v>
      </c>
      <c r="B39" s="161"/>
      <c r="C39" s="49"/>
      <c r="D39" s="141">
        <f>SUM(D37)</f>
        <v>0</v>
      </c>
      <c r="E39" s="107"/>
      <c r="F39" s="141">
        <f>SUM(F37)</f>
        <v>0</v>
      </c>
      <c r="G39" s="134"/>
      <c r="H39" s="141">
        <f>SUM(H37)</f>
        <v>0</v>
      </c>
      <c r="I39" s="135"/>
      <c r="J39" s="143">
        <f>SUM(J37)</f>
        <v>0</v>
      </c>
      <c r="K39" s="136"/>
      <c r="L39" s="141">
        <f>SUM(L37)</f>
        <v>0</v>
      </c>
      <c r="M39" s="135"/>
      <c r="N39" s="143">
        <f>SUM(N37)</f>
        <v>0</v>
      </c>
    </row>
    <row r="40" spans="1:14" ht="8.4" hidden="1" customHeight="1">
      <c r="A40" s="252"/>
      <c r="B40" s="161"/>
      <c r="C40" s="126"/>
      <c r="D40" s="91"/>
      <c r="E40" s="91"/>
      <c r="F40" s="95"/>
      <c r="G40" s="15"/>
      <c r="H40" s="95"/>
      <c r="I40" s="15"/>
      <c r="J40" s="95"/>
      <c r="K40" s="95"/>
      <c r="L40" s="95"/>
      <c r="M40" s="15"/>
      <c r="N40" s="95"/>
    </row>
    <row r="41" spans="1:14" ht="23">
      <c r="A41" s="233" t="s">
        <v>195</v>
      </c>
      <c r="B41" s="236"/>
      <c r="C41" s="126"/>
      <c r="D41" s="129"/>
      <c r="E41" s="129"/>
      <c r="F41" s="42"/>
      <c r="G41" s="130"/>
      <c r="H41" s="42"/>
      <c r="I41" s="33"/>
      <c r="J41" s="95"/>
      <c r="K41" s="95"/>
      <c r="L41" s="95"/>
      <c r="M41" s="33"/>
      <c r="N41" s="95"/>
    </row>
    <row r="42" spans="1:14" ht="23">
      <c r="A42" s="235" t="s">
        <v>187</v>
      </c>
      <c r="B42" s="236"/>
      <c r="C42" s="3"/>
      <c r="D42" s="137">
        <v>0</v>
      </c>
      <c r="E42" s="31"/>
      <c r="F42" s="137">
        <v>0</v>
      </c>
      <c r="G42" s="131"/>
      <c r="H42" s="137">
        <v>0</v>
      </c>
      <c r="I42" s="31"/>
      <c r="J42" s="140">
        <f>'PL6-7'!G30</f>
        <v>4072</v>
      </c>
      <c r="K42" s="76"/>
      <c r="L42" s="76">
        <v>0</v>
      </c>
      <c r="M42" s="31"/>
      <c r="N42" s="140">
        <f>D42+F42+H42+J42+L42</f>
        <v>4072</v>
      </c>
    </row>
    <row r="43" spans="1:14" ht="23">
      <c r="A43" s="235" t="s">
        <v>198</v>
      </c>
      <c r="B43" s="236"/>
      <c r="C43" s="3"/>
      <c r="D43" s="137">
        <v>0</v>
      </c>
      <c r="E43" s="31"/>
      <c r="F43" s="137">
        <v>0</v>
      </c>
      <c r="G43" s="131"/>
      <c r="H43" s="137">
        <v>0</v>
      </c>
      <c r="I43" s="31"/>
      <c r="J43" s="21">
        <v>0</v>
      </c>
      <c r="K43" s="76"/>
      <c r="L43" s="140">
        <f>'PL6-7'!G68</f>
        <v>-68</v>
      </c>
      <c r="M43" s="31"/>
      <c r="N43" s="140">
        <f>D43+F43+H43+J43+L43</f>
        <v>-68</v>
      </c>
    </row>
    <row r="44" spans="1:14" ht="23">
      <c r="A44" s="233" t="s">
        <v>128</v>
      </c>
      <c r="B44" s="127"/>
      <c r="C44" s="3"/>
      <c r="D44" s="120">
        <f>SUM(D42:D43)</f>
        <v>0</v>
      </c>
      <c r="E44" s="107"/>
      <c r="F44" s="120">
        <f>SUM(F42:F43)</f>
        <v>0</v>
      </c>
      <c r="G44" s="134"/>
      <c r="H44" s="120">
        <f>SUM(H42:H43)</f>
        <v>0</v>
      </c>
      <c r="I44" s="107"/>
      <c r="J44" s="121">
        <f>SUM(J42:J43)</f>
        <v>4072</v>
      </c>
      <c r="K44" s="138"/>
      <c r="L44" s="121">
        <f>SUM(L42:L43)</f>
        <v>-68</v>
      </c>
      <c r="M44" s="107"/>
      <c r="N44" s="121">
        <f>SUM(N42:N43)</f>
        <v>4004</v>
      </c>
    </row>
    <row r="45" spans="1:14" ht="7.25" customHeight="1">
      <c r="A45" s="252"/>
      <c r="B45" s="161"/>
      <c r="C45" s="126"/>
      <c r="D45" s="91"/>
      <c r="E45" s="91"/>
      <c r="F45" s="95"/>
      <c r="G45" s="15"/>
      <c r="H45" s="95"/>
      <c r="I45" s="15"/>
      <c r="J45" s="95"/>
      <c r="K45" s="95"/>
      <c r="L45" s="95"/>
      <c r="M45" s="15"/>
      <c r="N45" s="95"/>
    </row>
    <row r="46" spans="1:14" ht="23.5" thickBot="1">
      <c r="A46" s="255" t="s">
        <v>137</v>
      </c>
      <c r="C46" s="36"/>
      <c r="D46" s="114">
        <f>D44+D39+D32</f>
        <v>425194</v>
      </c>
      <c r="E46" s="91"/>
      <c r="F46" s="114">
        <f>F44+F39+F32</f>
        <v>716444</v>
      </c>
      <c r="G46" s="30"/>
      <c r="H46" s="114">
        <f>H44+H39+H32</f>
        <v>42671</v>
      </c>
      <c r="I46" s="91"/>
      <c r="J46" s="114">
        <f>J44+J39+J32</f>
        <v>4266368</v>
      </c>
      <c r="K46" s="30"/>
      <c r="L46" s="114">
        <f>L44+L39+L32</f>
        <v>209</v>
      </c>
      <c r="M46" s="91"/>
      <c r="N46" s="114">
        <f>H46+J46+F46+D46+L46</f>
        <v>5450886</v>
      </c>
    </row>
    <row r="47" spans="1:14" ht="20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D4:N4"/>
    <mergeCell ref="D24:N24"/>
    <mergeCell ref="H26:J26"/>
    <mergeCell ref="H27:J27"/>
    <mergeCell ref="D30:N30"/>
    <mergeCell ref="H6:J6"/>
    <mergeCell ref="H7:J7"/>
    <mergeCell ref="D10:N10"/>
  </mergeCells>
  <pageMargins left="0.8" right="0.8" top="0.48" bottom="0.5" header="0.5" footer="0.5"/>
  <pageSetup paperSize="9" scale="88" firstPageNumber="9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7"/>
  <sheetViews>
    <sheetView tabSelected="1" view="pageBreakPreview" zoomScale="89" zoomScaleNormal="85" zoomScaleSheetLayoutView="89" workbookViewId="0">
      <selection activeCell="G33" sqref="G33"/>
    </sheetView>
  </sheetViews>
  <sheetFormatPr defaultColWidth="9.1796875" defaultRowHeight="23"/>
  <cols>
    <col min="1" max="1" width="52.54296875" style="6" customWidth="1"/>
    <col min="2" max="2" width="9" style="44" bestFit="1" customWidth="1"/>
    <col min="3" max="3" width="11.453125" style="5" customWidth="1"/>
    <col min="4" max="4" width="1.453125" style="4" customWidth="1"/>
    <col min="5" max="5" width="11.453125" style="5" customWidth="1"/>
    <col min="6" max="6" width="1.453125" style="4" customWidth="1"/>
    <col min="7" max="7" width="11.453125" style="5" customWidth="1"/>
    <col min="8" max="8" width="1.453125" style="4" customWidth="1"/>
    <col min="9" max="9" width="11.453125" style="5" customWidth="1"/>
    <col min="10" max="11" width="13.81640625" style="5" customWidth="1"/>
    <col min="12" max="16384" width="9.1796875" style="6"/>
  </cols>
  <sheetData>
    <row r="1" spans="1:11">
      <c r="A1" s="1" t="s">
        <v>0</v>
      </c>
      <c r="B1" s="2"/>
      <c r="C1" s="3"/>
      <c r="E1" s="3"/>
      <c r="G1" s="3"/>
      <c r="I1" s="3"/>
    </row>
    <row r="2" spans="1:11">
      <c r="A2" s="7" t="s">
        <v>138</v>
      </c>
      <c r="B2" s="8"/>
      <c r="C2" s="3"/>
      <c r="E2" s="3"/>
      <c r="G2" s="3"/>
      <c r="I2" s="3"/>
    </row>
    <row r="3" spans="1:11" ht="10.5" customHeight="1">
      <c r="A3" s="7"/>
      <c r="B3" s="8"/>
      <c r="C3" s="3"/>
      <c r="E3" s="3"/>
      <c r="G3" s="3"/>
      <c r="I3" s="3"/>
    </row>
    <row r="4" spans="1:11">
      <c r="A4" s="7"/>
      <c r="B4" s="8"/>
      <c r="C4" s="258" t="s">
        <v>65</v>
      </c>
      <c r="D4" s="258"/>
      <c r="E4" s="258"/>
      <c r="F4" s="9"/>
      <c r="G4" s="258" t="s">
        <v>66</v>
      </c>
      <c r="H4" s="258"/>
      <c r="I4" s="258"/>
    </row>
    <row r="5" spans="1:11">
      <c r="A5" s="10"/>
      <c r="B5" s="8"/>
      <c r="C5" s="259" t="s">
        <v>67</v>
      </c>
      <c r="D5" s="259"/>
      <c r="E5" s="259"/>
      <c r="F5" s="9"/>
      <c r="G5" s="259" t="s">
        <v>67</v>
      </c>
      <c r="H5" s="259"/>
      <c r="I5" s="259"/>
    </row>
    <row r="6" spans="1:11" ht="23.15" customHeight="1">
      <c r="A6" s="10"/>
      <c r="B6" s="8"/>
      <c r="C6" s="260" t="s">
        <v>68</v>
      </c>
      <c r="D6" s="261"/>
      <c r="E6" s="261"/>
      <c r="F6" s="11"/>
      <c r="G6" s="260" t="s">
        <v>68</v>
      </c>
      <c r="H6" s="261"/>
      <c r="I6" s="261"/>
    </row>
    <row r="7" spans="1:11">
      <c r="A7" s="4"/>
      <c r="B7" s="12"/>
      <c r="C7" s="12">
        <v>2569</v>
      </c>
      <c r="D7" s="12"/>
      <c r="E7" s="12">
        <v>2568</v>
      </c>
      <c r="F7" s="12"/>
      <c r="G7" s="12">
        <v>2569</v>
      </c>
      <c r="H7" s="12"/>
      <c r="I7" s="12">
        <v>2568</v>
      </c>
    </row>
    <row r="8" spans="1:11" ht="21.65" customHeight="1">
      <c r="A8" s="4"/>
      <c r="B8" s="12"/>
      <c r="C8" s="256" t="s">
        <v>9</v>
      </c>
      <c r="D8" s="256"/>
      <c r="E8" s="256"/>
      <c r="F8" s="256"/>
      <c r="G8" s="256"/>
      <c r="H8" s="256"/>
      <c r="I8" s="256"/>
    </row>
    <row r="9" spans="1:11" ht="22.4" customHeight="1">
      <c r="A9" s="13" t="s">
        <v>139</v>
      </c>
      <c r="B9" s="14"/>
      <c r="C9" s="15"/>
      <c r="D9" s="16"/>
      <c r="E9" s="15"/>
      <c r="F9" s="16"/>
      <c r="G9" s="15"/>
      <c r="H9" s="16"/>
      <c r="I9" s="15"/>
    </row>
    <row r="10" spans="1:11" ht="22.4" customHeight="1">
      <c r="A10" s="17" t="s">
        <v>186</v>
      </c>
      <c r="B10" s="12"/>
      <c r="C10" s="145">
        <f>'PL6-7'!C48</f>
        <v>210622</v>
      </c>
      <c r="D10" s="15"/>
      <c r="E10" s="145">
        <f>'PL6-7'!E48</f>
        <v>188409</v>
      </c>
      <c r="F10" s="15"/>
      <c r="G10" s="145">
        <f>'PL6-7'!G48</f>
        <v>4072</v>
      </c>
      <c r="H10" s="15"/>
      <c r="I10" s="145">
        <f>'PL6-7'!I48</f>
        <v>-21556</v>
      </c>
    </row>
    <row r="11" spans="1:11" ht="22.4" customHeight="1">
      <c r="A11" s="19" t="s">
        <v>140</v>
      </c>
      <c r="B11" s="20"/>
      <c r="C11" s="15"/>
      <c r="D11" s="15"/>
      <c r="E11" s="15"/>
      <c r="F11" s="15"/>
      <c r="G11" s="15"/>
      <c r="H11" s="15"/>
      <c r="I11" s="15"/>
    </row>
    <row r="12" spans="1:11" ht="22.4" customHeight="1">
      <c r="A12" s="17" t="s">
        <v>141</v>
      </c>
      <c r="B12" s="12"/>
      <c r="C12" s="140">
        <f>-'PL6-7'!C29</f>
        <v>13221</v>
      </c>
      <c r="D12" s="21"/>
      <c r="E12" s="140">
        <f>-'PL6-7'!E29</f>
        <v>31839</v>
      </c>
      <c r="F12" s="21"/>
      <c r="G12" s="140">
        <f>-'PL6-7'!G29</f>
        <v>23</v>
      </c>
      <c r="H12" s="21"/>
      <c r="I12" s="140">
        <f>-'PL6-7'!I29</f>
        <v>-18</v>
      </c>
    </row>
    <row r="13" spans="1:11" ht="22.4" customHeight="1">
      <c r="A13" s="17" t="s">
        <v>83</v>
      </c>
      <c r="B13" s="12"/>
      <c r="C13" s="140">
        <f>-'PL6-7'!C25</f>
        <v>859</v>
      </c>
      <c r="D13" s="21"/>
      <c r="E13" s="140">
        <f>-'PL6-7'!E25</f>
        <v>1165</v>
      </c>
      <c r="F13" s="21"/>
      <c r="G13" s="140">
        <f>-'PL6-7'!G25</f>
        <v>491</v>
      </c>
      <c r="H13" s="21"/>
      <c r="I13" s="140">
        <f>-'PL6-7'!I25</f>
        <v>215</v>
      </c>
      <c r="J13" s="18"/>
      <c r="K13" s="18"/>
    </row>
    <row r="14" spans="1:11" ht="22.4" customHeight="1">
      <c r="A14" s="22" t="s">
        <v>142</v>
      </c>
      <c r="B14" s="23"/>
      <c r="C14" s="15">
        <v>125891</v>
      </c>
      <c r="D14" s="15"/>
      <c r="E14" s="15">
        <v>125593</v>
      </c>
      <c r="F14" s="15"/>
      <c r="G14" s="15">
        <v>7240</v>
      </c>
      <c r="H14" s="15"/>
      <c r="I14" s="15">
        <v>5594</v>
      </c>
    </row>
    <row r="15" spans="1:11" ht="22.4" hidden="1" customHeight="1">
      <c r="A15" s="22" t="s">
        <v>143</v>
      </c>
      <c r="B15" s="23"/>
      <c r="C15" s="24"/>
      <c r="D15" s="15"/>
      <c r="E15" s="24">
        <v>0</v>
      </c>
      <c r="F15" s="15"/>
      <c r="G15" s="18">
        <v>0</v>
      </c>
      <c r="H15" s="15"/>
      <c r="I15" s="24">
        <v>0</v>
      </c>
    </row>
    <row r="16" spans="1:11" ht="22.4" customHeight="1">
      <c r="A16" s="22" t="s">
        <v>144</v>
      </c>
      <c r="B16" s="23"/>
      <c r="C16" s="15">
        <v>2157</v>
      </c>
      <c r="D16" s="15"/>
      <c r="E16" s="15">
        <v>3308</v>
      </c>
      <c r="F16" s="15"/>
      <c r="G16" s="18">
        <v>0</v>
      </c>
      <c r="H16" s="15"/>
      <c r="I16" s="18">
        <v>47</v>
      </c>
    </row>
    <row r="17" spans="1:9" ht="22.4" customHeight="1">
      <c r="A17" s="22" t="s">
        <v>145</v>
      </c>
      <c r="B17" s="23"/>
      <c r="C17" s="15">
        <v>-4634</v>
      </c>
      <c r="D17" s="15"/>
      <c r="E17" s="15">
        <v>-6116</v>
      </c>
      <c r="F17" s="15"/>
      <c r="G17" s="15">
        <v>-1793</v>
      </c>
      <c r="H17" s="15"/>
      <c r="I17" s="15">
        <v>-2453</v>
      </c>
    </row>
    <row r="18" spans="1:9" ht="22.4" customHeight="1">
      <c r="A18" s="22" t="s">
        <v>146</v>
      </c>
      <c r="B18" s="23"/>
      <c r="C18" s="15">
        <v>653</v>
      </c>
      <c r="D18" s="15"/>
      <c r="E18" s="15">
        <v>7264</v>
      </c>
      <c r="F18" s="15"/>
      <c r="G18" s="24">
        <v>0</v>
      </c>
      <c r="H18" s="15"/>
      <c r="I18" s="24">
        <v>0</v>
      </c>
    </row>
    <row r="19" spans="1:9" ht="22.4" customHeight="1">
      <c r="A19" s="22" t="s">
        <v>147</v>
      </c>
      <c r="B19" s="23"/>
      <c r="C19" s="15">
        <v>-5351</v>
      </c>
      <c r="D19" s="15"/>
      <c r="E19" s="15">
        <v>98</v>
      </c>
      <c r="F19" s="15"/>
      <c r="G19" s="24">
        <v>0</v>
      </c>
      <c r="H19" s="15"/>
      <c r="I19" s="24">
        <v>0</v>
      </c>
    </row>
    <row r="20" spans="1:9" ht="22.4" customHeight="1">
      <c r="A20" s="22" t="s">
        <v>203</v>
      </c>
      <c r="B20" s="23"/>
      <c r="C20" s="15">
        <v>-157</v>
      </c>
      <c r="D20" s="15"/>
      <c r="E20" s="15">
        <v>-243</v>
      </c>
      <c r="F20" s="15"/>
      <c r="G20" s="24">
        <v>0</v>
      </c>
      <c r="H20" s="15"/>
      <c r="I20" s="24">
        <v>0</v>
      </c>
    </row>
    <row r="21" spans="1:9" ht="22.4" hidden="1" customHeight="1">
      <c r="A21" s="22" t="s">
        <v>207</v>
      </c>
      <c r="B21" s="23"/>
      <c r="C21" s="15">
        <v>0</v>
      </c>
      <c r="D21" s="15"/>
      <c r="E21" s="145">
        <v>0</v>
      </c>
      <c r="F21" s="15"/>
      <c r="G21" s="24">
        <v>0</v>
      </c>
      <c r="H21" s="15"/>
      <c r="I21" s="24">
        <v>0</v>
      </c>
    </row>
    <row r="22" spans="1:9" ht="22.4" customHeight="1">
      <c r="A22" s="22" t="s">
        <v>204</v>
      </c>
      <c r="B22" s="23"/>
      <c r="C22" s="15">
        <v>5127</v>
      </c>
      <c r="D22" s="15"/>
      <c r="E22" s="15">
        <v>-1643</v>
      </c>
      <c r="F22" s="15"/>
      <c r="G22" s="15">
        <v>4626</v>
      </c>
      <c r="H22" s="15"/>
      <c r="I22" s="18">
        <v>-1102</v>
      </c>
    </row>
    <row r="23" spans="1:9" ht="22.4" customHeight="1">
      <c r="A23" s="22" t="s">
        <v>148</v>
      </c>
      <c r="B23" s="23"/>
      <c r="C23" s="15">
        <v>-9319</v>
      </c>
      <c r="D23" s="15"/>
      <c r="E23" s="15">
        <v>-3890</v>
      </c>
      <c r="F23" s="15"/>
      <c r="G23" s="5">
        <v>-6809</v>
      </c>
      <c r="H23" s="15"/>
      <c r="I23" s="18">
        <v>-1643</v>
      </c>
    </row>
    <row r="24" spans="1:9" ht="22.4" customHeight="1">
      <c r="A24" s="22" t="s">
        <v>149</v>
      </c>
      <c r="B24" s="23"/>
      <c r="C24" s="15">
        <v>-21716</v>
      </c>
      <c r="D24" s="15"/>
      <c r="E24" s="15">
        <v>-13325</v>
      </c>
      <c r="F24" s="15"/>
      <c r="G24" s="24">
        <v>0</v>
      </c>
      <c r="H24" s="15"/>
      <c r="I24" s="24">
        <v>0</v>
      </c>
    </row>
    <row r="25" spans="1:9" ht="22.4" hidden="1" customHeight="1">
      <c r="A25" s="22" t="s">
        <v>74</v>
      </c>
      <c r="B25" s="23"/>
      <c r="C25" s="145">
        <v>0</v>
      </c>
      <c r="D25" s="15"/>
      <c r="E25" s="145">
        <f>-'PL6-7'!E13</f>
        <v>0</v>
      </c>
      <c r="F25" s="15"/>
      <c r="G25" s="145">
        <f>-'PL6-7'!G13</f>
        <v>0</v>
      </c>
      <c r="H25" s="15"/>
      <c r="I25" s="145">
        <f>-'PL6-7'!I13</f>
        <v>0</v>
      </c>
    </row>
    <row r="26" spans="1:9" ht="22.4" customHeight="1">
      <c r="A26" s="22" t="s">
        <v>150</v>
      </c>
      <c r="B26" s="23" t="s">
        <v>151</v>
      </c>
      <c r="C26" s="25">
        <v>9262</v>
      </c>
      <c r="D26" s="15"/>
      <c r="E26" s="25">
        <v>9289</v>
      </c>
      <c r="F26" s="15"/>
      <c r="G26" s="25">
        <v>2723</v>
      </c>
      <c r="H26" s="15"/>
      <c r="I26" s="25">
        <v>2659</v>
      </c>
    </row>
    <row r="27" spans="1:9" ht="22.4" customHeight="1">
      <c r="A27" s="26"/>
      <c r="B27" s="27"/>
      <c r="C27" s="145">
        <f>SUM(C10:C26)</f>
        <v>326615</v>
      </c>
      <c r="D27" s="16"/>
      <c r="E27" s="145">
        <f>SUM(E10:E26)</f>
        <v>341748</v>
      </c>
      <c r="F27" s="16"/>
      <c r="G27" s="145">
        <f>SUM(G10:G26)</f>
        <v>10573</v>
      </c>
      <c r="H27" s="16"/>
      <c r="I27" s="145">
        <f>SUM(I10:I26)</f>
        <v>-18257</v>
      </c>
    </row>
    <row r="28" spans="1:9" ht="22.4" customHeight="1">
      <c r="A28" s="19" t="s">
        <v>152</v>
      </c>
      <c r="B28" s="20"/>
      <c r="C28" s="15"/>
      <c r="D28" s="15"/>
      <c r="E28" s="15"/>
      <c r="F28" s="15"/>
      <c r="G28" s="15"/>
      <c r="H28" s="15"/>
      <c r="I28" s="15"/>
    </row>
    <row r="29" spans="1:9" ht="22.4" customHeight="1">
      <c r="A29" s="22" t="s">
        <v>12</v>
      </c>
      <c r="B29" s="23"/>
      <c r="C29" s="15">
        <v>-184873</v>
      </c>
      <c r="D29" s="15"/>
      <c r="E29" s="15">
        <v>-50</v>
      </c>
      <c r="F29" s="15"/>
      <c r="G29" s="24">
        <v>0</v>
      </c>
      <c r="H29" s="15"/>
      <c r="I29" s="24">
        <v>0</v>
      </c>
    </row>
    <row r="30" spans="1:9" ht="22.4" customHeight="1">
      <c r="A30" s="22" t="s">
        <v>13</v>
      </c>
      <c r="B30" s="23"/>
      <c r="C30" s="15">
        <f>10873</f>
        <v>10873</v>
      </c>
      <c r="D30" s="15"/>
      <c r="E30" s="15">
        <v>-1112</v>
      </c>
      <c r="F30" s="15"/>
      <c r="G30" s="15">
        <v>-46235</v>
      </c>
      <c r="H30" s="15"/>
      <c r="I30" s="15">
        <v>-24662</v>
      </c>
    </row>
    <row r="31" spans="1:9" ht="22.4" customHeight="1">
      <c r="A31" s="22" t="s">
        <v>153</v>
      </c>
      <c r="B31" s="23"/>
      <c r="C31" s="15">
        <v>60563</v>
      </c>
      <c r="D31" s="15"/>
      <c r="E31" s="15">
        <v>-19975</v>
      </c>
      <c r="F31" s="15"/>
      <c r="G31" s="24">
        <v>0</v>
      </c>
      <c r="H31" s="15"/>
      <c r="I31" s="24">
        <v>0</v>
      </c>
    </row>
    <row r="32" spans="1:9" ht="22.4" customHeight="1">
      <c r="A32" s="22" t="s">
        <v>154</v>
      </c>
      <c r="B32" s="23"/>
      <c r="C32" s="15">
        <v>-1787</v>
      </c>
      <c r="D32" s="15"/>
      <c r="E32" s="15">
        <v>-1886</v>
      </c>
      <c r="F32" s="15"/>
      <c r="G32" s="15">
        <v>67</v>
      </c>
      <c r="H32" s="15"/>
      <c r="I32" s="15">
        <v>-668</v>
      </c>
    </row>
    <row r="33" spans="1:9" ht="22.4" customHeight="1">
      <c r="A33" s="22" t="s">
        <v>155</v>
      </c>
      <c r="B33" s="23"/>
      <c r="C33" s="15">
        <v>68992</v>
      </c>
      <c r="D33" s="15"/>
      <c r="E33" s="15">
        <v>83551</v>
      </c>
      <c r="F33" s="15"/>
      <c r="G33" s="18">
        <v>0</v>
      </c>
      <c r="H33" s="15"/>
      <c r="I33" s="18">
        <v>0</v>
      </c>
    </row>
    <row r="34" spans="1:9" ht="22.4" customHeight="1">
      <c r="A34" s="22" t="s">
        <v>36</v>
      </c>
      <c r="B34" s="23"/>
      <c r="C34" s="15">
        <v>96841</v>
      </c>
      <c r="D34" s="15"/>
      <c r="E34" s="15">
        <v>54482</v>
      </c>
      <c r="F34" s="15"/>
      <c r="G34" s="18">
        <v>8533</v>
      </c>
      <c r="H34" s="15"/>
      <c r="I34" s="18">
        <v>-8308</v>
      </c>
    </row>
    <row r="35" spans="1:9" ht="22.4" customHeight="1">
      <c r="A35" s="22" t="s">
        <v>46</v>
      </c>
      <c r="B35" s="23"/>
      <c r="C35" s="25">
        <v>-16</v>
      </c>
      <c r="D35" s="15"/>
      <c r="E35" s="25">
        <v>-1</v>
      </c>
      <c r="F35" s="15"/>
      <c r="G35" s="28">
        <v>-17</v>
      </c>
      <c r="H35" s="15"/>
      <c r="I35" s="28">
        <v>-1</v>
      </c>
    </row>
    <row r="36" spans="1:9" ht="22.4" customHeight="1">
      <c r="A36" s="22" t="s">
        <v>156</v>
      </c>
      <c r="B36" s="23"/>
      <c r="C36" s="146">
        <f>SUM(C27:C35)</f>
        <v>377208</v>
      </c>
      <c r="D36" s="29"/>
      <c r="E36" s="146">
        <f>SUM(E27:E35)</f>
        <v>456757</v>
      </c>
      <c r="F36" s="16"/>
      <c r="G36" s="147">
        <f>SUM(G27:G35)</f>
        <v>-27079</v>
      </c>
      <c r="H36" s="16"/>
      <c r="I36" s="147">
        <f>SUM(I27:I35)</f>
        <v>-51896</v>
      </c>
    </row>
    <row r="37" spans="1:9" ht="22.4" hidden="1" customHeight="1">
      <c r="A37" s="22" t="s">
        <v>74</v>
      </c>
      <c r="B37" s="23"/>
      <c r="C37" s="147">
        <f>'PL6-7'!C13</f>
        <v>0</v>
      </c>
      <c r="D37" s="29"/>
      <c r="E37" s="147">
        <f>'PL6-7'!E13</f>
        <v>0</v>
      </c>
      <c r="F37" s="16"/>
      <c r="G37" s="147">
        <f>'PL6-7'!G13</f>
        <v>0</v>
      </c>
      <c r="H37" s="16"/>
      <c r="I37" s="147">
        <f>'PL6-7'!I13</f>
        <v>0</v>
      </c>
    </row>
    <row r="38" spans="1:9" ht="22.4" customHeight="1">
      <c r="A38" s="22" t="s">
        <v>157</v>
      </c>
      <c r="B38" s="23"/>
      <c r="C38" s="15">
        <v>-7651</v>
      </c>
      <c r="D38" s="15"/>
      <c r="E38" s="15">
        <v>-14565</v>
      </c>
      <c r="F38" s="15"/>
      <c r="G38" s="18">
        <v>-7651</v>
      </c>
      <c r="H38" s="15"/>
      <c r="I38" s="18">
        <v>-14184</v>
      </c>
    </row>
    <row r="39" spans="1:9" ht="22.4" customHeight="1">
      <c r="A39" s="17" t="s">
        <v>158</v>
      </c>
      <c r="B39" s="12"/>
      <c r="C39" s="15">
        <f>-7033+4377</f>
        <v>-2656</v>
      </c>
      <c r="D39" s="15"/>
      <c r="E39" s="15">
        <v>-1125</v>
      </c>
      <c r="F39" s="15"/>
      <c r="G39" s="18">
        <v>-1995</v>
      </c>
      <c r="H39" s="15"/>
      <c r="I39" s="18">
        <v>-479</v>
      </c>
    </row>
    <row r="40" spans="1:9" ht="22.4" customHeight="1">
      <c r="A40" s="26" t="s">
        <v>201</v>
      </c>
      <c r="B40" s="27"/>
      <c r="C40" s="111">
        <f>SUM(C36:C39)</f>
        <v>366901</v>
      </c>
      <c r="D40" s="16"/>
      <c r="E40" s="111">
        <f>SUM(E36:E39)</f>
        <v>441067</v>
      </c>
      <c r="F40" s="16"/>
      <c r="G40" s="111">
        <f>SUM(G36:G39)</f>
        <v>-36725</v>
      </c>
      <c r="H40" s="16"/>
      <c r="I40" s="111">
        <f>SUM(I36:I39)</f>
        <v>-66559</v>
      </c>
    </row>
    <row r="41" spans="1:9">
      <c r="A41" s="26"/>
      <c r="B41" s="27"/>
      <c r="C41" s="30"/>
      <c r="D41" s="16"/>
      <c r="E41" s="30"/>
      <c r="F41" s="16"/>
      <c r="G41" s="30"/>
      <c r="H41" s="16"/>
      <c r="I41" s="30"/>
    </row>
    <row r="42" spans="1:9">
      <c r="A42" s="1" t="s">
        <v>0</v>
      </c>
      <c r="B42" s="2"/>
      <c r="C42" s="3"/>
      <c r="E42" s="3"/>
      <c r="G42" s="3"/>
      <c r="I42" s="3"/>
    </row>
    <row r="43" spans="1:9">
      <c r="A43" s="7" t="s">
        <v>138</v>
      </c>
      <c r="B43" s="8"/>
      <c r="C43" s="3"/>
      <c r="E43" s="3"/>
      <c r="G43" s="31"/>
      <c r="I43" s="31"/>
    </row>
    <row r="44" spans="1:9" ht="10.5" customHeight="1">
      <c r="A44" s="7"/>
      <c r="B44" s="8"/>
      <c r="C44" s="3"/>
      <c r="E44" s="3"/>
      <c r="G44" s="3"/>
      <c r="I44" s="3"/>
    </row>
    <row r="45" spans="1:9">
      <c r="A45" s="7"/>
      <c r="B45" s="8"/>
      <c r="C45" s="258" t="s">
        <v>65</v>
      </c>
      <c r="D45" s="258"/>
      <c r="E45" s="258"/>
      <c r="F45" s="9"/>
      <c r="G45" s="258" t="s">
        <v>66</v>
      </c>
      <c r="H45" s="258"/>
      <c r="I45" s="258"/>
    </row>
    <row r="46" spans="1:9">
      <c r="A46" s="10"/>
      <c r="B46" s="8"/>
      <c r="C46" s="259" t="s">
        <v>67</v>
      </c>
      <c r="D46" s="259"/>
      <c r="E46" s="259"/>
      <c r="F46" s="9"/>
      <c r="G46" s="259" t="s">
        <v>67</v>
      </c>
      <c r="H46" s="259"/>
      <c r="I46" s="259"/>
    </row>
    <row r="47" spans="1:9" ht="23.15" customHeight="1">
      <c r="A47" s="10"/>
      <c r="B47" s="8"/>
      <c r="C47" s="260" t="s">
        <v>68</v>
      </c>
      <c r="D47" s="261"/>
      <c r="E47" s="261"/>
      <c r="F47" s="11"/>
      <c r="G47" s="260" t="s">
        <v>68</v>
      </c>
      <c r="H47" s="261"/>
      <c r="I47" s="261"/>
    </row>
    <row r="48" spans="1:9">
      <c r="A48" s="4"/>
      <c r="B48" s="20"/>
      <c r="C48" s="12">
        <v>2569</v>
      </c>
      <c r="D48" s="12"/>
      <c r="E48" s="12">
        <v>2568</v>
      </c>
      <c r="F48" s="12"/>
      <c r="G48" s="12">
        <v>2569</v>
      </c>
      <c r="H48" s="12"/>
      <c r="I48" s="12">
        <v>2568</v>
      </c>
    </row>
    <row r="49" spans="1:9" ht="21.65" customHeight="1">
      <c r="A49" s="4"/>
      <c r="B49" s="12"/>
      <c r="C49" s="256" t="s">
        <v>9</v>
      </c>
      <c r="D49" s="256"/>
      <c r="E49" s="256"/>
      <c r="F49" s="256"/>
      <c r="G49" s="256"/>
      <c r="H49" s="256"/>
      <c r="I49" s="256"/>
    </row>
    <row r="50" spans="1:9" ht="22.4" customHeight="1">
      <c r="A50" s="13" t="s">
        <v>159</v>
      </c>
      <c r="B50" s="14"/>
      <c r="C50" s="15"/>
      <c r="D50" s="16"/>
      <c r="E50" s="15"/>
      <c r="F50" s="16"/>
      <c r="G50" s="15"/>
      <c r="H50" s="16"/>
      <c r="I50" s="15"/>
    </row>
    <row r="51" spans="1:9" ht="22.4" customHeight="1">
      <c r="A51" s="17" t="s">
        <v>205</v>
      </c>
      <c r="B51" s="14"/>
      <c r="C51" s="18">
        <v>0</v>
      </c>
      <c r="D51" s="16"/>
      <c r="E51" s="15">
        <v>3000</v>
      </c>
      <c r="F51" s="16"/>
      <c r="G51" s="18">
        <v>0</v>
      </c>
      <c r="H51" s="16"/>
      <c r="I51" s="18">
        <v>0</v>
      </c>
    </row>
    <row r="52" spans="1:9" ht="22.4" hidden="1" customHeight="1">
      <c r="A52" s="17" t="s">
        <v>160</v>
      </c>
      <c r="B52" s="12"/>
      <c r="C52" s="18"/>
      <c r="D52" s="18"/>
      <c r="E52" s="18"/>
      <c r="F52" s="18"/>
      <c r="G52" s="18"/>
      <c r="H52" s="18"/>
      <c r="I52" s="18"/>
    </row>
    <row r="53" spans="1:9" ht="22.4" hidden="1" customHeight="1">
      <c r="A53" s="22" t="s">
        <v>161</v>
      </c>
      <c r="B53" s="12"/>
      <c r="C53" s="18"/>
      <c r="D53" s="18"/>
      <c r="E53" s="18"/>
      <c r="F53" s="18"/>
      <c r="G53" s="18"/>
      <c r="H53" s="18"/>
      <c r="I53" s="18"/>
    </row>
    <row r="54" spans="1:9" ht="22.4" hidden="1" customHeight="1">
      <c r="A54" s="32" t="s">
        <v>162</v>
      </c>
      <c r="B54" s="12"/>
      <c r="C54" s="18"/>
      <c r="D54" s="18"/>
      <c r="E54" s="18"/>
      <c r="F54" s="18"/>
      <c r="G54" s="18"/>
      <c r="H54" s="18"/>
      <c r="I54" s="18"/>
    </row>
    <row r="55" spans="1:9" ht="22.4" customHeight="1">
      <c r="A55" s="22" t="s">
        <v>145</v>
      </c>
      <c r="B55" s="23"/>
      <c r="C55" s="18">
        <v>25203</v>
      </c>
      <c r="D55" s="18"/>
      <c r="E55" s="18">
        <v>8219</v>
      </c>
      <c r="F55" s="18"/>
      <c r="G55" s="18">
        <v>1145</v>
      </c>
      <c r="H55" s="18"/>
      <c r="I55" s="18">
        <v>2996</v>
      </c>
    </row>
    <row r="56" spans="1:9" ht="22.4" customHeight="1">
      <c r="A56" s="22" t="s">
        <v>163</v>
      </c>
      <c r="B56" s="23"/>
      <c r="C56" s="18">
        <v>-1222138</v>
      </c>
      <c r="D56" s="18"/>
      <c r="E56" s="18">
        <v>-503712</v>
      </c>
      <c r="F56" s="18"/>
      <c r="G56" s="18">
        <v>-435000</v>
      </c>
      <c r="H56" s="18"/>
      <c r="I56" s="18">
        <v>0</v>
      </c>
    </row>
    <row r="57" spans="1:9" ht="22.4" customHeight="1">
      <c r="A57" s="22" t="s">
        <v>164</v>
      </c>
      <c r="B57" s="23"/>
      <c r="C57" s="18">
        <v>1137468</v>
      </c>
      <c r="D57" s="18"/>
      <c r="E57" s="18">
        <v>587017</v>
      </c>
      <c r="F57" s="18"/>
      <c r="G57" s="18">
        <v>473503</v>
      </c>
      <c r="H57" s="18"/>
      <c r="I57" s="18">
        <v>123899</v>
      </c>
    </row>
    <row r="58" spans="1:9" ht="22.4" hidden="1" customHeight="1">
      <c r="A58" s="22" t="s">
        <v>74</v>
      </c>
      <c r="B58" s="23"/>
      <c r="C58" s="18"/>
      <c r="D58" s="18"/>
      <c r="E58" s="18">
        <v>0</v>
      </c>
      <c r="F58" s="18"/>
      <c r="G58" s="18"/>
      <c r="H58" s="18"/>
      <c r="I58" s="18">
        <v>0</v>
      </c>
    </row>
    <row r="59" spans="1:9" ht="22.4" customHeight="1">
      <c r="A59" s="22" t="s">
        <v>14</v>
      </c>
      <c r="B59" s="23"/>
      <c r="C59" s="18">
        <v>-3000</v>
      </c>
      <c r="D59" s="18"/>
      <c r="E59" s="18">
        <v>-5000</v>
      </c>
      <c r="F59" s="18"/>
      <c r="G59" s="18">
        <v>-28000</v>
      </c>
      <c r="H59" s="18"/>
      <c r="I59" s="18">
        <v>-30000</v>
      </c>
    </row>
    <row r="60" spans="1:9" ht="22.4" customHeight="1">
      <c r="A60" s="22" t="s">
        <v>165</v>
      </c>
      <c r="B60" s="23"/>
      <c r="C60" s="18">
        <v>6000</v>
      </c>
      <c r="D60" s="18"/>
      <c r="E60" s="18">
        <v>5000</v>
      </c>
      <c r="F60" s="18"/>
      <c r="G60" s="18">
        <v>31500</v>
      </c>
      <c r="H60" s="18"/>
      <c r="I60" s="18">
        <v>30000</v>
      </c>
    </row>
    <row r="61" spans="1:9" ht="22.4" customHeight="1">
      <c r="A61" s="22" t="s">
        <v>166</v>
      </c>
      <c r="B61" s="23"/>
      <c r="C61" s="18">
        <v>-75575</v>
      </c>
      <c r="D61" s="18"/>
      <c r="E61" s="18">
        <v>-55844</v>
      </c>
      <c r="F61" s="18"/>
      <c r="G61" s="18">
        <v>-1212</v>
      </c>
      <c r="H61" s="18"/>
      <c r="I61" s="18">
        <v>-100</v>
      </c>
    </row>
    <row r="62" spans="1:9" ht="22.4" customHeight="1">
      <c r="A62" s="22" t="s">
        <v>167</v>
      </c>
      <c r="B62" s="23"/>
      <c r="C62" s="18">
        <v>1369</v>
      </c>
      <c r="D62" s="18"/>
      <c r="E62" s="18">
        <v>243</v>
      </c>
      <c r="F62" s="18"/>
      <c r="G62" s="18">
        <v>0</v>
      </c>
      <c r="H62" s="18"/>
      <c r="I62" s="18">
        <v>0</v>
      </c>
    </row>
    <row r="63" spans="1:9" ht="22.4" customHeight="1">
      <c r="A63" s="22" t="s">
        <v>168</v>
      </c>
      <c r="B63" s="23"/>
      <c r="C63" s="18">
        <v>-1452</v>
      </c>
      <c r="D63" s="18"/>
      <c r="E63" s="18">
        <v>-2079</v>
      </c>
      <c r="F63" s="18"/>
      <c r="G63" s="18">
        <v>-1153</v>
      </c>
      <c r="H63" s="18"/>
      <c r="I63" s="18">
        <v>-217</v>
      </c>
    </row>
    <row r="64" spans="1:9" ht="22.4" hidden="1" customHeight="1">
      <c r="A64" s="22" t="s">
        <v>169</v>
      </c>
      <c r="B64" s="23"/>
      <c r="C64" s="18">
        <v>0</v>
      </c>
      <c r="D64" s="18"/>
      <c r="E64" s="18">
        <v>0</v>
      </c>
      <c r="F64" s="18"/>
      <c r="G64" s="18">
        <v>0</v>
      </c>
      <c r="H64" s="18"/>
      <c r="I64" s="18">
        <v>0</v>
      </c>
    </row>
    <row r="65" spans="1:12" ht="22.4" hidden="1" customHeight="1">
      <c r="A65" s="22" t="s">
        <v>170</v>
      </c>
      <c r="B65" s="23"/>
      <c r="C65" s="18"/>
      <c r="D65" s="18"/>
      <c r="E65" s="18">
        <v>0</v>
      </c>
      <c r="F65" s="18"/>
      <c r="G65" s="18"/>
      <c r="H65" s="18"/>
      <c r="I65" s="18">
        <v>0</v>
      </c>
    </row>
    <row r="66" spans="1:12" ht="22.4" customHeight="1">
      <c r="A66" s="22" t="s">
        <v>171</v>
      </c>
      <c r="B66" s="23"/>
      <c r="C66" s="18">
        <v>0</v>
      </c>
      <c r="D66" s="18"/>
      <c r="E66" s="18">
        <v>49000</v>
      </c>
      <c r="F66" s="18"/>
      <c r="G66" s="18">
        <v>0</v>
      </c>
      <c r="H66" s="18"/>
      <c r="I66" s="18">
        <v>49000</v>
      </c>
    </row>
    <row r="67" spans="1:12" ht="22.4" customHeight="1">
      <c r="A67" s="26" t="s">
        <v>206</v>
      </c>
      <c r="B67" s="27"/>
      <c r="C67" s="111">
        <f>SUM(C51:C66)</f>
        <v>-132125</v>
      </c>
      <c r="D67" s="18"/>
      <c r="E67" s="111">
        <f>SUM(E51:E66)</f>
        <v>85844</v>
      </c>
      <c r="F67" s="18"/>
      <c r="G67" s="111">
        <f>SUM(G51:G66)</f>
        <v>40783</v>
      </c>
      <c r="H67" s="18"/>
      <c r="I67" s="111">
        <f>SUM(I51:I66)</f>
        <v>175578</v>
      </c>
    </row>
    <row r="68" spans="1:12" ht="7.75" customHeight="1">
      <c r="A68" s="26"/>
      <c r="B68" s="27"/>
      <c r="C68" s="33"/>
      <c r="D68" s="16"/>
      <c r="E68" s="33"/>
      <c r="F68" s="16"/>
      <c r="G68" s="15"/>
      <c r="H68" s="16"/>
      <c r="I68" s="15"/>
    </row>
    <row r="69" spans="1:12" ht="22.4" customHeight="1">
      <c r="A69" s="13" t="s">
        <v>172</v>
      </c>
      <c r="B69" s="14"/>
      <c r="C69" s="33"/>
      <c r="D69" s="16"/>
      <c r="E69" s="33"/>
      <c r="F69" s="16"/>
      <c r="G69" s="15"/>
      <c r="H69" s="16"/>
      <c r="I69" s="15"/>
    </row>
    <row r="70" spans="1:12" ht="22.4" customHeight="1">
      <c r="A70" s="22" t="s">
        <v>173</v>
      </c>
      <c r="B70" s="23"/>
      <c r="C70" s="18">
        <v>-860</v>
      </c>
      <c r="D70" s="18"/>
      <c r="E70" s="18">
        <v>-1169</v>
      </c>
      <c r="F70" s="18"/>
      <c r="G70" s="18">
        <v>-491</v>
      </c>
      <c r="H70" s="18"/>
      <c r="I70" s="18">
        <v>-215</v>
      </c>
    </row>
    <row r="71" spans="1:12">
      <c r="A71" s="22" t="s">
        <v>202</v>
      </c>
      <c r="B71" s="23"/>
      <c r="C71" s="18">
        <v>0</v>
      </c>
      <c r="D71" s="18"/>
      <c r="E71" s="18">
        <v>-18</v>
      </c>
      <c r="F71" s="18"/>
      <c r="G71" s="18">
        <v>0</v>
      </c>
      <c r="H71" s="18"/>
      <c r="I71" s="18">
        <v>0</v>
      </c>
    </row>
    <row r="72" spans="1:12">
      <c r="A72" s="22" t="s">
        <v>174</v>
      </c>
      <c r="B72" s="23"/>
      <c r="C72" s="18">
        <v>5400</v>
      </c>
      <c r="D72" s="18"/>
      <c r="E72" s="18">
        <v>9100</v>
      </c>
      <c r="F72" s="18"/>
      <c r="G72" s="18">
        <v>0</v>
      </c>
      <c r="H72" s="18"/>
      <c r="I72" s="18">
        <v>0</v>
      </c>
      <c r="L72" s="34"/>
    </row>
    <row r="73" spans="1:12">
      <c r="A73" s="22" t="s">
        <v>175</v>
      </c>
      <c r="B73" s="23"/>
      <c r="C73" s="18">
        <v>-6300</v>
      </c>
      <c r="D73" s="18"/>
      <c r="E73" s="18">
        <v>-14947</v>
      </c>
      <c r="F73" s="18"/>
      <c r="G73" s="18">
        <v>0</v>
      </c>
      <c r="H73" s="18"/>
      <c r="I73" s="18">
        <v>0</v>
      </c>
      <c r="L73" s="34"/>
    </row>
    <row r="74" spans="1:12" ht="22.4" customHeight="1">
      <c r="A74" s="22" t="s">
        <v>176</v>
      </c>
      <c r="B74" s="23"/>
      <c r="C74" s="18">
        <v>-9265</v>
      </c>
      <c r="D74" s="18"/>
      <c r="E74" s="18">
        <v>-6889</v>
      </c>
      <c r="F74" s="18"/>
      <c r="G74" s="18">
        <v>-3088</v>
      </c>
      <c r="H74" s="18"/>
      <c r="I74" s="18">
        <v>-3283</v>
      </c>
    </row>
    <row r="75" spans="1:12" ht="22.4" hidden="1" customHeight="1">
      <c r="A75" s="22" t="s">
        <v>177</v>
      </c>
      <c r="B75" s="23"/>
      <c r="C75" s="18"/>
      <c r="D75" s="18"/>
      <c r="E75" s="18">
        <v>0</v>
      </c>
      <c r="F75" s="18"/>
      <c r="G75" s="18"/>
      <c r="H75" s="18"/>
      <c r="I75" s="18">
        <v>0</v>
      </c>
    </row>
    <row r="76" spans="1:12" ht="22.4" customHeight="1">
      <c r="A76" s="26" t="s">
        <v>178</v>
      </c>
      <c r="B76" s="27"/>
      <c r="C76" s="111">
        <f>SUM(C70:C75)</f>
        <v>-11025</v>
      </c>
      <c r="D76" s="18"/>
      <c r="E76" s="111">
        <f>SUM(E70:E75)</f>
        <v>-13923</v>
      </c>
      <c r="F76" s="18"/>
      <c r="G76" s="111">
        <f>SUM(G70:G75)</f>
        <v>-3579</v>
      </c>
      <c r="H76" s="18"/>
      <c r="I76" s="111">
        <f>SUM(I70:I75)</f>
        <v>-3498</v>
      </c>
    </row>
    <row r="77" spans="1:12" ht="7.75" customHeight="1">
      <c r="A77" s="26"/>
      <c r="B77" s="27"/>
      <c r="C77" s="33"/>
      <c r="D77" s="16"/>
      <c r="E77" s="33"/>
      <c r="F77" s="16"/>
      <c r="G77" s="15"/>
      <c r="H77" s="16"/>
      <c r="I77" s="15"/>
    </row>
    <row r="78" spans="1:12" ht="22.4" customHeight="1">
      <c r="A78" s="17" t="s">
        <v>208</v>
      </c>
      <c r="B78" s="27"/>
      <c r="C78" s="30"/>
      <c r="D78" s="16"/>
      <c r="E78" s="30"/>
      <c r="F78" s="16"/>
      <c r="G78" s="30"/>
      <c r="H78" s="16"/>
      <c r="I78" s="30"/>
    </row>
    <row r="79" spans="1:12" ht="22.4" customHeight="1">
      <c r="A79" s="17" t="s">
        <v>179</v>
      </c>
      <c r="B79" s="27"/>
      <c r="C79" s="140">
        <f>+C76+C67+C40</f>
        <v>223751</v>
      </c>
      <c r="D79" s="16"/>
      <c r="E79" s="140">
        <f>+E76+E67+E40</f>
        <v>512988</v>
      </c>
      <c r="F79" s="16"/>
      <c r="G79" s="140">
        <f>+G76+G67+G40</f>
        <v>479</v>
      </c>
      <c r="H79" s="16"/>
      <c r="I79" s="140">
        <f>+I76+I67+I40</f>
        <v>105521</v>
      </c>
    </row>
    <row r="80" spans="1:12" ht="22.4" customHeight="1">
      <c r="A80" s="17" t="s">
        <v>180</v>
      </c>
      <c r="B80" s="27"/>
      <c r="C80" s="25">
        <v>2394</v>
      </c>
      <c r="D80" s="16"/>
      <c r="E80" s="25">
        <v>-233</v>
      </c>
      <c r="F80" s="16"/>
      <c r="G80" s="28">
        <v>0</v>
      </c>
      <c r="H80" s="16"/>
      <c r="I80" s="35">
        <v>0</v>
      </c>
    </row>
    <row r="81" spans="1:11" ht="22.4" customHeight="1">
      <c r="A81" s="26" t="s">
        <v>208</v>
      </c>
      <c r="B81" s="27"/>
      <c r="C81" s="148">
        <f>SUM(C79:C80)</f>
        <v>226145</v>
      </c>
      <c r="D81" s="37"/>
      <c r="E81" s="148">
        <f>SUM(E79:E80)</f>
        <v>512755</v>
      </c>
      <c r="F81" s="37"/>
      <c r="G81" s="148">
        <f>SUM(G79:G80)</f>
        <v>479</v>
      </c>
      <c r="H81" s="37"/>
      <c r="I81" s="148">
        <f>SUM(I79:I80)</f>
        <v>105521</v>
      </c>
    </row>
    <row r="82" spans="1:11" s="39" customFormat="1" ht="22.4" customHeight="1">
      <c r="A82" s="17" t="s">
        <v>181</v>
      </c>
      <c r="B82" s="12"/>
      <c r="C82" s="149">
        <f>'BS3-5'!F10</f>
        <v>1260266</v>
      </c>
      <c r="D82" s="15"/>
      <c r="E82" s="25">
        <v>1453796</v>
      </c>
      <c r="F82" s="15"/>
      <c r="G82" s="149">
        <f>'BS3-5'!J10</f>
        <v>102343</v>
      </c>
      <c r="H82" s="15"/>
      <c r="I82" s="38">
        <v>284830</v>
      </c>
      <c r="J82" s="5"/>
      <c r="K82" s="5"/>
    </row>
    <row r="83" spans="1:11" s="39" customFormat="1" ht="22.4" customHeight="1" thickBot="1">
      <c r="A83" s="26" t="s">
        <v>182</v>
      </c>
      <c r="B83" s="27"/>
      <c r="C83" s="150">
        <f>SUM(C81:C82)</f>
        <v>1486411</v>
      </c>
      <c r="D83" s="37"/>
      <c r="E83" s="150">
        <f>SUM(E81:E82)</f>
        <v>1966551</v>
      </c>
      <c r="F83" s="37"/>
      <c r="G83" s="150">
        <f>SUM(G81:G82)</f>
        <v>102822</v>
      </c>
      <c r="H83" s="37"/>
      <c r="I83" s="151">
        <f>SUM(I81:I82)</f>
        <v>390351</v>
      </c>
      <c r="J83" s="5"/>
      <c r="K83" s="5"/>
    </row>
    <row r="84" spans="1:11" ht="7.75" customHeight="1" thickTop="1">
      <c r="A84" s="26"/>
      <c r="B84" s="27"/>
      <c r="C84" s="33"/>
      <c r="D84" s="16"/>
      <c r="E84" s="33"/>
      <c r="F84" s="16"/>
      <c r="G84" s="15"/>
      <c r="H84" s="16"/>
      <c r="I84" s="15"/>
    </row>
    <row r="85" spans="1:11" s="39" customFormat="1" ht="22.4" customHeight="1">
      <c r="A85" s="40" t="s">
        <v>183</v>
      </c>
      <c r="B85" s="14"/>
      <c r="C85" s="41"/>
      <c r="D85" s="41"/>
      <c r="E85" s="41"/>
      <c r="F85" s="41"/>
      <c r="G85" s="41"/>
      <c r="H85" s="41"/>
      <c r="I85" s="41"/>
      <c r="J85" s="5"/>
      <c r="K85" s="5"/>
    </row>
    <row r="86" spans="1:11" s="39" customFormat="1" ht="22.4" customHeight="1">
      <c r="A86" s="152" t="s">
        <v>184</v>
      </c>
      <c r="B86" s="14"/>
      <c r="C86" s="153">
        <v>2419</v>
      </c>
      <c r="D86" s="41"/>
      <c r="E86" s="153">
        <v>27092</v>
      </c>
      <c r="F86" s="41"/>
      <c r="G86" s="154">
        <v>0</v>
      </c>
      <c r="H86" s="41"/>
      <c r="I86" s="153">
        <v>3753</v>
      </c>
      <c r="J86" s="5"/>
      <c r="K86" s="5"/>
    </row>
    <row r="87" spans="1:11" s="39" customFormat="1" ht="22.4" customHeight="1">
      <c r="A87" s="152" t="s">
        <v>185</v>
      </c>
      <c r="B87" s="12"/>
      <c r="C87" s="154">
        <v>0</v>
      </c>
      <c r="D87" s="43"/>
      <c r="E87" s="153">
        <v>1169</v>
      </c>
      <c r="F87" s="42"/>
      <c r="G87" s="154">
        <v>0</v>
      </c>
      <c r="H87" s="42"/>
      <c r="I87" s="154">
        <v>0</v>
      </c>
      <c r="J87" s="5"/>
      <c r="K87" s="5"/>
    </row>
  </sheetData>
  <sheetProtection formatCells="0" formatColumns="0" formatRows="0" insertColumns="0" insertRows="0" insertHyperlinks="0" deleteColumns="0" deleteRows="0" sort="0" autoFilter="0" pivotTables="0"/>
  <mergeCells count="14">
    <mergeCell ref="C49:I49"/>
    <mergeCell ref="C8:I8"/>
    <mergeCell ref="C47:E47"/>
    <mergeCell ref="G47:I47"/>
    <mergeCell ref="G46:I46"/>
    <mergeCell ref="G45:I45"/>
    <mergeCell ref="C45:E45"/>
    <mergeCell ref="C46:E4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10" fitToWidth="0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16383" man="1"/>
  </rowBreaks>
  <customProperties>
    <customPr name="OrphanNamesChecked" r:id="rId2"/>
  </customProperties>
  <ignoredErrors>
    <ignoredError sqref="C82 G8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77819BBE13B848BF751F1097B1AFD0" ma:contentTypeVersion="3" ma:contentTypeDescription="Create a new document." ma:contentTypeScope="" ma:versionID="e6684702596445ad1d0e5828ef186f6d">
  <xsd:schema xmlns:xsd="http://www.w3.org/2001/XMLSchema" xmlns:xs="http://www.w3.org/2001/XMLSchema" xmlns:p="http://schemas.microsoft.com/office/2006/metadata/properties" xmlns:ns2="c1d57da4-a188-4a83-aa1e-8d602aa89825" targetNamespace="http://schemas.microsoft.com/office/2006/metadata/properties" ma:root="true" ma:fieldsID="7cbc3637e91abf668a228711899ba2af" ns2:_="">
    <xsd:import namespace="c1d57da4-a188-4a83-aa1e-8d602aa898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d57da4-a188-4a83-aa1e-8d602aa898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D35EBB-868A-4301-94E7-5693118C3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d57da4-a188-4a83-aa1e-8d602aa89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059DEE-BCF1-4278-8C54-A582998272B9}">
  <ds:schemaRefs>
    <ds:schemaRef ds:uri="http://schemas.openxmlformats.org/package/2006/metadata/core-properties"/>
    <ds:schemaRef ds:uri="c1d57da4-a188-4a83-aa1e-8d602aa89825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</vt:lpstr>
      <vt:lpstr>SH9</vt:lpstr>
      <vt:lpstr>CF10-11</vt:lpstr>
      <vt:lpstr>'BS3-5'!Print_Area</vt:lpstr>
      <vt:lpstr>'CF10-11'!Print_Area</vt:lpstr>
      <vt:lpstr>'PL6-7'!Print_Area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Supitchaya, Narksamai</cp:lastModifiedBy>
  <cp:revision/>
  <cp:lastPrinted>2026-05-14T02:17:52Z</cp:lastPrinted>
  <dcterms:created xsi:type="dcterms:W3CDTF">2005-04-19T13:30:30Z</dcterms:created>
  <dcterms:modified xsi:type="dcterms:W3CDTF">2026-05-14T06:55:37Z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0x0101008377819BBE13B848BF751F1097B1AFD0</vt:lpwstr>
  </property>
  <property fmtid="{D5CDD505-2E9C-101B-9397-08002B2CF9AE}" pid="3" name="MediaServiceImageTags">
    <vt:lpwstr/>
  </property>
</Properties>
</file>