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Nex Point Public Company Limited\Nex Point_Mar Q1'26\"/>
    </mc:Choice>
  </mc:AlternateContent>
  <xr:revisionPtr revIDLastSave="0" documentId="13_ncr:1_{FFD7F8CA-AC57-43C7-802A-8BA568380B2C}" xr6:coauthVersionLast="47" xr6:coauthVersionMax="47" xr10:uidLastSave="{00000000-0000-0000-0000-000000000000}"/>
  <bookViews>
    <workbookView xWindow="-120" yWindow="-120" windowWidth="29040" windowHeight="15720" tabRatio="597" activeTab="4" xr2:uid="{EEBF2F46-9F7B-4324-B549-D377BF4D60A2}"/>
  </bookViews>
  <sheets>
    <sheet name="2-4" sheetId="1" r:id="rId1"/>
    <sheet name="5-6 (3m)" sheetId="2" r:id="rId2"/>
    <sheet name="7" sheetId="4" r:id="rId3"/>
    <sheet name="8" sheetId="5" r:id="rId4"/>
    <sheet name="9-10" sheetId="7" r:id="rId5"/>
  </sheets>
  <definedNames>
    <definedName name="_xlnm.Print_Area" localSheetId="2">'7'!$A$1:$V$37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7" i="7" l="1"/>
  <c r="J77" i="7"/>
  <c r="H77" i="7"/>
  <c r="F77" i="7"/>
  <c r="L70" i="7"/>
  <c r="J70" i="7"/>
  <c r="H70" i="7"/>
  <c r="F70" i="7"/>
  <c r="A56" i="7"/>
  <c r="L27" i="7"/>
  <c r="L41" i="7" s="1"/>
  <c r="L45" i="7" s="1"/>
  <c r="H27" i="7"/>
  <c r="H41" i="7" s="1"/>
  <c r="H45" i="7" s="1"/>
  <c r="J27" i="7"/>
  <c r="F27" i="7"/>
  <c r="F41" i="7" s="1"/>
  <c r="F45" i="7" s="1"/>
  <c r="F79" i="7" l="1"/>
  <c r="F82" i="7" s="1"/>
  <c r="H79" i="7"/>
  <c r="H82" i="7" s="1"/>
  <c r="L79" i="7"/>
  <c r="L82" i="7" s="1"/>
  <c r="J41" i="7"/>
  <c r="J45" i="7" s="1"/>
  <c r="J79" i="7" s="1"/>
  <c r="J82" i="7" s="1"/>
  <c r="N19" i="5" l="1"/>
  <c r="L19" i="5"/>
  <c r="J19" i="5"/>
  <c r="H19" i="5"/>
  <c r="F19" i="5"/>
  <c r="T21" i="4"/>
  <c r="P21" i="4"/>
  <c r="N21" i="4"/>
  <c r="L21" i="4"/>
  <c r="J21" i="4"/>
  <c r="H21" i="4"/>
  <c r="F21" i="4"/>
  <c r="L27" i="1"/>
  <c r="J27" i="1"/>
  <c r="H27" i="1"/>
  <c r="F27" i="1" l="1"/>
  <c r="P14" i="5" l="1"/>
  <c r="P19" i="5" l="1"/>
  <c r="L26" i="4"/>
  <c r="J26" i="4"/>
  <c r="H26" i="4"/>
  <c r="F26" i="4"/>
  <c r="P15" i="5"/>
  <c r="P11" i="5"/>
  <c r="H63" i="2"/>
  <c r="R21" i="4" l="1"/>
  <c r="V21" i="4" s="1"/>
  <c r="R17" i="4"/>
  <c r="R16" i="4"/>
  <c r="L24" i="5" l="1"/>
  <c r="J24" i="5"/>
  <c r="H24" i="5"/>
  <c r="F24" i="5"/>
  <c r="T26" i="4"/>
  <c r="N26" i="4"/>
  <c r="V17" i="4"/>
  <c r="R13" i="4"/>
  <c r="V16" i="4"/>
  <c r="L19" i="4" l="1"/>
  <c r="H69" i="2" l="1"/>
  <c r="L69" i="2"/>
  <c r="L17" i="5" l="1"/>
  <c r="J17" i="5"/>
  <c r="H17" i="5"/>
  <c r="F17" i="5"/>
  <c r="T19" i="4"/>
  <c r="P19" i="4"/>
  <c r="N19" i="4"/>
  <c r="J19" i="4"/>
  <c r="H19" i="4"/>
  <c r="F19" i="4"/>
  <c r="V13" i="4"/>
  <c r="A97" i="2"/>
  <c r="L63" i="2"/>
  <c r="A53" i="2"/>
  <c r="L22" i="2"/>
  <c r="J22" i="2"/>
  <c r="H22" i="2"/>
  <c r="F22" i="2"/>
  <c r="L13" i="2"/>
  <c r="J13" i="2"/>
  <c r="H13" i="2"/>
  <c r="F13" i="2"/>
  <c r="A151" i="1"/>
  <c r="L133" i="1"/>
  <c r="L136" i="1" s="1"/>
  <c r="H133" i="1"/>
  <c r="H136" i="1" s="1"/>
  <c r="A104" i="1"/>
  <c r="A101" i="1"/>
  <c r="L85" i="1"/>
  <c r="J85" i="1"/>
  <c r="H85" i="1"/>
  <c r="F85" i="1"/>
  <c r="L74" i="1"/>
  <c r="J74" i="1"/>
  <c r="H74" i="1"/>
  <c r="F74" i="1"/>
  <c r="A54" i="1"/>
  <c r="L44" i="1"/>
  <c r="J44" i="1"/>
  <c r="H44" i="1"/>
  <c r="F44" i="1"/>
  <c r="H26" i="2" l="1"/>
  <c r="H29" i="2" s="1"/>
  <c r="H46" i="1"/>
  <c r="F26" i="2"/>
  <c r="J26" i="2"/>
  <c r="L26" i="2"/>
  <c r="L29" i="2" s="1"/>
  <c r="L31" i="2" s="1"/>
  <c r="F87" i="1"/>
  <c r="J46" i="1"/>
  <c r="V19" i="4"/>
  <c r="R19" i="4"/>
  <c r="L46" i="1"/>
  <c r="H87" i="1"/>
  <c r="H138" i="1" s="1"/>
  <c r="F46" i="1"/>
  <c r="J87" i="1"/>
  <c r="L87" i="1"/>
  <c r="L138" i="1" s="1"/>
  <c r="H31" i="2" l="1"/>
  <c r="J29" i="2"/>
  <c r="J31" i="2" s="1"/>
  <c r="J69" i="2" s="1"/>
  <c r="F29" i="2"/>
  <c r="F31" i="2" s="1"/>
  <c r="F69" i="2" s="1"/>
  <c r="R24" i="4" l="1"/>
  <c r="P26" i="4"/>
  <c r="N24" i="5"/>
  <c r="P22" i="5"/>
  <c r="P24" i="5" s="1"/>
  <c r="F63" i="2"/>
  <c r="J63" i="2"/>
  <c r="N17" i="5"/>
  <c r="P17" i="5"/>
  <c r="V24" i="4" l="1"/>
  <c r="V26" i="4" s="1"/>
  <c r="R26" i="4"/>
  <c r="J133" i="1"/>
  <c r="J136" i="1" s="1"/>
  <c r="J138" i="1" s="1"/>
  <c r="F133" i="1" l="1"/>
  <c r="F136" i="1" s="1"/>
  <c r="F138" i="1" s="1"/>
</calcChain>
</file>

<file path=xl/sharedStrings.xml><?xml version="1.0" encoding="utf-8"?>
<sst xmlns="http://schemas.openxmlformats.org/spreadsheetml/2006/main" count="358" uniqueCount="197">
  <si>
    <t xml:space="preserve">บริษัท เน็กซ์ พอยท์ จำกัด (มหาชน)  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</si>
  <si>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</si>
  <si>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</si>
  <si>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</si>
  <si>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</si>
  <si>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</si>
  <si>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</si>
  <si>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</si>
  <si>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</si>
  <si>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</si>
  <si>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</si>
  <si>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</si>
  <si>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</si>
  <si>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</si>
  <si>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</si>
  <si>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</si>
  <si>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</si>
  <si>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</si>
  <si>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</si>
  <si>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</si>
  <si>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เงินให้กู้ยืมระยะสั้นแก่กิจการที่เกี่ยวข้องกัน สุทธิ</t>
  </si>
  <si>
    <t>สินค้าคงเหลือ สุทธิ</t>
  </si>
  <si>
    <t>ต้นทุนบริการจ่ายล่วงหน้า</t>
  </si>
  <si>
    <t>ค่าสินค้าจ่ายล่วงหน้า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</si>
  <si>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</si>
  <si>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</si>
  <si>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</si>
  <si>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</si>
  <si>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ลูกหนี้การค้าและลูกหนี้ไม่หมุนเวียนอื่น สุทธิ</t>
  </si>
  <si>
    <t>ลูกหนี้ตามสัญญาเช่าเงินทุน สุทธิ</t>
  </si>
  <si>
    <t>เงินลงทุนในบริษัทย่อย สุทธิ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</si>
  <si>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</si>
  <si>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</si>
  <si>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</si>
  <si>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</si>
  <si>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</si>
  <si>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</si>
  <si>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</si>
  <si>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</si>
  <si>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</si>
  <si>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</si>
  <si>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</si>
  <si>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</si>
  <si>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</si>
  <si>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</si>
  <si>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</si>
  <si>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หนี้สินหมุนเวียนที่เกิดจากสัญญา</t>
  </si>
  <si>
    <t>หนี้สินตามสัญญาเช่า</t>
  </si>
  <si>
    <t>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</si>
  <si>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</si>
  <si>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</si>
  <si>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</si>
  <si>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</si>
  <si>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</si>
  <si>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หนี้สินไม่หมุนเวียนที่เกิดจากสัญญา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</si>
  <si>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</si>
  <si>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</si>
  <si>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</si>
  <si>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</si>
  <si>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</si>
  <si>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</si>
  <si>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</si>
  <si>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</si>
  <si>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</si>
  <si>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</si>
  <si>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9,317,588,588 หุ้น </t>
  </si>
  <si>
    <t xml:space="preserve">  มูลค่าที่ตราไว้หุ้นละ 1 บาท</t>
  </si>
  <si>
    <t>ทุนที่ออกและชำระแล้ว</t>
  </si>
  <si>
    <t xml:space="preserve">หุ้นสามัญจำนวน 5,989,399,273 หุ้น </t>
  </si>
  <si>
    <t xml:space="preserve">  จ่ายชำระแล้วหุ้นละ 1 บาท</t>
  </si>
  <si>
    <t>ส่วนเกินมูลค่าหุ้น</t>
  </si>
  <si>
    <t>หุ้นทุนซื้อคืน</t>
  </si>
  <si>
    <t>ส่วนต่ำจากการเปลี่ยนแปลงสัดส่วน</t>
  </si>
  <si>
    <t>การถือหุ้นในบริษัทย่อย</t>
  </si>
  <si>
    <t>กำไร (ขาดทุน) สะสม</t>
  </si>
  <si>
    <t xml:space="preserve">จัดสรรแล้ว </t>
  </si>
  <si>
    <t>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</si>
  <si>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</si>
  <si>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</si>
  <si>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</si>
  <si>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</si>
  <si>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</si>
  <si>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</si>
  <si>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</si>
  <si>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</si>
  <si>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</si>
  <si>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</si>
  <si>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</si>
  <si>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</si>
  <si>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</si>
  <si>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</si>
  <si>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</si>
  <si>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</si>
  <si>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</si>
  <si>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</si>
  <si>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ขาดทุนก่อนภาษีเงินได้</t>
  </si>
  <si>
    <t>ขาดทุนสำหรับรอบระยะเวลา</t>
  </si>
  <si>
    <t>ขาดทุนเบ็ดเสร็จรวมสำหรับรอบระยะเวลา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</si>
  <si>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</si>
  <si>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</si>
  <si>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</si>
  <si>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</si>
  <si>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งบการเปลี่ยนแปลงส่วนของเจ้าของ</t>
  </si>
  <si>
    <t>ส่วนต่ำจาก</t>
  </si>
  <si>
    <t>การเปลี่ยนแปลง</t>
  </si>
  <si>
    <t>รวมส่วนของ</t>
  </si>
  <si>
    <t>ทุนที่ออกและ</t>
  </si>
  <si>
    <t xml:space="preserve"> ส่วนเกิน</t>
  </si>
  <si>
    <t>สัดส่วนการถือหุ้น</t>
  </si>
  <si>
    <t>ทุนสำรอง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</si>
  <si>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</si>
  <si>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</si>
  <si>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</si>
  <si>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</si>
  <si>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มูลค่าหุ้น</t>
  </si>
  <si>
    <t>ในบริษัทย่อย</t>
  </si>
  <si>
    <t>ตามกฎหมาย</t>
  </si>
  <si>
    <t>ของบริษัทใหญ่</t>
  </si>
  <si>
    <t>อำนาจควบคุม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</si>
  <si>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</si>
  <si>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</si>
  <si>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ขาดทุนเบ็ดเสร็จสำหรับรอบระยะเวลา</t>
  </si>
  <si>
    <t>ยอดคงเหลือสิ้นรอบระยะเวลา ณ วันที่ 31 มีนาคม พ.ศ. 2568</t>
  </si>
  <si>
    <t>ยอดคงเหลือต้นรอบระยะเวลา ณ วันที่ 1 มกราคม พ.ศ. 2569</t>
  </si>
  <si>
    <t>กำไร (ขาดทุน) เบ็ดเสร็จสำหรับรอบระยะเวลา</t>
  </si>
  <si>
    <t>ยอดคงเหลือสิ้นรอบระยะเวลา ณ วันที่ 31 มีนาคม พ.ศ. 2569</t>
  </si>
  <si>
    <t>การเพิ่มทุนหุ้นสามัญ</t>
  </si>
  <si>
    <t xml:space="preserve">งบกระแสเงินสด </t>
  </si>
  <si>
    <t>กระแสเงินสดจากกิจกรรมดำเนินงาน</t>
  </si>
  <si>
    <t>ขาดทุนก่อนภาษีเงินได้สำหรับรอบระยะเวลา</t>
  </si>
  <si>
    <t>รายการปรับปรุงขาดทุนก่อนภาษีเงินได้เป็นเงินสดสุทธิ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</si>
  <si>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</si>
  <si>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</si>
  <si>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</si>
  <si>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12, 13</t>
  </si>
  <si>
    <t>- ดอกเบี้ยรับ</t>
  </si>
  <si>
    <t>- ต้นทุนทางการเงิน</t>
  </si>
  <si>
    <t>- (กลับรายการ) ค่าใช้จ่ายผลประโยชน์พนักงาน</t>
  </si>
  <si>
    <t>- ส่วนแบ่งขาดทุนจากเงินลงทุนในบริษัทร่วม</t>
  </si>
  <si>
    <t>11</t>
  </si>
  <si>
    <t>- กำไรจากการวัดมูลค่าสินทรัพย์ทางการเงิน</t>
  </si>
  <si>
    <t>- ตัดจำหน่ายภาษีเงินได้หัก ณ ที่จ่าย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</si>
  <si>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</si>
  <si>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</si>
  <si>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</si>
  <si>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</si>
  <si>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สินทรัพย์หมุนเวียนที่เกิดจากสัญญา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</si>
  <si>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</si>
  <si>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</si>
  <si>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</si>
  <si>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ค่าสินค้าจ่ายล่วงหน้า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</si>
  <si>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</si>
  <si>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</si>
  <si>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</si>
  <si>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หนี้สินที่เกิดจากสัญญา</t>
  </si>
  <si>
    <t>- หนี้สินหมุนเวียนอื่น</t>
  </si>
  <si>
    <t>เงินสดได้มาจาก (ใช้ไปใน) การดำเนินงาน</t>
  </si>
  <si>
    <t>- จ่ายภาษีเงินได้</t>
  </si>
  <si>
    <t>- เงินสดรับจากการขอคืนภาษีเงินได้</t>
  </si>
  <si>
    <t>เงินสดสุทธิได้มาจาก (ใช้ไปใน) 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</si>
  <si>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</si>
  <si>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</si>
  <si>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</si>
  <si>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เงินสดจ่ายเงินให้กู้ยืมระยะสั้นแก่กิจการที่เกี่ยวข้องกัน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</si>
  <si>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</si>
  <si>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เงินสดรับจากการจำหน่ายเครื่องจักรและอุปกรณ์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</si>
  <si>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</si>
  <si>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</si>
  <si>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</si>
  <si>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</si>
  <si>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เงินสดรับจากการเพิ่มทุนหุ้นสามัญ</t>
  </si>
  <si>
    <t>เงินสดจ่ายชำระหนี้สินตามสัญญาเช่า</t>
  </si>
  <si>
    <t>เงินสดจ่ายชำระดอกเบี้ย</t>
  </si>
  <si>
    <t>เงินสดสุทธิได้มาจาก (ใช้ไปใน) กิจกรรมจัดหาเงิน</t>
  </si>
  <si>
    <t>ยอดคงเหลือต้นรอบระยะเวลา</t>
  </si>
  <si>
    <t>ยอดคงเหลือสิ้นรอบระยะเวลา</t>
  </si>
  <si>
    <t>ข้อมูลเพิ่มเติมเกี่ยวกับกระแสเงินสด</t>
  </si>
  <si>
    <t>- การขายสินทรัพย์โดยที่ยังไม่ได้รับชำระเงิน</t>
  </si>
  <si>
    <t>- การซื้อสินทรัพย์โดยที่ยังไม่ได้จ่ายชำระเงิน</t>
  </si>
  <si>
    <t>- การโอนเปลี่ยนประเภทไปเป็นสินค้าคงเหลือ</t>
  </si>
  <si>
    <t>- การโอนเปลี่ยนประเภทมาจากสินค้าคงเหลือ</t>
  </si>
  <si>
    <t>- การเพิ่มขึ้นของสินทรัพย์สิทธิการใช้ภายใต้สัญญาเช่า</t>
  </si>
  <si>
    <t xml:space="preserve">   และสินทรัพย์ไม่มีตัวตน</t>
  </si>
  <si>
    <t>- กลับรายการค่าเผื่อการปรับลดมูลค่าของสินค้าคงเหลือ</t>
  </si>
  <si>
    <t>ผลขาดทุนด้านเครดิตที่คาดว่าจะเกิดขึ้น</t>
  </si>
  <si>
    <t>เงินสดสุทธิใช้ไปในกิจกรรมลงทุน</t>
  </si>
  <si>
    <t>เงินลงทุนในบริษัทร่วม สุทธิ</t>
  </si>
  <si>
    <t>- ค่าเผื่อผลขาดทุนด้านเครดิตที่คาดว่าจะเกิดขึ้น</t>
  </si>
  <si>
    <t>เงินสดและรายการเทียบเท่าเงินสดลดลง สุทธิ</t>
  </si>
  <si>
    <t>ผลประโยชน์ (ค่าใช้จ่าย) ภาษีเงินได้</t>
  </si>
  <si>
    <t>สินทรัพย์ทางการเงินหมุนเวียนอื่น</t>
  </si>
  <si>
    <t>- การยกเลิกสัญญาเช่า</t>
  </si>
  <si>
    <t>- กำไรจากการยกเลิกสัญญาเช่า</t>
  </si>
  <si>
    <t>การแบ่งปันกำไร (ขาดทุน)</t>
  </si>
  <si>
    <t>การแบ่งปันกำไร (ขาดทุน) เบ็ดเสร็จรวม</t>
  </si>
  <si>
    <t>- กำไรจากการจำหน่ายและตัดจำหน่ายอาคารและอุปกรณ์</t>
  </si>
  <si>
    <t>- การเปลี่ยนแปลงสัญญาเช่าและการประเมินหนี้สินตามสัญญาเช่าใหม่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</si>
</sst>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;\(#,##0\);&quot;-&quot;;@"/>
    <numFmt numFmtId="169" formatCode="#,##0.0;\(#,##0.0\)"/>
    <numFmt numFmtId="170" formatCode="#,##0.00;\(#,##0.00\);\-"/>
    <numFmt numFmtId="171" formatCode="[$$]#,##0.00_);\([$$]#,##0.00\)"/>
    <numFmt numFmtId="172" formatCode="_(* #,##0_);_(* \(#,##0\);_(* &quot;-&quot;??_);_(@_)"/>
    <numFmt numFmtId="173" formatCode="#,##0.0;\(#,##0.0\);\-"/>
  </numFmts>
  <fonts count="9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4"/>
      <color rgb="FF000000"/>
      <name val="Browallia New"/>
      <family val="2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171" fontId="6" fillId="0" borderId="0" applyAlignment="0"/>
    <xf numFmtId="0" fontId="7" fillId="0" borderId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5" fillId="0" borderId="0"/>
    <xf numFmtId="0" fontId="7" fillId="0" borderId="0"/>
  </cellStyleXfs>
  <cellXfs count="137">
    <xf numFmtId="0" fontId="0" fillId="0" borderId="0" xfId="0"/>
    <xf numFmtId="166" fontId="3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center" vertical="center"/>
    </xf>
    <xf numFmtId="169" fontId="3" fillId="0" borderId="0" xfId="0" applyNumberFormat="1" applyFont="1" applyAlignment="1">
      <alignment horizontal="left" vertical="center"/>
    </xf>
    <xf numFmtId="169" fontId="4" fillId="0" borderId="0" xfId="0" applyNumberFormat="1" applyFont="1" applyAlignment="1">
      <alignment horizontal="lef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8" fontId="4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0" fontId="4" fillId="0" borderId="0" xfId="0" applyFont="1"/>
    <xf numFmtId="170" fontId="4" fillId="0" borderId="0" xfId="2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5" fontId="4" fillId="0" borderId="0" xfId="3" applyNumberFormat="1" applyFont="1" applyAlignment="1">
      <alignment vertical="center"/>
    </xf>
    <xf numFmtId="170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horizontal="center" vertical="center"/>
    </xf>
    <xf numFmtId="167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7" fontId="3" fillId="0" borderId="0" xfId="7" applyNumberFormat="1" applyFont="1" applyFill="1" applyAlignment="1">
      <alignment horizontal="right" vertical="center"/>
    </xf>
    <xf numFmtId="165" fontId="3" fillId="0" borderId="0" xfId="7" applyFont="1" applyFill="1" applyAlignment="1">
      <alignment horizontal="right" vertical="center"/>
    </xf>
    <xf numFmtId="167" fontId="3" fillId="0" borderId="0" xfId="7" applyNumberFormat="1" applyFont="1" applyFill="1" applyBorder="1" applyAlignment="1">
      <alignment horizontal="center" vertical="center"/>
    </xf>
    <xf numFmtId="167" fontId="3" fillId="0" borderId="0" xfId="8" applyNumberFormat="1" applyFont="1" applyAlignment="1">
      <alignment horizontal="right" vertical="center"/>
    </xf>
    <xf numFmtId="167" fontId="3" fillId="0" borderId="1" xfId="7" applyNumberFormat="1" applyFont="1" applyFill="1" applyBorder="1" applyAlignment="1">
      <alignment horizontal="centerContinuous" vertical="center"/>
    </xf>
    <xf numFmtId="167" fontId="3" fillId="0" borderId="1" xfId="7" applyNumberFormat="1" applyFont="1" applyFill="1" applyBorder="1" applyAlignment="1">
      <alignment horizontal="right" vertical="center" wrapText="1"/>
    </xf>
    <xf numFmtId="165" fontId="3" fillId="0" borderId="0" xfId="7" applyFont="1" applyFill="1" applyBorder="1" applyAlignment="1">
      <alignment horizontal="right" vertical="center" wrapText="1"/>
    </xf>
    <xf numFmtId="167" fontId="3" fillId="0" borderId="0" xfId="7" applyNumberFormat="1" applyFont="1" applyFill="1" applyBorder="1" applyAlignment="1">
      <alignment horizontal="right" vertical="center" wrapText="1"/>
    </xf>
    <xf numFmtId="166" fontId="3" fillId="0" borderId="0" xfId="8" applyNumberFormat="1" applyFont="1" applyAlignment="1">
      <alignment horizontal="left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vertical="center"/>
    </xf>
    <xf numFmtId="167" fontId="4" fillId="0" borderId="0" xfId="1" applyNumberFormat="1" applyFont="1" applyFill="1" applyAlignment="1">
      <alignment vertical="center"/>
    </xf>
    <xf numFmtId="166" fontId="4" fillId="0" borderId="0" xfId="8" applyNumberFormat="1" applyFont="1" applyAlignment="1">
      <alignment horizontal="left" vertical="center"/>
    </xf>
    <xf numFmtId="173" fontId="4" fillId="0" borderId="0" xfId="6" quotePrefix="1" applyNumberFormat="1" applyFont="1" applyAlignment="1">
      <alignment horizontal="center" vertical="center"/>
    </xf>
    <xf numFmtId="167" fontId="4" fillId="0" borderId="1" xfId="6" applyNumberFormat="1" applyFont="1" applyBorder="1" applyAlignment="1">
      <alignment horizontal="right" vertical="center"/>
    </xf>
    <xf numFmtId="167" fontId="4" fillId="0" borderId="1" xfId="6" applyNumberFormat="1" applyFont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6" fontId="4" fillId="0" borderId="0" xfId="8" applyNumberFormat="1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2" xfId="6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/>
    </xf>
    <xf numFmtId="166" fontId="4" fillId="0" borderId="0" xfId="8" applyNumberFormat="1" applyFont="1" applyAlignment="1">
      <alignment horizontal="center" vertical="center"/>
    </xf>
    <xf numFmtId="166" fontId="4" fillId="0" borderId="0" xfId="8" applyNumberFormat="1" applyFont="1" applyAlignment="1">
      <alignment horizontal="right" vertical="center"/>
    </xf>
    <xf numFmtId="166" fontId="4" fillId="0" borderId="1" xfId="8" applyNumberFormat="1" applyFont="1" applyBorder="1" applyAlignment="1">
      <alignment horizontal="center" vertical="center"/>
    </xf>
    <xf numFmtId="166" fontId="4" fillId="0" borderId="1" xfId="8" applyNumberFormat="1" applyFont="1" applyBorder="1" applyAlignment="1">
      <alignment horizontal="right" vertical="center"/>
    </xf>
    <xf numFmtId="166" fontId="4" fillId="0" borderId="1" xfId="8" applyNumberFormat="1" applyFont="1" applyBorder="1" applyAlignment="1">
      <alignment horizontal="left" vertical="center"/>
    </xf>
    <xf numFmtId="166" fontId="3" fillId="0" borderId="1" xfId="8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0" borderId="0" xfId="8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right" vertical="center"/>
    </xf>
    <xf numFmtId="0" fontId="4" fillId="0" borderId="0" xfId="6" quotePrefix="1" applyFont="1" applyAlignment="1">
      <alignment vertical="center"/>
    </xf>
    <xf numFmtId="167" fontId="4" fillId="0" borderId="0" xfId="8" applyNumberFormat="1" applyFont="1" applyAlignment="1">
      <alignment horizontal="right" vertical="center"/>
    </xf>
    <xf numFmtId="3" fontId="4" fillId="0" borderId="0" xfId="8" applyNumberFormat="1" applyFont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2" xfId="8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7" fontId="4" fillId="0" borderId="0" xfId="4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7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72" fontId="4" fillId="0" borderId="0" xfId="3" applyNumberFormat="1" applyFont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172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left" vertical="center"/>
    </xf>
    <xf numFmtId="166" fontId="3" fillId="0" borderId="0" xfId="9" applyNumberFormat="1" applyFont="1" applyAlignment="1">
      <alignment horizontal="left" vertical="center"/>
    </xf>
    <xf numFmtId="166" fontId="4" fillId="0" borderId="0" xfId="4" applyNumberFormat="1" applyFont="1" applyAlignment="1">
      <alignment horizontal="left" vertical="center"/>
    </xf>
    <xf numFmtId="166" fontId="4" fillId="0" borderId="0" xfId="4" applyNumberFormat="1" applyFont="1" applyAlignment="1">
      <alignment horizontal="center" vertical="center"/>
    </xf>
    <xf numFmtId="167" fontId="4" fillId="0" borderId="4" xfId="4" applyNumberFormat="1" applyFont="1" applyBorder="1" applyAlignment="1">
      <alignment horizontal="right" vertical="center"/>
    </xf>
    <xf numFmtId="167" fontId="4" fillId="0" borderId="2" xfId="4" applyNumberFormat="1" applyFont="1" applyBorder="1" applyAlignment="1">
      <alignment horizontal="right" vertical="center"/>
    </xf>
    <xf numFmtId="170" fontId="4" fillId="0" borderId="2" xfId="4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0" xfId="2" applyNumberFormat="1" applyFont="1" applyAlignment="1">
      <alignment horizontal="right" vertical="center"/>
    </xf>
    <xf numFmtId="167" fontId="1" fillId="0" borderId="1" xfId="2" applyNumberFormat="1" applyFont="1" applyBorder="1" applyAlignment="1">
      <alignment horizontal="right" vertical="center"/>
    </xf>
    <xf numFmtId="170" fontId="1" fillId="0" borderId="0" xfId="2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4" fontId="1" fillId="0" borderId="0" xfId="4" applyNumberFormat="1" applyFont="1" applyAlignment="1">
      <alignment horizontal="left" vertical="center"/>
    </xf>
    <xf numFmtId="0" fontId="1" fillId="0" borderId="0" xfId="6" applyFont="1" applyAlignment="1">
      <alignment vertical="center"/>
    </xf>
    <xf numFmtId="167" fontId="3" fillId="0" borderId="4" xfId="4" applyNumberFormat="1" applyFont="1" applyBorder="1" applyAlignment="1">
      <alignment horizontal="right" vertical="center"/>
    </xf>
    <xf numFmtId="172" fontId="4" fillId="0" borderId="1" xfId="3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left" vertical="center" shrinkToFit="1"/>
    </xf>
    <xf numFmtId="167" fontId="3" fillId="0" borderId="1" xfId="0" applyNumberFormat="1" applyFont="1" applyBorder="1" applyAlignment="1">
      <alignment horizontal="right" vertical="center"/>
    </xf>
    <xf numFmtId="167" fontId="3" fillId="0" borderId="3" xfId="6" applyNumberFormat="1" applyFont="1" applyBorder="1" applyAlignment="1">
      <alignment horizontal="center" vertical="center"/>
    </xf>
    <xf numFmtId="166" fontId="3" fillId="0" borderId="1" xfId="8" applyNumberFormat="1" applyFont="1" applyBorder="1" applyAlignment="1">
      <alignment horizontal="center" vertical="center"/>
    </xf>
    <xf numFmtId="165" fontId="4" fillId="0" borderId="0" xfId="1" applyFont="1" applyAlignment="1">
      <alignment vertical="center"/>
    </xf>
    <xf numFmtId="165" fontId="4" fillId="0" borderId="0" xfId="1" applyFont="1"/>
  </cellXfs>
  <cellStyles count="10">
    <cellStyle name="Comma" xfId="1" builtinId="3"/>
    <cellStyle name="Comma 12 2 2" xfId="7" xr:uid="{240A6768-63E9-4418-B654-19776EE10D06}"/>
    <cellStyle name="Normal" xfId="0" builtinId="0"/>
    <cellStyle name="Normal 2" xfId="3" xr:uid="{E02CC95B-5CEE-4663-990D-5E46C1011361}"/>
    <cellStyle name="Normal 2 13" xfId="8" xr:uid="{67C9C724-233C-423A-A067-8890D173FBE0}"/>
    <cellStyle name="Normal 2 2" xfId="5" xr:uid="{DDF968DD-E5FF-4DF3-A67F-7440FAA5E92E}"/>
    <cellStyle name="Normal 3" xfId="4" xr:uid="{584E2083-66BC-4F8F-8932-B2A105A5D6F5}"/>
    <cellStyle name="Normal 3 2" xfId="9" xr:uid="{A71A271A-E071-497F-B937-5EF6094B2F79}"/>
    <cellStyle name="Normal_EGCO_June10 TE" xfId="2" xr:uid="{B1830A04-6A0C-462A-B420-0441D4A9703E}"/>
    <cellStyle name="Normal_KEGCO_2002" xfId="6" xr:uid="{6C8DDD2E-2FCF-4B81-801A-62E28F80509C}"/>
  </cellStyles>
  <dxfs count="0"/>
  <tableStyles count="0" defaultTableStyle="TableStyleMedium2" defaultPivotStyle="PivotStyleLight16"/>
  <colors>
    <mruColors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FEE7-1064-4AAA-9AE8-B2E9CD0E30AD}">
  <sheetPr codeName="Sheet1">
    <tabColor theme="9" tint="0.79998168889431442"/>
  </sheetPr>
  <dimension ref="A1:T151"/>
  <sheetViews>
    <sheetView topLeftCell="A37" zoomScale="115" zoomScaleNormal="115" zoomScaleSheetLayoutView="130" workbookViewId="0">
      <selection activeCell="H125" sqref="H125"/>
    </sheetView>
  </sheetViews>
  <sheetFormatPr defaultColWidth="9.28515625" defaultRowHeight="21.75" customHeight="1" x14ac:dyDescent="0.25"/>
  <cols>
    <col min="1" max="2" width="1.7109375" style="3" customWidth="1"/>
    <col min="3" max="3" width="33" style="3" customWidth="1"/>
    <col min="4" max="4" width="7.85546875" style="2" customWidth="1"/>
    <col min="5" max="5" width="0.5703125" style="3" customWidth="1"/>
    <col min="6" max="6" width="14.140625" style="4" customWidth="1"/>
    <col min="7" max="7" width="0.5703125" style="5" customWidth="1"/>
    <col min="8" max="8" width="11" style="4" customWidth="1"/>
    <col min="9" max="9" width="0.5703125" style="5" customWidth="1"/>
    <col min="10" max="10" width="13.7109375" style="4" customWidth="1"/>
    <col min="11" max="11" width="0.5703125" style="5" customWidth="1"/>
    <col min="12" max="12" width="11" style="4" customWidth="1"/>
    <col min="13" max="13" width="9.28515625" style="7"/>
    <col min="14" max="14" width="11.7109375" style="135" bestFit="1" customWidth="1"/>
    <col min="15" max="15" width="9.28515625" style="135"/>
    <col min="16" max="16" width="11.7109375" style="135" bestFit="1" customWidth="1"/>
    <col min="17" max="17" width="9.28515625" style="135"/>
    <col min="18" max="18" width="11.7109375" style="135" bestFit="1" customWidth="1"/>
    <col min="19" max="19" width="9.28515625" style="135"/>
    <col min="20" max="20" width="11.7109375" style="135" bestFit="1" customWidth="1"/>
    <col min="21" max="16384" width="9.28515625" style="7"/>
  </cols>
  <sheetData>
    <row r="1" spans="1:12" ht="18.75" x14ac:dyDescent="0.25">
      <c r="A1" s="1" t="s">
        <v>0</v>
      </c>
      <c r="B1" s="1"/>
      <c r="C1" s="1"/>
      <c r="H1" s="6"/>
      <c r="L1" s="6"/>
    </row>
    <row r="2" spans="1:12" ht="18.75" x14ac:dyDescent="0.25">
      <c r="A2" s="1" t="s">
        <v>1</v>
      </c>
      <c r="B2" s="1"/>
      <c r="C2" s="1"/>
    </row>
    <row r="3" spans="1:12" ht="18.75" x14ac:dyDescent="0.25">
      <c r="A3" s="8" t="s">
        <v>2</v>
      </c>
      <c r="B3" s="9"/>
      <c r="C3" s="9"/>
      <c r="D3" s="10"/>
      <c r="E3" s="11"/>
      <c r="F3" s="12"/>
      <c r="G3" s="13"/>
      <c r="H3" s="12"/>
      <c r="I3" s="13"/>
      <c r="J3" s="12"/>
      <c r="K3" s="13"/>
      <c r="L3" s="12"/>
    </row>
    <row r="4" spans="1:12" ht="18.75" x14ac:dyDescent="0.25"/>
    <row r="5" spans="1:12" ht="18.75" x14ac:dyDescent="0.25">
      <c r="A5" s="7"/>
      <c r="D5" s="14"/>
      <c r="E5" s="1"/>
      <c r="F5" s="12"/>
      <c r="G5" s="15"/>
      <c r="H5" s="16" t="s">
        <v>3</v>
      </c>
      <c r="I5" s="6"/>
      <c r="J5" s="12"/>
      <c r="K5" s="15"/>
      <c r="L5" s="16" t="s">
        <v>4</v>
      </c>
    </row>
    <row r="6" spans="1:12" ht="18.75" x14ac:dyDescent="0.25">
      <c r="A6" s="7"/>
      <c r="D6" s="14"/>
      <c r="E6" s="1"/>
      <c r="F6" s="17" t="s">
        <v>5</v>
      </c>
      <c r="G6" s="6"/>
      <c r="H6" s="17" t="s">
        <v>6</v>
      </c>
      <c r="I6" s="6"/>
      <c r="J6" s="17" t="s">
        <v>5</v>
      </c>
      <c r="K6" s="6"/>
      <c r="L6" s="17" t="s">
        <v>6</v>
      </c>
    </row>
    <row r="7" spans="1:12" ht="18.75" x14ac:dyDescent="0.25">
      <c r="E7" s="1"/>
      <c r="F7" s="18" t="s">
        <v>7</v>
      </c>
      <c r="G7" s="6"/>
      <c r="H7" s="17" t="s">
        <v>8</v>
      </c>
      <c r="I7" s="6"/>
      <c r="J7" s="18" t="s">
        <v>7</v>
      </c>
      <c r="K7" s="6"/>
      <c r="L7" s="17" t="s">
        <v>8</v>
      </c>
    </row>
    <row r="8" spans="1:12" ht="18.75" x14ac:dyDescent="0.25">
      <c r="E8" s="1"/>
      <c r="F8" s="17" t="s">
        <v>9</v>
      </c>
      <c r="G8" s="6"/>
      <c r="H8" s="17" t="s">
        <v>10</v>
      </c>
      <c r="I8" s="6"/>
      <c r="J8" s="17" t="s">
        <v>9</v>
      </c>
      <c r="K8" s="6"/>
      <c r="L8" s="17" t="s">
        <v>10</v>
      </c>
    </row>
    <row r="9" spans="1:12" ht="18.75" x14ac:dyDescent="0.25">
      <c r="D9" s="19" t="s">
        <v>11</v>
      </c>
      <c r="E9" s="1"/>
      <c r="F9" s="16" t="s">
        <v>12</v>
      </c>
      <c r="G9" s="6"/>
      <c r="H9" s="16" t="s">
        <v>12</v>
      </c>
      <c r="I9" s="6"/>
      <c r="J9" s="16" t="s">
        <v>12</v>
      </c>
      <c r="K9" s="6"/>
      <c r="L9" s="16" t="s">
        <v>12</v>
      </c>
    </row>
    <row r="10" spans="1:12" ht="6" customHeight="1" x14ac:dyDescent="0.25">
      <c r="D10" s="7"/>
      <c r="E10" s="1"/>
      <c r="F10" s="5"/>
      <c r="H10" s="5"/>
      <c r="J10" s="5"/>
      <c r="L10" s="5"/>
    </row>
    <row r="11" spans="1:12" ht="18.75" x14ac:dyDescent="0.25">
      <c r="A11" s="1" t="s">
        <v>13</v>
      </c>
    </row>
    <row r="12" spans="1:12" ht="6" customHeight="1" x14ac:dyDescent="0.25">
      <c r="A12" s="1"/>
    </row>
    <row r="13" spans="1:12" ht="18.75" x14ac:dyDescent="0.25">
      <c r="A13" s="1" t="s">
        <v>14</v>
      </c>
      <c r="G13" s="4"/>
      <c r="I13" s="4"/>
      <c r="K13" s="4"/>
    </row>
    <row r="14" spans="1:12" ht="6" customHeight="1" x14ac:dyDescent="0.25">
      <c r="A14" s="1"/>
      <c r="G14" s="4"/>
      <c r="I14" s="4"/>
      <c r="K14" s="4"/>
    </row>
    <row r="15" spans="1:12" ht="18.75" x14ac:dyDescent="0.25">
      <c r="A15" s="3" t="s">
        <v>15</v>
      </c>
      <c r="D15" s="2">
        <v>7</v>
      </c>
      <c r="F15" s="4">
        <v>324736</v>
      </c>
      <c r="G15" s="4"/>
      <c r="H15" s="20">
        <v>335581</v>
      </c>
      <c r="I15" s="4"/>
      <c r="J15" s="20">
        <v>89437</v>
      </c>
      <c r="K15" s="4"/>
      <c r="L15" s="20">
        <v>112289</v>
      </c>
    </row>
    <row r="16" spans="1:12" ht="18.75" x14ac:dyDescent="0.25">
      <c r="A16" s="3" t="s">
        <v>16</v>
      </c>
      <c r="D16" s="2">
        <v>8</v>
      </c>
      <c r="F16" s="4">
        <v>2430328</v>
      </c>
      <c r="G16" s="4"/>
      <c r="H16" s="20">
        <v>2458969</v>
      </c>
      <c r="I16" s="4"/>
      <c r="J16" s="20">
        <v>2477865</v>
      </c>
      <c r="K16" s="4"/>
      <c r="L16" s="20">
        <v>2488458</v>
      </c>
    </row>
    <row r="17" spans="1:12" ht="18.75" x14ac:dyDescent="0.25">
      <c r="A17" s="3" t="s">
        <v>17</v>
      </c>
      <c r="F17" s="4">
        <v>30287</v>
      </c>
      <c r="G17" s="4"/>
      <c r="H17" s="20">
        <v>26340</v>
      </c>
      <c r="I17" s="4"/>
      <c r="J17" s="20">
        <v>123</v>
      </c>
      <c r="K17" s="4"/>
      <c r="L17" s="20">
        <v>181</v>
      </c>
    </row>
    <row r="18" spans="1:12" ht="18.75" x14ac:dyDescent="0.25">
      <c r="A18" s="3" t="s">
        <v>18</v>
      </c>
      <c r="E18" s="7"/>
      <c r="G18" s="4"/>
      <c r="H18" s="20"/>
      <c r="I18" s="4"/>
      <c r="J18" s="20"/>
      <c r="K18" s="4"/>
      <c r="L18" s="20"/>
    </row>
    <row r="19" spans="1:12" ht="18.75" x14ac:dyDescent="0.25">
      <c r="B19" s="3" t="s">
        <v>19</v>
      </c>
      <c r="D19" s="2">
        <v>9</v>
      </c>
      <c r="E19" s="7"/>
      <c r="F19" s="4">
        <v>14845</v>
      </c>
      <c r="G19" s="4"/>
      <c r="H19" s="20">
        <v>14766</v>
      </c>
      <c r="I19" s="4"/>
      <c r="J19" s="20">
        <v>6495</v>
      </c>
      <c r="K19" s="4"/>
      <c r="L19" s="20">
        <v>6495</v>
      </c>
    </row>
    <row r="20" spans="1:12" ht="18.75" x14ac:dyDescent="0.25">
      <c r="A20" s="3" t="s">
        <v>20</v>
      </c>
      <c r="D20" s="21">
        <v>19</v>
      </c>
      <c r="F20" s="4">
        <v>0</v>
      </c>
      <c r="G20" s="4"/>
      <c r="H20" s="20">
        <v>0</v>
      </c>
      <c r="I20" s="4"/>
      <c r="J20" s="20">
        <v>4939</v>
      </c>
      <c r="K20" s="4"/>
      <c r="L20" s="20">
        <v>0</v>
      </c>
    </row>
    <row r="21" spans="1:12" ht="18.75" x14ac:dyDescent="0.25">
      <c r="A21" s="3" t="s">
        <v>21</v>
      </c>
      <c r="D21" s="2">
        <v>10</v>
      </c>
      <c r="F21" s="4">
        <v>1222278</v>
      </c>
      <c r="G21" s="4"/>
      <c r="H21" s="20">
        <v>1287240</v>
      </c>
      <c r="I21" s="4"/>
      <c r="J21" s="20">
        <v>1030342</v>
      </c>
      <c r="K21" s="4"/>
      <c r="L21" s="20">
        <v>1092570</v>
      </c>
    </row>
    <row r="22" spans="1:12" ht="18.75" x14ac:dyDescent="0.25">
      <c r="A22" s="3" t="s">
        <v>22</v>
      </c>
      <c r="F22" s="4">
        <v>78926</v>
      </c>
      <c r="G22" s="4"/>
      <c r="H22" s="20">
        <v>69076</v>
      </c>
      <c r="I22" s="4"/>
      <c r="J22" s="20">
        <v>0</v>
      </c>
      <c r="K22" s="4"/>
      <c r="L22" s="20">
        <v>0</v>
      </c>
    </row>
    <row r="23" spans="1:12" ht="18.75" x14ac:dyDescent="0.25">
      <c r="A23" s="3" t="s">
        <v>23</v>
      </c>
      <c r="F23" s="4">
        <v>138847</v>
      </c>
      <c r="G23" s="4"/>
      <c r="H23" s="20">
        <v>177130</v>
      </c>
      <c r="I23" s="4"/>
      <c r="J23" s="20">
        <v>126883</v>
      </c>
      <c r="K23" s="4"/>
      <c r="L23" s="20">
        <v>163251</v>
      </c>
    </row>
    <row r="24" spans="1:12" ht="18.75" x14ac:dyDescent="0.25">
      <c r="A24" s="3" t="s">
        <v>190</v>
      </c>
      <c r="D24" s="2">
        <v>6</v>
      </c>
      <c r="F24" s="4">
        <v>13721</v>
      </c>
      <c r="G24" s="4"/>
      <c r="H24" s="20">
        <v>13694</v>
      </c>
      <c r="I24" s="4"/>
      <c r="J24" s="20">
        <v>0</v>
      </c>
      <c r="K24" s="4"/>
      <c r="L24" s="20">
        <v>0</v>
      </c>
    </row>
    <row r="25" spans="1:12" ht="18.75" x14ac:dyDescent="0.25">
      <c r="A25" s="3" t="s">
        <v>24</v>
      </c>
      <c r="F25" s="12">
        <v>269676</v>
      </c>
      <c r="G25" s="4"/>
      <c r="H25" s="22">
        <v>266439</v>
      </c>
      <c r="I25" s="4"/>
      <c r="J25" s="22">
        <v>255350</v>
      </c>
      <c r="K25" s="4"/>
      <c r="L25" s="22">
        <v>251410</v>
      </c>
    </row>
    <row r="26" spans="1:12" ht="6" customHeight="1" x14ac:dyDescent="0.25">
      <c r="G26" s="4"/>
      <c r="I26" s="4"/>
      <c r="K26" s="4"/>
    </row>
    <row r="27" spans="1:12" ht="18.75" x14ac:dyDescent="0.25">
      <c r="A27" s="1" t="s">
        <v>25</v>
      </c>
      <c r="F27" s="12">
        <f>SUM(F15:F25)</f>
        <v>4523644</v>
      </c>
      <c r="G27" s="4"/>
      <c r="H27" s="12">
        <f>SUM(H15:H25)</f>
        <v>4649235</v>
      </c>
      <c r="I27" s="4"/>
      <c r="J27" s="12">
        <f>SUM(J15:J25)</f>
        <v>3991434</v>
      </c>
      <c r="K27" s="4"/>
      <c r="L27" s="12">
        <f>SUM(L15:L25)</f>
        <v>4114654</v>
      </c>
    </row>
    <row r="28" spans="1:12" ht="18.75" x14ac:dyDescent="0.25">
      <c r="G28" s="4"/>
      <c r="I28" s="4"/>
      <c r="K28" s="4"/>
    </row>
    <row r="29" spans="1:12" ht="18.600000000000001" customHeight="1" x14ac:dyDescent="0.25">
      <c r="A29" s="1" t="s">
        <v>26</v>
      </c>
      <c r="G29" s="4"/>
      <c r="I29" s="4"/>
      <c r="K29" s="4"/>
    </row>
    <row r="30" spans="1:12" ht="6" customHeight="1" x14ac:dyDescent="0.25">
      <c r="G30" s="4"/>
      <c r="I30" s="4"/>
      <c r="K30" s="4"/>
    </row>
    <row r="31" spans="1:12" ht="18.75" x14ac:dyDescent="0.25">
      <c r="A31" s="3" t="s">
        <v>27</v>
      </c>
      <c r="F31" s="4">
        <v>2132</v>
      </c>
      <c r="G31" s="4"/>
      <c r="H31" s="20">
        <v>2132</v>
      </c>
      <c r="I31" s="4"/>
      <c r="J31" s="20">
        <v>134</v>
      </c>
      <c r="K31" s="4"/>
      <c r="L31" s="20">
        <v>134</v>
      </c>
    </row>
    <row r="32" spans="1:12" ht="18.75" x14ac:dyDescent="0.25">
      <c r="A32" s="3" t="s">
        <v>28</v>
      </c>
      <c r="D32" s="2">
        <v>8</v>
      </c>
      <c r="F32" s="4">
        <v>5499</v>
      </c>
      <c r="G32" s="4"/>
      <c r="H32" s="20">
        <v>6468</v>
      </c>
      <c r="I32" s="4"/>
      <c r="J32" s="20">
        <v>151066</v>
      </c>
      <c r="K32" s="4"/>
      <c r="L32" s="20">
        <v>157937</v>
      </c>
    </row>
    <row r="33" spans="1:12" ht="18.75" x14ac:dyDescent="0.25">
      <c r="A33" s="3" t="s">
        <v>29</v>
      </c>
      <c r="D33" s="2">
        <v>9</v>
      </c>
      <c r="F33" s="4">
        <v>2815</v>
      </c>
      <c r="G33" s="4"/>
      <c r="H33" s="20">
        <v>4234</v>
      </c>
      <c r="I33" s="4"/>
      <c r="J33" s="20">
        <v>0</v>
      </c>
      <c r="K33" s="4"/>
      <c r="L33" s="20">
        <v>0</v>
      </c>
    </row>
    <row r="34" spans="1:12" ht="18.75" x14ac:dyDescent="0.25">
      <c r="A34" s="3" t="s">
        <v>30</v>
      </c>
      <c r="D34" s="2">
        <v>11</v>
      </c>
      <c r="F34" s="4">
        <v>0</v>
      </c>
      <c r="G34" s="4"/>
      <c r="H34" s="20">
        <v>0</v>
      </c>
      <c r="I34" s="4"/>
      <c r="J34" s="20">
        <v>151114</v>
      </c>
      <c r="K34" s="4"/>
      <c r="L34" s="20">
        <v>151114</v>
      </c>
    </row>
    <row r="35" spans="1:12" ht="18.75" x14ac:dyDescent="0.25">
      <c r="A35" s="3" t="s">
        <v>186</v>
      </c>
      <c r="D35" s="2">
        <v>11</v>
      </c>
      <c r="F35" s="4">
        <v>286320</v>
      </c>
      <c r="G35" s="4"/>
      <c r="H35" s="20">
        <v>301388</v>
      </c>
      <c r="I35" s="4"/>
      <c r="J35" s="20">
        <v>301388</v>
      </c>
      <c r="K35" s="4"/>
      <c r="L35" s="20">
        <v>301388</v>
      </c>
    </row>
    <row r="36" spans="1:12" ht="18.75" x14ac:dyDescent="0.25">
      <c r="A36" s="3" t="s">
        <v>31</v>
      </c>
      <c r="D36" s="21">
        <v>19</v>
      </c>
      <c r="F36" s="4">
        <v>0</v>
      </c>
      <c r="G36" s="4"/>
      <c r="H36" s="20">
        <v>0</v>
      </c>
      <c r="I36" s="4"/>
      <c r="J36" s="20">
        <v>202229</v>
      </c>
      <c r="K36" s="4"/>
      <c r="L36" s="20">
        <v>200518</v>
      </c>
    </row>
    <row r="37" spans="1:12" ht="18.75" x14ac:dyDescent="0.25">
      <c r="A37" s="3" t="s">
        <v>32</v>
      </c>
      <c r="D37" s="2">
        <v>12</v>
      </c>
      <c r="F37" s="4">
        <v>882052</v>
      </c>
      <c r="G37" s="4"/>
      <c r="H37" s="20">
        <v>880459</v>
      </c>
      <c r="I37" s="4"/>
      <c r="J37" s="20">
        <v>621356</v>
      </c>
      <c r="K37" s="4"/>
      <c r="L37" s="20">
        <v>616062</v>
      </c>
    </row>
    <row r="38" spans="1:12" ht="18.75" x14ac:dyDescent="0.25">
      <c r="A38" s="3" t="s">
        <v>33</v>
      </c>
      <c r="D38" s="2">
        <v>13</v>
      </c>
      <c r="F38" s="4">
        <v>70885</v>
      </c>
      <c r="G38" s="4"/>
      <c r="H38" s="20">
        <v>56075</v>
      </c>
      <c r="I38" s="4"/>
      <c r="J38" s="20">
        <v>35065</v>
      </c>
      <c r="K38" s="4"/>
      <c r="L38" s="20">
        <v>26253</v>
      </c>
    </row>
    <row r="39" spans="1:12" ht="18.75" x14ac:dyDescent="0.25">
      <c r="A39" s="3" t="s">
        <v>34</v>
      </c>
      <c r="F39" s="4">
        <v>43852</v>
      </c>
      <c r="G39" s="4"/>
      <c r="H39" s="20">
        <v>43852</v>
      </c>
      <c r="I39" s="4"/>
      <c r="J39" s="20">
        <v>0</v>
      </c>
      <c r="K39" s="4"/>
      <c r="L39" s="20">
        <v>0</v>
      </c>
    </row>
    <row r="40" spans="1:12" ht="18.75" x14ac:dyDescent="0.25">
      <c r="A40" s="3" t="s">
        <v>35</v>
      </c>
      <c r="D40" s="2">
        <v>12</v>
      </c>
      <c r="F40" s="4">
        <v>36611</v>
      </c>
      <c r="G40" s="4"/>
      <c r="H40" s="20">
        <v>37115</v>
      </c>
      <c r="I40" s="4"/>
      <c r="J40" s="20">
        <v>2975</v>
      </c>
      <c r="K40" s="4"/>
      <c r="L40" s="20">
        <v>3148</v>
      </c>
    </row>
    <row r="41" spans="1:12" ht="18.75" x14ac:dyDescent="0.25">
      <c r="A41" s="3" t="s">
        <v>36</v>
      </c>
      <c r="F41" s="4">
        <v>512528</v>
      </c>
      <c r="G41" s="4"/>
      <c r="H41" s="20">
        <v>508304</v>
      </c>
      <c r="I41" s="4"/>
      <c r="J41" s="20">
        <v>433186</v>
      </c>
      <c r="K41" s="4"/>
      <c r="L41" s="20">
        <v>429509</v>
      </c>
    </row>
    <row r="42" spans="1:12" ht="18.75" x14ac:dyDescent="0.25">
      <c r="A42" s="3" t="s">
        <v>37</v>
      </c>
      <c r="F42" s="12">
        <v>30896</v>
      </c>
      <c r="G42" s="4"/>
      <c r="H42" s="22">
        <v>31840</v>
      </c>
      <c r="I42" s="4"/>
      <c r="J42" s="22">
        <v>9768</v>
      </c>
      <c r="K42" s="4"/>
      <c r="L42" s="22">
        <v>12159</v>
      </c>
    </row>
    <row r="43" spans="1:12" ht="6" customHeight="1" x14ac:dyDescent="0.25">
      <c r="G43" s="4"/>
      <c r="I43" s="4"/>
      <c r="K43" s="4"/>
    </row>
    <row r="44" spans="1:12" ht="18.75" x14ac:dyDescent="0.25">
      <c r="A44" s="1" t="s">
        <v>38</v>
      </c>
      <c r="B44" s="7"/>
      <c r="F44" s="12">
        <f>SUM(F31:F42)</f>
        <v>1873590</v>
      </c>
      <c r="G44" s="4"/>
      <c r="H44" s="12">
        <f>SUM(H31:H42)</f>
        <v>1871867</v>
      </c>
      <c r="I44" s="4"/>
      <c r="J44" s="12">
        <f>SUM(J31:J42)</f>
        <v>1908281</v>
      </c>
      <c r="K44" s="4"/>
      <c r="L44" s="12">
        <f>SUM(L31:L42)</f>
        <v>1898222</v>
      </c>
    </row>
    <row r="45" spans="1:12" ht="6" customHeight="1" x14ac:dyDescent="0.25">
      <c r="G45" s="4"/>
      <c r="I45" s="4"/>
      <c r="K45" s="4"/>
    </row>
    <row r="46" spans="1:12" ht="19.5" thickBot="1" x14ac:dyDescent="0.3">
      <c r="A46" s="1" t="s">
        <v>39</v>
      </c>
      <c r="F46" s="23">
        <f>SUM(F44,F27)</f>
        <v>6397234</v>
      </c>
      <c r="G46" s="4"/>
      <c r="H46" s="23">
        <f>SUM(H44,H27)</f>
        <v>6521102</v>
      </c>
      <c r="I46" s="4"/>
      <c r="J46" s="23">
        <f>SUM(J44,J27)</f>
        <v>5899715</v>
      </c>
      <c r="K46" s="4"/>
      <c r="L46" s="23">
        <f>SUM(L44,L27)</f>
        <v>6012876</v>
      </c>
    </row>
    <row r="47" spans="1:12" ht="17.25" customHeight="1" thickTop="1" x14ac:dyDescent="0.25">
      <c r="A47" s="1"/>
      <c r="G47" s="24"/>
      <c r="I47" s="24"/>
      <c r="K47" s="24"/>
    </row>
    <row r="48" spans="1:12" ht="17.25" customHeight="1" x14ac:dyDescent="0.25">
      <c r="A48" s="1"/>
      <c r="G48" s="24"/>
      <c r="I48" s="24"/>
      <c r="K48" s="24"/>
    </row>
    <row r="49" spans="1:12" ht="18.75" x14ac:dyDescent="0.25">
      <c r="A49" s="3" t="s">
        <v>40</v>
      </c>
      <c r="G49" s="24"/>
      <c r="I49" s="24"/>
      <c r="K49" s="24"/>
    </row>
    <row r="50" spans="1:12" ht="8.25" customHeight="1" x14ac:dyDescent="0.25">
      <c r="G50" s="24"/>
      <c r="I50" s="24"/>
      <c r="K50" s="24"/>
    </row>
    <row r="51" spans="1:12" ht="21.95" customHeight="1" x14ac:dyDescent="0.25">
      <c r="A51" s="131" t="s">
        <v>41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</row>
    <row r="52" spans="1:12" ht="18.75" x14ac:dyDescent="0.25">
      <c r="A52" s="1" t="s">
        <v>0</v>
      </c>
      <c r="B52" s="1"/>
      <c r="C52" s="1"/>
      <c r="G52" s="24"/>
      <c r="H52" s="6"/>
      <c r="I52" s="24"/>
      <c r="K52" s="24"/>
      <c r="L52" s="6"/>
    </row>
    <row r="53" spans="1:12" ht="18.75" x14ac:dyDescent="0.25">
      <c r="A53" s="1" t="s">
        <v>1</v>
      </c>
      <c r="B53" s="1"/>
      <c r="C53" s="1"/>
      <c r="G53" s="24"/>
      <c r="I53" s="24"/>
      <c r="K53" s="24"/>
    </row>
    <row r="54" spans="1:12" ht="18.75" x14ac:dyDescent="0.25">
      <c r="A54" s="9" t="str">
        <f>+A3</f>
        <v>ณ วันที่ 31 มีนาคม พ.ศ. 2569</v>
      </c>
      <c r="B54" s="9"/>
      <c r="C54" s="9"/>
      <c r="D54" s="10"/>
      <c r="E54" s="11"/>
      <c r="F54" s="12"/>
      <c r="G54" s="25"/>
      <c r="H54" s="12"/>
      <c r="I54" s="25"/>
      <c r="J54" s="12"/>
      <c r="K54" s="25"/>
      <c r="L54" s="12"/>
    </row>
    <row r="55" spans="1:12" ht="18.75" x14ac:dyDescent="0.25">
      <c r="G55" s="24"/>
      <c r="I55" s="24"/>
      <c r="K55" s="24"/>
    </row>
    <row r="56" spans="1:12" ht="18.75" x14ac:dyDescent="0.25">
      <c r="A56" s="7"/>
      <c r="D56" s="14"/>
      <c r="E56" s="1"/>
      <c r="F56" s="12"/>
      <c r="G56" s="15"/>
      <c r="H56" s="16" t="s">
        <v>3</v>
      </c>
      <c r="I56" s="6"/>
      <c r="J56" s="12"/>
      <c r="K56" s="15"/>
      <c r="L56" s="16" t="s">
        <v>4</v>
      </c>
    </row>
    <row r="57" spans="1:12" ht="18.75" x14ac:dyDescent="0.25">
      <c r="D57" s="14"/>
      <c r="E57" s="1"/>
      <c r="F57" s="17" t="s">
        <v>5</v>
      </c>
      <c r="G57" s="6"/>
      <c r="H57" s="17" t="s">
        <v>6</v>
      </c>
      <c r="I57" s="6"/>
      <c r="J57" s="17" t="s">
        <v>5</v>
      </c>
      <c r="K57" s="6"/>
      <c r="L57" s="17" t="s">
        <v>6</v>
      </c>
    </row>
    <row r="58" spans="1:12" ht="18.75" x14ac:dyDescent="0.25">
      <c r="E58" s="1"/>
      <c r="F58" s="18" t="s">
        <v>7</v>
      </c>
      <c r="G58" s="6"/>
      <c r="H58" s="17" t="s">
        <v>8</v>
      </c>
      <c r="I58" s="6"/>
      <c r="J58" s="18" t="s">
        <v>7</v>
      </c>
      <c r="K58" s="6"/>
      <c r="L58" s="17" t="s">
        <v>8</v>
      </c>
    </row>
    <row r="59" spans="1:12" ht="18.75" x14ac:dyDescent="0.25">
      <c r="E59" s="1"/>
      <c r="F59" s="17" t="s">
        <v>9</v>
      </c>
      <c r="G59" s="6"/>
      <c r="H59" s="17" t="s">
        <v>10</v>
      </c>
      <c r="I59" s="6"/>
      <c r="J59" s="17" t="s">
        <v>9</v>
      </c>
      <c r="K59" s="6"/>
      <c r="L59" s="17" t="s">
        <v>10</v>
      </c>
    </row>
    <row r="60" spans="1:12" ht="18.75" x14ac:dyDescent="0.25">
      <c r="D60" s="19" t="s">
        <v>11</v>
      </c>
      <c r="E60" s="1"/>
      <c r="F60" s="16" t="s">
        <v>12</v>
      </c>
      <c r="G60" s="6"/>
      <c r="H60" s="16" t="s">
        <v>12</v>
      </c>
      <c r="I60" s="6"/>
      <c r="J60" s="16" t="s">
        <v>12</v>
      </c>
      <c r="K60" s="6"/>
      <c r="L60" s="16" t="s">
        <v>12</v>
      </c>
    </row>
    <row r="61" spans="1:12" ht="6" customHeight="1" x14ac:dyDescent="0.25">
      <c r="A61" s="1"/>
      <c r="G61" s="24"/>
      <c r="I61" s="24"/>
      <c r="K61" s="24"/>
    </row>
    <row r="62" spans="1:12" ht="18.75" x14ac:dyDescent="0.25">
      <c r="A62" s="1" t="s">
        <v>42</v>
      </c>
      <c r="G62" s="24"/>
      <c r="I62" s="24"/>
      <c r="K62" s="24"/>
    </row>
    <row r="63" spans="1:12" ht="6" customHeight="1" x14ac:dyDescent="0.25">
      <c r="A63" s="1"/>
      <c r="G63" s="24"/>
      <c r="I63" s="24"/>
      <c r="K63" s="24"/>
    </row>
    <row r="64" spans="1:12" ht="18.75" x14ac:dyDescent="0.25">
      <c r="A64" s="1" t="s">
        <v>43</v>
      </c>
      <c r="G64" s="24"/>
      <c r="I64" s="24"/>
      <c r="K64" s="24"/>
    </row>
    <row r="65" spans="1:12" ht="6" customHeight="1" x14ac:dyDescent="0.25">
      <c r="A65" s="1"/>
      <c r="G65" s="24"/>
      <c r="I65" s="24"/>
      <c r="K65" s="24"/>
    </row>
    <row r="66" spans="1:12" ht="18.75" x14ac:dyDescent="0.25">
      <c r="A66" s="3" t="s">
        <v>44</v>
      </c>
      <c r="D66" s="2">
        <v>14</v>
      </c>
      <c r="F66" s="4">
        <v>1565815</v>
      </c>
      <c r="G66" s="4"/>
      <c r="H66" s="20">
        <v>1570386</v>
      </c>
      <c r="I66" s="4"/>
      <c r="J66" s="20">
        <v>1479200</v>
      </c>
      <c r="K66" s="4"/>
      <c r="L66" s="20">
        <v>1496289</v>
      </c>
    </row>
    <row r="67" spans="1:12" ht="18.75" x14ac:dyDescent="0.25">
      <c r="A67" s="3" t="s">
        <v>45</v>
      </c>
      <c r="D67" s="21">
        <v>19</v>
      </c>
      <c r="F67" s="4">
        <v>0</v>
      </c>
      <c r="G67" s="4"/>
      <c r="H67" s="20">
        <v>0</v>
      </c>
      <c r="I67" s="4"/>
      <c r="J67" s="20">
        <v>11000</v>
      </c>
      <c r="K67" s="4"/>
      <c r="L67" s="20">
        <v>11000</v>
      </c>
    </row>
    <row r="68" spans="1:12" ht="18.75" x14ac:dyDescent="0.25">
      <c r="A68" s="7" t="s">
        <v>46</v>
      </c>
      <c r="C68" s="7"/>
      <c r="D68" s="2">
        <v>15</v>
      </c>
      <c r="F68" s="4">
        <v>99547</v>
      </c>
      <c r="G68" s="4"/>
      <c r="H68" s="20">
        <v>141758</v>
      </c>
      <c r="I68" s="4"/>
      <c r="J68" s="20">
        <v>20865</v>
      </c>
      <c r="K68" s="4"/>
      <c r="L68" s="20">
        <v>71925</v>
      </c>
    </row>
    <row r="69" spans="1:12" ht="18.75" x14ac:dyDescent="0.25">
      <c r="A69" s="7" t="s">
        <v>47</v>
      </c>
      <c r="C69" s="7"/>
      <c r="G69" s="4"/>
      <c r="H69" s="20"/>
      <c r="I69" s="4"/>
      <c r="J69" s="20"/>
      <c r="K69" s="4"/>
      <c r="L69" s="20"/>
    </row>
    <row r="70" spans="1:12" ht="18.75" x14ac:dyDescent="0.25">
      <c r="A70" s="7"/>
      <c r="B70" s="3" t="s">
        <v>48</v>
      </c>
      <c r="C70" s="7"/>
      <c r="D70" s="2">
        <v>16</v>
      </c>
      <c r="F70" s="4">
        <v>32136</v>
      </c>
      <c r="G70" s="4"/>
      <c r="H70" s="20">
        <v>30805</v>
      </c>
      <c r="I70" s="4"/>
      <c r="J70" s="20">
        <v>19144</v>
      </c>
      <c r="K70" s="4"/>
      <c r="L70" s="20">
        <v>17224</v>
      </c>
    </row>
    <row r="71" spans="1:12" ht="18.75" x14ac:dyDescent="0.25">
      <c r="A71" s="3" t="s">
        <v>49</v>
      </c>
      <c r="F71" s="4">
        <v>1329</v>
      </c>
      <c r="G71" s="4"/>
      <c r="H71" s="20">
        <v>1003</v>
      </c>
      <c r="I71" s="4"/>
      <c r="J71" s="20">
        <v>0</v>
      </c>
      <c r="K71" s="4"/>
      <c r="L71" s="20">
        <v>0</v>
      </c>
    </row>
    <row r="72" spans="1:12" ht="18.75" x14ac:dyDescent="0.25">
      <c r="A72" s="3" t="s">
        <v>50</v>
      </c>
      <c r="D72" s="26"/>
      <c r="F72" s="12">
        <v>3318</v>
      </c>
      <c r="G72" s="4"/>
      <c r="H72" s="22">
        <v>2973</v>
      </c>
      <c r="I72" s="4"/>
      <c r="J72" s="22">
        <v>1558</v>
      </c>
      <c r="K72" s="4"/>
      <c r="L72" s="22">
        <v>1245</v>
      </c>
    </row>
    <row r="73" spans="1:12" ht="6" customHeight="1" x14ac:dyDescent="0.25">
      <c r="A73" s="7"/>
      <c r="B73" s="27"/>
      <c r="G73" s="24"/>
      <c r="I73" s="24"/>
      <c r="K73" s="24"/>
    </row>
    <row r="74" spans="1:12" ht="18.75" x14ac:dyDescent="0.25">
      <c r="A74" s="1" t="s">
        <v>51</v>
      </c>
      <c r="B74" s="7"/>
      <c r="F74" s="12">
        <f>SUM(F66:F72)</f>
        <v>1702145</v>
      </c>
      <c r="G74" s="24"/>
      <c r="H74" s="12">
        <f>SUM(H66:H72)</f>
        <v>1746925</v>
      </c>
      <c r="I74" s="24"/>
      <c r="J74" s="12">
        <f>SUM(J66:J72)</f>
        <v>1531767</v>
      </c>
      <c r="K74" s="24"/>
      <c r="L74" s="12">
        <f>SUM(L66:L72)</f>
        <v>1597683</v>
      </c>
    </row>
    <row r="75" spans="1:12" ht="18.75" x14ac:dyDescent="0.25">
      <c r="G75" s="24"/>
      <c r="I75" s="24"/>
      <c r="K75" s="24"/>
    </row>
    <row r="76" spans="1:12" ht="18.75" x14ac:dyDescent="0.25">
      <c r="A76" s="1" t="s">
        <v>52</v>
      </c>
      <c r="G76" s="24"/>
      <c r="I76" s="24"/>
      <c r="K76" s="24"/>
    </row>
    <row r="77" spans="1:12" ht="6" customHeight="1" x14ac:dyDescent="0.25">
      <c r="A77" s="1"/>
      <c r="G77" s="24"/>
      <c r="I77" s="24"/>
      <c r="K77" s="24"/>
    </row>
    <row r="78" spans="1:12" ht="18.75" x14ac:dyDescent="0.25">
      <c r="A78" s="3" t="s">
        <v>53</v>
      </c>
      <c r="C78" s="7"/>
      <c r="D78" s="2">
        <v>14</v>
      </c>
      <c r="F78" s="4">
        <v>35141</v>
      </c>
      <c r="G78" s="4"/>
      <c r="H78" s="20">
        <v>41708</v>
      </c>
      <c r="I78" s="4"/>
      <c r="J78" s="20">
        <v>35141</v>
      </c>
      <c r="K78" s="4"/>
      <c r="L78" s="20">
        <v>41708</v>
      </c>
    </row>
    <row r="79" spans="1:12" ht="18.75" x14ac:dyDescent="0.25">
      <c r="A79" s="7" t="s">
        <v>54</v>
      </c>
      <c r="C79" s="7"/>
      <c r="D79" s="2">
        <v>15</v>
      </c>
      <c r="F79" s="4">
        <v>16871</v>
      </c>
      <c r="G79" s="4"/>
      <c r="H79" s="20">
        <v>18766</v>
      </c>
      <c r="I79" s="4"/>
      <c r="J79" s="20">
        <v>20973</v>
      </c>
      <c r="K79" s="4"/>
      <c r="L79" s="20">
        <v>22726</v>
      </c>
    </row>
    <row r="80" spans="1:12" ht="18.75" x14ac:dyDescent="0.25">
      <c r="A80" s="3" t="s">
        <v>55</v>
      </c>
      <c r="D80" s="2">
        <v>16</v>
      </c>
      <c r="F80" s="4">
        <v>43739</v>
      </c>
      <c r="G80" s="4"/>
      <c r="H80" s="20">
        <v>30284</v>
      </c>
      <c r="I80" s="4"/>
      <c r="J80" s="20">
        <v>17202</v>
      </c>
      <c r="K80" s="24"/>
      <c r="L80" s="20">
        <v>10205</v>
      </c>
    </row>
    <row r="81" spans="1:20" ht="18.75" x14ac:dyDescent="0.25">
      <c r="A81" s="3" t="s">
        <v>56</v>
      </c>
      <c r="D81" s="28"/>
      <c r="F81" s="4">
        <v>69676</v>
      </c>
      <c r="G81" s="4"/>
      <c r="H81" s="20">
        <v>69414</v>
      </c>
      <c r="I81" s="4"/>
      <c r="J81" s="20">
        <v>0</v>
      </c>
      <c r="K81" s="24"/>
      <c r="L81" s="20">
        <v>0</v>
      </c>
    </row>
    <row r="82" spans="1:20" ht="18.75" x14ac:dyDescent="0.25">
      <c r="A82" s="3" t="s">
        <v>57</v>
      </c>
      <c r="F82" s="4">
        <v>42415</v>
      </c>
      <c r="G82" s="4"/>
      <c r="H82" s="20">
        <v>44153</v>
      </c>
      <c r="I82" s="4"/>
      <c r="J82" s="20">
        <v>13288</v>
      </c>
      <c r="K82" s="24"/>
      <c r="L82" s="20">
        <v>12317</v>
      </c>
    </row>
    <row r="83" spans="1:20" ht="18.75" x14ac:dyDescent="0.25">
      <c r="A83" s="3" t="s">
        <v>58</v>
      </c>
      <c r="F83" s="12">
        <v>48690</v>
      </c>
      <c r="G83" s="4"/>
      <c r="H83" s="22">
        <v>48397</v>
      </c>
      <c r="I83" s="4"/>
      <c r="J83" s="22">
        <v>0</v>
      </c>
      <c r="K83" s="24"/>
      <c r="L83" s="22">
        <v>0</v>
      </c>
    </row>
    <row r="84" spans="1:20" ht="6" customHeight="1" x14ac:dyDescent="0.25">
      <c r="G84" s="24"/>
      <c r="I84" s="24"/>
      <c r="K84" s="24"/>
    </row>
    <row r="85" spans="1:20" ht="18.75" x14ac:dyDescent="0.25">
      <c r="A85" s="1" t="s">
        <v>59</v>
      </c>
      <c r="B85" s="7"/>
      <c r="F85" s="12">
        <f>SUM(F78:F83)</f>
        <v>256532</v>
      </c>
      <c r="G85" s="24"/>
      <c r="H85" s="12">
        <f>SUM(H78:H83)</f>
        <v>252722</v>
      </c>
      <c r="I85" s="24"/>
      <c r="J85" s="12">
        <f>SUM(J78:J83)</f>
        <v>86604</v>
      </c>
      <c r="K85" s="24"/>
      <c r="L85" s="12">
        <f>SUM(L78:L83)</f>
        <v>86956</v>
      </c>
    </row>
    <row r="86" spans="1:20" ht="6" customHeight="1" x14ac:dyDescent="0.25">
      <c r="A86" s="1"/>
      <c r="G86" s="24"/>
      <c r="I86" s="24"/>
      <c r="K86" s="24"/>
    </row>
    <row r="87" spans="1:20" ht="18.75" x14ac:dyDescent="0.25">
      <c r="A87" s="1" t="s">
        <v>60</v>
      </c>
      <c r="B87" s="1"/>
      <c r="F87" s="12">
        <f>SUM(F74,F85)</f>
        <v>1958677</v>
      </c>
      <c r="G87" s="24"/>
      <c r="H87" s="12">
        <f>SUM(H74,H85)</f>
        <v>1999647</v>
      </c>
      <c r="I87" s="24"/>
      <c r="J87" s="12">
        <f>SUM(J74,J85)</f>
        <v>1618371</v>
      </c>
      <c r="K87" s="24"/>
      <c r="L87" s="12">
        <f>SUM(L74,L85)</f>
        <v>1684639</v>
      </c>
    </row>
    <row r="88" spans="1:20" s="32" customFormat="1" ht="18.75" x14ac:dyDescent="0.25">
      <c r="A88" s="29"/>
      <c r="B88" s="29"/>
      <c r="C88" s="30"/>
      <c r="D88" s="26"/>
      <c r="E88" s="30"/>
      <c r="F88" s="31"/>
      <c r="G88" s="31"/>
      <c r="H88" s="31"/>
      <c r="I88" s="31"/>
      <c r="J88" s="31"/>
      <c r="K88" s="31"/>
      <c r="L88" s="31"/>
      <c r="N88" s="135"/>
      <c r="O88" s="135"/>
      <c r="P88" s="135"/>
      <c r="Q88" s="135"/>
      <c r="R88" s="135"/>
      <c r="S88" s="135"/>
      <c r="T88" s="135"/>
    </row>
    <row r="89" spans="1:20" s="32" customFormat="1" ht="18.75" x14ac:dyDescent="0.25">
      <c r="A89" s="29"/>
      <c r="B89" s="29"/>
      <c r="C89" s="30"/>
      <c r="D89" s="26"/>
      <c r="E89" s="30"/>
      <c r="F89" s="31"/>
      <c r="G89" s="31"/>
      <c r="H89" s="31"/>
      <c r="I89" s="31"/>
      <c r="J89" s="31"/>
      <c r="K89" s="31"/>
      <c r="L89" s="31"/>
      <c r="N89" s="135"/>
      <c r="O89" s="135"/>
      <c r="P89" s="135"/>
      <c r="Q89" s="135"/>
      <c r="R89" s="135"/>
      <c r="S89" s="135"/>
      <c r="T89" s="135"/>
    </row>
    <row r="90" spans="1:20" s="32" customFormat="1" ht="18.75" x14ac:dyDescent="0.25">
      <c r="A90" s="29"/>
      <c r="B90" s="29"/>
      <c r="C90" s="30"/>
      <c r="D90" s="26"/>
      <c r="E90" s="30"/>
      <c r="F90" s="31"/>
      <c r="G90" s="31"/>
      <c r="H90" s="31"/>
      <c r="I90" s="31"/>
      <c r="J90" s="31"/>
      <c r="K90" s="31"/>
      <c r="L90" s="31"/>
      <c r="N90" s="135"/>
      <c r="O90" s="135"/>
      <c r="P90" s="135"/>
      <c r="Q90" s="135"/>
      <c r="R90" s="135"/>
      <c r="S90" s="135"/>
      <c r="T90" s="135"/>
    </row>
    <row r="91" spans="1:20" s="32" customFormat="1" ht="18.75" x14ac:dyDescent="0.25">
      <c r="A91" s="29"/>
      <c r="B91" s="29"/>
      <c r="C91" s="30"/>
      <c r="D91" s="26"/>
      <c r="E91" s="30"/>
      <c r="F91" s="31"/>
      <c r="G91" s="31"/>
      <c r="H91" s="31"/>
      <c r="I91" s="31"/>
      <c r="J91" s="31"/>
      <c r="K91" s="31"/>
      <c r="L91" s="31"/>
      <c r="N91" s="135"/>
      <c r="O91" s="135"/>
      <c r="P91" s="135"/>
      <c r="Q91" s="135"/>
      <c r="R91" s="135"/>
      <c r="S91" s="135"/>
      <c r="T91" s="135"/>
    </row>
    <row r="92" spans="1:20" s="32" customFormat="1" ht="18.75" x14ac:dyDescent="0.25">
      <c r="A92" s="29"/>
      <c r="B92" s="29"/>
      <c r="C92" s="30"/>
      <c r="D92" s="26"/>
      <c r="E92" s="30"/>
      <c r="F92" s="31"/>
      <c r="G92" s="31"/>
      <c r="H92" s="31"/>
      <c r="I92" s="31"/>
      <c r="J92" s="31"/>
      <c r="K92" s="31"/>
      <c r="L92" s="31"/>
      <c r="N92" s="135"/>
      <c r="O92" s="135"/>
      <c r="P92" s="135"/>
      <c r="Q92" s="135"/>
      <c r="R92" s="135"/>
      <c r="S92" s="135"/>
      <c r="T92" s="135"/>
    </row>
    <row r="93" spans="1:20" s="32" customFormat="1" ht="18.75" x14ac:dyDescent="0.25">
      <c r="A93" s="29"/>
      <c r="B93" s="29"/>
      <c r="C93" s="30"/>
      <c r="D93" s="26"/>
      <c r="E93" s="30"/>
      <c r="F93" s="31"/>
      <c r="G93" s="31"/>
      <c r="H93" s="31"/>
      <c r="I93" s="31"/>
      <c r="J93" s="31"/>
      <c r="K93" s="31"/>
      <c r="L93" s="31"/>
      <c r="N93" s="135"/>
      <c r="O93" s="135"/>
      <c r="P93" s="135"/>
      <c r="Q93" s="135"/>
      <c r="R93" s="135"/>
      <c r="S93" s="135"/>
      <c r="T93" s="135"/>
    </row>
    <row r="94" spans="1:20" s="32" customFormat="1" ht="18.75" x14ac:dyDescent="0.25">
      <c r="A94" s="29"/>
      <c r="B94" s="29"/>
      <c r="C94" s="30"/>
      <c r="D94" s="26"/>
      <c r="E94" s="30"/>
      <c r="F94" s="31"/>
      <c r="G94" s="31"/>
      <c r="H94" s="31"/>
      <c r="I94" s="31"/>
      <c r="J94" s="31"/>
      <c r="K94" s="31"/>
      <c r="L94" s="31"/>
      <c r="N94" s="135"/>
      <c r="O94" s="135"/>
      <c r="P94" s="135"/>
      <c r="Q94" s="135"/>
      <c r="R94" s="135"/>
      <c r="S94" s="135"/>
      <c r="T94" s="135"/>
    </row>
    <row r="95" spans="1:20" s="32" customFormat="1" ht="18.75" x14ac:dyDescent="0.25">
      <c r="A95" s="29"/>
      <c r="B95" s="29"/>
      <c r="C95" s="30"/>
      <c r="D95" s="26"/>
      <c r="E95" s="30"/>
      <c r="F95" s="31"/>
      <c r="G95" s="31"/>
      <c r="H95" s="31"/>
      <c r="I95" s="31"/>
      <c r="J95" s="31"/>
      <c r="K95" s="31"/>
      <c r="L95" s="31"/>
      <c r="N95" s="135"/>
      <c r="O95" s="135"/>
      <c r="P95" s="135"/>
      <c r="Q95" s="135"/>
      <c r="R95" s="135"/>
      <c r="S95" s="135"/>
      <c r="T95" s="135"/>
    </row>
    <row r="96" spans="1:20" s="32" customFormat="1" ht="18.75" x14ac:dyDescent="0.25">
      <c r="A96" s="29"/>
      <c r="B96" s="29"/>
      <c r="C96" s="30"/>
      <c r="D96" s="26"/>
      <c r="E96" s="30"/>
      <c r="F96" s="31"/>
      <c r="G96" s="31"/>
      <c r="H96" s="31"/>
      <c r="I96" s="31"/>
      <c r="J96" s="31"/>
      <c r="K96" s="31"/>
      <c r="L96" s="31"/>
      <c r="N96" s="135"/>
      <c r="O96" s="135"/>
      <c r="P96" s="135"/>
      <c r="Q96" s="135"/>
      <c r="R96" s="135"/>
      <c r="S96" s="135"/>
      <c r="T96" s="135"/>
    </row>
    <row r="97" spans="1:20" s="32" customFormat="1" ht="18.75" x14ac:dyDescent="0.25">
      <c r="A97" s="29"/>
      <c r="B97" s="29"/>
      <c r="C97" s="30"/>
      <c r="D97" s="26"/>
      <c r="E97" s="30"/>
      <c r="F97" s="31"/>
      <c r="G97" s="31"/>
      <c r="H97" s="31"/>
      <c r="I97" s="31"/>
      <c r="J97" s="31"/>
      <c r="K97" s="31"/>
      <c r="L97" s="31"/>
      <c r="N97" s="135"/>
      <c r="O97" s="135"/>
      <c r="P97" s="135"/>
      <c r="Q97" s="135"/>
      <c r="R97" s="135"/>
      <c r="S97" s="135"/>
      <c r="T97" s="135"/>
    </row>
    <row r="98" spans="1:20" s="32" customFormat="1" ht="18.75" x14ac:dyDescent="0.25">
      <c r="A98" s="29"/>
      <c r="B98" s="29"/>
      <c r="C98" s="30"/>
      <c r="D98" s="26"/>
      <c r="E98" s="30"/>
      <c r="F98" s="31"/>
      <c r="G98" s="31"/>
      <c r="H98" s="31"/>
      <c r="I98" s="31"/>
      <c r="J98" s="31"/>
      <c r="K98" s="31"/>
      <c r="L98" s="31"/>
      <c r="N98" s="135"/>
      <c r="O98" s="135"/>
      <c r="P98" s="135"/>
      <c r="Q98" s="135"/>
      <c r="R98" s="135"/>
      <c r="S98" s="135"/>
      <c r="T98" s="135"/>
    </row>
    <row r="99" spans="1:20" s="32" customFormat="1" ht="21" customHeight="1" x14ac:dyDescent="0.25">
      <c r="A99" s="29"/>
      <c r="B99" s="29"/>
      <c r="C99" s="30"/>
      <c r="D99" s="26"/>
      <c r="E99" s="30"/>
      <c r="F99" s="31"/>
      <c r="G99" s="31"/>
      <c r="H99" s="31"/>
      <c r="I99" s="31"/>
      <c r="J99" s="31"/>
      <c r="K99" s="31"/>
      <c r="L99" s="31"/>
      <c r="N99" s="135"/>
      <c r="O99" s="135"/>
      <c r="P99" s="135"/>
      <c r="Q99" s="135"/>
      <c r="R99" s="135"/>
      <c r="S99" s="135"/>
      <c r="T99" s="135"/>
    </row>
    <row r="100" spans="1:20" s="32" customFormat="1" ht="21" customHeight="1" x14ac:dyDescent="0.25">
      <c r="A100" s="29"/>
      <c r="B100" s="29"/>
      <c r="C100" s="30"/>
      <c r="D100" s="26"/>
      <c r="E100" s="30"/>
      <c r="F100" s="31"/>
      <c r="G100" s="31"/>
      <c r="H100" s="31"/>
      <c r="I100" s="31"/>
      <c r="J100" s="31"/>
      <c r="K100" s="31"/>
      <c r="L100" s="31"/>
      <c r="N100" s="135"/>
      <c r="O100" s="135"/>
      <c r="P100" s="135"/>
      <c r="Q100" s="135"/>
      <c r="R100" s="135"/>
      <c r="S100" s="135"/>
      <c r="T100" s="135"/>
    </row>
    <row r="101" spans="1:20" ht="21.95" customHeight="1" x14ac:dyDescent="0.25">
      <c r="A101" s="131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</row>
    <row r="102" spans="1:20" ht="18.75" x14ac:dyDescent="0.25">
      <c r="A102" s="1" t="s">
        <v>0</v>
      </c>
      <c r="B102" s="1"/>
      <c r="C102" s="1"/>
      <c r="G102" s="24"/>
      <c r="I102" s="24"/>
      <c r="K102" s="24"/>
    </row>
    <row r="103" spans="1:20" ht="18.75" x14ac:dyDescent="0.25">
      <c r="A103" s="1" t="s">
        <v>1</v>
      </c>
      <c r="B103" s="1"/>
      <c r="C103" s="1"/>
      <c r="G103" s="24"/>
      <c r="I103" s="24"/>
      <c r="K103" s="24"/>
    </row>
    <row r="104" spans="1:20" ht="18.75" x14ac:dyDescent="0.25">
      <c r="A104" s="9" t="str">
        <f>+A3</f>
        <v>ณ วันที่ 31 มีนาคม พ.ศ. 2569</v>
      </c>
      <c r="B104" s="9"/>
      <c r="C104" s="9"/>
      <c r="D104" s="10"/>
      <c r="E104" s="11"/>
      <c r="F104" s="12"/>
      <c r="G104" s="25"/>
      <c r="H104" s="12"/>
      <c r="I104" s="25"/>
      <c r="J104" s="12"/>
      <c r="K104" s="25"/>
      <c r="L104" s="12"/>
    </row>
    <row r="105" spans="1:20" ht="18.75" x14ac:dyDescent="0.25">
      <c r="G105" s="24"/>
      <c r="I105" s="24"/>
      <c r="K105" s="24"/>
    </row>
    <row r="106" spans="1:20" ht="18.75" x14ac:dyDescent="0.25">
      <c r="A106" s="7"/>
      <c r="D106" s="14"/>
      <c r="E106" s="1"/>
      <c r="F106" s="12"/>
      <c r="G106" s="15"/>
      <c r="H106" s="16" t="s">
        <v>3</v>
      </c>
      <c r="I106" s="6"/>
      <c r="J106" s="12"/>
      <c r="K106" s="15"/>
      <c r="L106" s="16" t="s">
        <v>4</v>
      </c>
    </row>
    <row r="107" spans="1:20" ht="18.75" x14ac:dyDescent="0.25">
      <c r="D107" s="14"/>
      <c r="E107" s="1"/>
      <c r="F107" s="17" t="s">
        <v>5</v>
      </c>
      <c r="G107" s="6"/>
      <c r="H107" s="17" t="s">
        <v>6</v>
      </c>
      <c r="I107" s="6"/>
      <c r="J107" s="17" t="s">
        <v>5</v>
      </c>
      <c r="K107" s="6"/>
      <c r="L107" s="17" t="s">
        <v>6</v>
      </c>
    </row>
    <row r="108" spans="1:20" ht="18.75" x14ac:dyDescent="0.25">
      <c r="E108" s="1"/>
      <c r="F108" s="18" t="s">
        <v>7</v>
      </c>
      <c r="G108" s="6"/>
      <c r="H108" s="17" t="s">
        <v>8</v>
      </c>
      <c r="I108" s="6"/>
      <c r="J108" s="18" t="s">
        <v>7</v>
      </c>
      <c r="K108" s="6"/>
      <c r="L108" s="17" t="s">
        <v>8</v>
      </c>
    </row>
    <row r="109" spans="1:20" ht="18.75" x14ac:dyDescent="0.25">
      <c r="E109" s="1"/>
      <c r="F109" s="17" t="s">
        <v>9</v>
      </c>
      <c r="G109" s="6"/>
      <c r="H109" s="17" t="s">
        <v>10</v>
      </c>
      <c r="I109" s="6"/>
      <c r="J109" s="17" t="s">
        <v>9</v>
      </c>
      <c r="K109" s="6"/>
      <c r="L109" s="17" t="s">
        <v>10</v>
      </c>
    </row>
    <row r="110" spans="1:20" ht="18.75" x14ac:dyDescent="0.25">
      <c r="E110" s="1"/>
      <c r="F110" s="16" t="s">
        <v>12</v>
      </c>
      <c r="G110" s="6"/>
      <c r="H110" s="16" t="s">
        <v>12</v>
      </c>
      <c r="I110" s="6"/>
      <c r="J110" s="16" t="s">
        <v>12</v>
      </c>
      <c r="K110" s="6"/>
      <c r="L110" s="16" t="s">
        <v>12</v>
      </c>
    </row>
    <row r="111" spans="1:20" ht="6" customHeight="1" x14ac:dyDescent="0.25">
      <c r="A111" s="1"/>
      <c r="G111" s="24"/>
      <c r="I111" s="24"/>
      <c r="K111" s="24"/>
    </row>
    <row r="112" spans="1:20" ht="18.75" x14ac:dyDescent="0.25">
      <c r="A112" s="1" t="s">
        <v>61</v>
      </c>
      <c r="G112" s="24"/>
      <c r="I112" s="24"/>
      <c r="K112" s="24"/>
    </row>
    <row r="113" spans="1:12" ht="6" customHeight="1" x14ac:dyDescent="0.25">
      <c r="A113" s="1"/>
      <c r="G113" s="24"/>
      <c r="I113" s="24"/>
      <c r="K113" s="24"/>
    </row>
    <row r="114" spans="1:12" ht="18.75" x14ac:dyDescent="0.25">
      <c r="A114" s="1" t="s">
        <v>62</v>
      </c>
      <c r="G114" s="24"/>
      <c r="I114" s="24"/>
      <c r="K114" s="24"/>
    </row>
    <row r="115" spans="1:12" ht="6" customHeight="1" x14ac:dyDescent="0.25">
      <c r="A115" s="1"/>
      <c r="C115" s="27"/>
      <c r="G115" s="24"/>
      <c r="I115" s="24"/>
      <c r="K115" s="24"/>
    </row>
    <row r="116" spans="1:12" ht="18.75" x14ac:dyDescent="0.25">
      <c r="A116" s="3" t="s">
        <v>63</v>
      </c>
      <c r="G116" s="24"/>
      <c r="I116" s="24"/>
      <c r="K116" s="24"/>
    </row>
    <row r="117" spans="1:12" ht="18.75" x14ac:dyDescent="0.25">
      <c r="B117" s="3" t="s">
        <v>64</v>
      </c>
      <c r="F117" s="5"/>
      <c r="H117" s="5"/>
      <c r="J117" s="5"/>
      <c r="L117" s="5"/>
    </row>
    <row r="118" spans="1:12" ht="18.75" x14ac:dyDescent="0.25">
      <c r="C118" s="27" t="s">
        <v>65</v>
      </c>
      <c r="F118" s="5"/>
      <c r="H118" s="5"/>
      <c r="J118" s="5"/>
      <c r="L118" s="5"/>
    </row>
    <row r="119" spans="1:12" ht="19.5" thickBot="1" x14ac:dyDescent="0.3">
      <c r="C119" s="3" t="s">
        <v>66</v>
      </c>
      <c r="F119" s="33">
        <v>9317589</v>
      </c>
      <c r="G119" s="24"/>
      <c r="H119" s="33">
        <v>9317589</v>
      </c>
      <c r="I119" s="24"/>
      <c r="J119" s="33">
        <v>9317589</v>
      </c>
      <c r="K119" s="24"/>
      <c r="L119" s="33">
        <v>9317589</v>
      </c>
    </row>
    <row r="120" spans="1:12" ht="6" customHeight="1" thickTop="1" x14ac:dyDescent="0.25">
      <c r="A120" s="1"/>
      <c r="G120" s="24"/>
      <c r="H120" s="20"/>
      <c r="I120" s="24"/>
      <c r="J120" s="20"/>
      <c r="K120" s="24"/>
      <c r="L120" s="20"/>
    </row>
    <row r="121" spans="1:12" ht="18.75" x14ac:dyDescent="0.25">
      <c r="B121" s="3" t="s">
        <v>67</v>
      </c>
      <c r="F121" s="5"/>
      <c r="H121" s="20"/>
      <c r="J121" s="20"/>
      <c r="L121" s="20"/>
    </row>
    <row r="122" spans="1:12" ht="18.75" x14ac:dyDescent="0.25">
      <c r="B122" s="27"/>
      <c r="C122" s="27" t="s">
        <v>68</v>
      </c>
      <c r="G122" s="4"/>
      <c r="H122" s="20"/>
      <c r="J122" s="20"/>
      <c r="L122" s="20"/>
    </row>
    <row r="123" spans="1:12" ht="18.75" x14ac:dyDescent="0.25">
      <c r="B123" s="27"/>
      <c r="C123" s="3" t="s">
        <v>69</v>
      </c>
      <c r="F123" s="4">
        <v>5989400</v>
      </c>
      <c r="G123" s="4"/>
      <c r="H123" s="4">
        <v>5989400</v>
      </c>
      <c r="I123" s="4"/>
      <c r="J123" s="4">
        <v>5989400</v>
      </c>
      <c r="K123" s="4"/>
      <c r="L123" s="4">
        <v>5989400</v>
      </c>
    </row>
    <row r="124" spans="1:12" ht="18.75" x14ac:dyDescent="0.25">
      <c r="A124" s="3" t="s">
        <v>70</v>
      </c>
      <c r="F124" s="4">
        <v>1542574</v>
      </c>
      <c r="G124" s="4"/>
      <c r="H124" s="20">
        <v>1542574</v>
      </c>
      <c r="I124" s="4"/>
      <c r="J124" s="20">
        <v>1542574</v>
      </c>
      <c r="K124" s="4"/>
      <c r="L124" s="20">
        <v>1542574</v>
      </c>
    </row>
    <row r="125" spans="1:12" ht="18.75" x14ac:dyDescent="0.25">
      <c r="A125" s="3" t="s">
        <v>71</v>
      </c>
      <c r="F125" s="4">
        <v>-225772</v>
      </c>
      <c r="G125" s="4"/>
      <c r="H125" s="20">
        <v>-225772</v>
      </c>
      <c r="I125" s="4"/>
      <c r="J125" s="20">
        <v>-225772</v>
      </c>
      <c r="K125" s="4"/>
      <c r="L125" s="20">
        <v>-225772</v>
      </c>
    </row>
    <row r="126" spans="1:12" ht="18.75" x14ac:dyDescent="0.25">
      <c r="A126" s="3" t="s">
        <v>72</v>
      </c>
      <c r="G126" s="4"/>
    </row>
    <row r="127" spans="1:12" ht="18.75" x14ac:dyDescent="0.25">
      <c r="B127" s="3" t="s">
        <v>73</v>
      </c>
      <c r="F127" s="4">
        <v>-7968</v>
      </c>
      <c r="G127" s="4"/>
      <c r="H127" s="20">
        <v>-7968</v>
      </c>
      <c r="I127" s="4"/>
      <c r="J127" s="20">
        <v>0</v>
      </c>
      <c r="K127" s="4"/>
      <c r="L127" s="20">
        <v>0</v>
      </c>
    </row>
    <row r="128" spans="1:12" ht="18.75" x14ac:dyDescent="0.25">
      <c r="A128" s="3" t="s">
        <v>74</v>
      </c>
      <c r="G128" s="24"/>
      <c r="H128" s="20"/>
      <c r="I128" s="24"/>
      <c r="J128" s="20"/>
      <c r="K128" s="24"/>
      <c r="L128" s="20"/>
    </row>
    <row r="129" spans="1:13" ht="18.75" x14ac:dyDescent="0.25">
      <c r="B129" s="3" t="s">
        <v>75</v>
      </c>
      <c r="F129" s="5"/>
      <c r="H129" s="20"/>
      <c r="J129" s="20"/>
      <c r="L129" s="20"/>
    </row>
    <row r="130" spans="1:13" ht="18.75" x14ac:dyDescent="0.25">
      <c r="C130" s="27" t="s">
        <v>76</v>
      </c>
      <c r="F130" s="4">
        <v>32093</v>
      </c>
      <c r="G130" s="4"/>
      <c r="H130" s="20">
        <v>32093</v>
      </c>
      <c r="I130" s="4"/>
      <c r="J130" s="20">
        <v>32093</v>
      </c>
      <c r="K130" s="4"/>
      <c r="L130" s="20">
        <v>32093</v>
      </c>
    </row>
    <row r="131" spans="1:13" ht="18.75" x14ac:dyDescent="0.25">
      <c r="B131" s="3" t="s">
        <v>77</v>
      </c>
      <c r="F131" s="12">
        <v>-3116180</v>
      </c>
      <c r="G131" s="4"/>
      <c r="H131" s="22">
        <v>-3029965</v>
      </c>
      <c r="I131" s="4"/>
      <c r="J131" s="22">
        <v>-3056951</v>
      </c>
      <c r="K131" s="4"/>
      <c r="L131" s="22">
        <v>-3010058</v>
      </c>
    </row>
    <row r="132" spans="1:13" ht="6" customHeight="1" x14ac:dyDescent="0.25">
      <c r="A132" s="1"/>
      <c r="G132" s="24"/>
      <c r="I132" s="24"/>
      <c r="K132" s="24"/>
    </row>
    <row r="133" spans="1:13" ht="18.75" x14ac:dyDescent="0.25">
      <c r="A133" s="1" t="s">
        <v>78</v>
      </c>
      <c r="F133" s="4">
        <f>SUM(F123:F131)</f>
        <v>4214147</v>
      </c>
      <c r="G133" s="4"/>
      <c r="H133" s="4">
        <f>SUM(H123:H131)</f>
        <v>4300362</v>
      </c>
      <c r="I133" s="4"/>
      <c r="J133" s="4">
        <f>SUM(J123:J131)</f>
        <v>4281344</v>
      </c>
      <c r="K133" s="4"/>
      <c r="L133" s="4">
        <f>SUM(L123:L131)</f>
        <v>4328237</v>
      </c>
    </row>
    <row r="134" spans="1:13" ht="18.75" x14ac:dyDescent="0.25">
      <c r="A134" s="3" t="s">
        <v>79</v>
      </c>
      <c r="F134" s="12">
        <v>224410</v>
      </c>
      <c r="G134" s="24"/>
      <c r="H134" s="22">
        <v>221093</v>
      </c>
      <c r="I134" s="24"/>
      <c r="J134" s="22">
        <v>0</v>
      </c>
      <c r="K134" s="24"/>
      <c r="L134" s="22">
        <v>0</v>
      </c>
    </row>
    <row r="135" spans="1:13" ht="6" customHeight="1" x14ac:dyDescent="0.25">
      <c r="A135" s="1"/>
      <c r="G135" s="24"/>
      <c r="I135" s="24"/>
      <c r="K135" s="24"/>
    </row>
    <row r="136" spans="1:13" ht="18.75" x14ac:dyDescent="0.25">
      <c r="A136" s="1" t="s">
        <v>80</v>
      </c>
      <c r="B136" s="1"/>
      <c r="F136" s="12">
        <f>SUM(F133:F134)</f>
        <v>4438557</v>
      </c>
      <c r="G136" s="24"/>
      <c r="H136" s="12">
        <f>SUM(H133:H134)</f>
        <v>4521455</v>
      </c>
      <c r="I136" s="24"/>
      <c r="J136" s="12">
        <f>SUM(J133:J134)</f>
        <v>4281344</v>
      </c>
      <c r="K136" s="24"/>
      <c r="L136" s="12">
        <f>SUM(L133:L134)</f>
        <v>4328237</v>
      </c>
    </row>
    <row r="137" spans="1:13" ht="6" customHeight="1" x14ac:dyDescent="0.25">
      <c r="A137" s="1"/>
      <c r="G137" s="24"/>
      <c r="I137" s="24"/>
      <c r="K137" s="24"/>
    </row>
    <row r="138" spans="1:13" ht="19.5" thickBot="1" x14ac:dyDescent="0.3">
      <c r="A138" s="1" t="s">
        <v>81</v>
      </c>
      <c r="F138" s="23">
        <f>SUM(F136,F87)</f>
        <v>6397234</v>
      </c>
      <c r="G138" s="24"/>
      <c r="H138" s="23">
        <f>SUM(H136,H87)</f>
        <v>6521102</v>
      </c>
      <c r="I138" s="24"/>
      <c r="J138" s="23">
        <f>SUM(J136,J87)</f>
        <v>5899715</v>
      </c>
      <c r="K138" s="24"/>
      <c r="L138" s="23">
        <f>SUM(L136,L87)</f>
        <v>6012876</v>
      </c>
    </row>
    <row r="139" spans="1:13" ht="19.5" thickTop="1" x14ac:dyDescent="0.25">
      <c r="A139" s="1"/>
      <c r="G139" s="24"/>
      <c r="I139" s="24"/>
      <c r="K139" s="24"/>
      <c r="M139" s="4"/>
    </row>
    <row r="140" spans="1:13" ht="18.75" x14ac:dyDescent="0.25">
      <c r="F140" s="20"/>
      <c r="G140" s="24"/>
      <c r="H140" s="20"/>
      <c r="I140" s="24"/>
      <c r="J140" s="20"/>
      <c r="K140" s="24"/>
      <c r="L140" s="20"/>
    </row>
    <row r="141" spans="1:13" ht="18.75" x14ac:dyDescent="0.25"/>
    <row r="142" spans="1:13" ht="18.75" x14ac:dyDescent="0.25">
      <c r="B142" s="27"/>
      <c r="G142" s="4"/>
      <c r="H142" s="20"/>
      <c r="J142" s="20"/>
      <c r="L142" s="20"/>
    </row>
    <row r="143" spans="1:13" ht="18.75" x14ac:dyDescent="0.25">
      <c r="B143" s="27"/>
    </row>
    <row r="144" spans="1:13" ht="18.75" x14ac:dyDescent="0.25">
      <c r="A144" s="1"/>
      <c r="G144" s="24"/>
      <c r="I144" s="24"/>
      <c r="K144" s="24"/>
    </row>
    <row r="145" spans="1:12" ht="18.75" x14ac:dyDescent="0.25">
      <c r="A145" s="1"/>
      <c r="G145" s="24"/>
      <c r="I145" s="24"/>
      <c r="K145" s="24"/>
    </row>
    <row r="146" spans="1:12" ht="18.75" x14ac:dyDescent="0.25">
      <c r="A146" s="1"/>
      <c r="G146" s="24"/>
      <c r="I146" s="24"/>
      <c r="K146" s="24"/>
    </row>
    <row r="147" spans="1:12" ht="18.75" x14ac:dyDescent="0.25">
      <c r="A147" s="1"/>
      <c r="G147" s="24"/>
      <c r="I147" s="24"/>
      <c r="K147" s="24"/>
    </row>
    <row r="148" spans="1:12" ht="18.75" x14ac:dyDescent="0.25">
      <c r="A148" s="1"/>
      <c r="G148" s="24"/>
      <c r="I148" s="24"/>
      <c r="K148" s="24"/>
    </row>
    <row r="149" spans="1:12" ht="19.5" customHeight="1" x14ac:dyDescent="0.25">
      <c r="A149" s="1"/>
      <c r="G149" s="24"/>
      <c r="I149" s="24"/>
      <c r="K149" s="24"/>
    </row>
    <row r="150" spans="1:12" ht="21" customHeight="1" x14ac:dyDescent="0.25">
      <c r="A150" s="1"/>
      <c r="G150" s="24"/>
      <c r="I150" s="24"/>
      <c r="K150" s="24"/>
    </row>
    <row r="151" spans="1:12" ht="21.95" customHeight="1" x14ac:dyDescent="0.25">
      <c r="A151" s="131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</row>
  </sheetData>
  <mergeCells count="3">
    <mergeCell ref="A51:L51"/>
    <mergeCell ref="A101:L101"/>
    <mergeCell ref="A151:L151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AA1AC-CFDB-408C-BD26-D5F55D4F38D1}">
  <sheetPr codeName="Sheet2">
    <tabColor theme="9" tint="0.79998168889431442"/>
  </sheetPr>
  <dimension ref="A1:U97"/>
  <sheetViews>
    <sheetView topLeftCell="A39" zoomScale="115" zoomScaleNormal="115" zoomScaleSheetLayoutView="115" workbookViewId="0">
      <selection activeCell="A49" sqref="A49:XFD49"/>
    </sheetView>
  </sheetViews>
  <sheetFormatPr defaultColWidth="6.85546875" defaultRowHeight="21.75" customHeight="1" x14ac:dyDescent="0.25"/>
  <cols>
    <col min="1" max="2" width="1.140625" style="3" customWidth="1"/>
    <col min="3" max="3" width="35.140625" style="3" customWidth="1"/>
    <col min="4" max="4" width="7.85546875" style="3" customWidth="1"/>
    <col min="5" max="5" width="0.5703125" style="3" customWidth="1"/>
    <col min="6" max="6" width="11.7109375" style="4" customWidth="1"/>
    <col min="7" max="7" width="0.5703125" style="3" customWidth="1"/>
    <col min="8" max="8" width="11.7109375" style="4" customWidth="1"/>
    <col min="9" max="9" width="0.5703125" style="2" customWidth="1"/>
    <col min="10" max="10" width="11.7109375" style="4" customWidth="1"/>
    <col min="11" max="11" width="0.5703125" style="3" customWidth="1"/>
    <col min="12" max="12" width="11.7109375" style="4" customWidth="1"/>
    <col min="13" max="14" width="6.85546875" style="7"/>
    <col min="15" max="15" width="10.42578125" style="135" bestFit="1" customWidth="1"/>
    <col min="16" max="16" width="6.85546875" style="135"/>
    <col min="17" max="17" width="10.42578125" style="135" bestFit="1" customWidth="1"/>
    <col min="18" max="18" width="6.85546875" style="135"/>
    <col min="19" max="19" width="10.42578125" style="135" bestFit="1" customWidth="1"/>
    <col min="20" max="20" width="6.85546875" style="135"/>
    <col min="21" max="21" width="9.5703125" style="135" bestFit="1" customWidth="1"/>
    <col min="22" max="16384" width="6.85546875" style="7"/>
  </cols>
  <sheetData>
    <row r="1" spans="1:12" ht="18.75" x14ac:dyDescent="0.25">
      <c r="A1" s="1" t="s">
        <v>0</v>
      </c>
      <c r="B1" s="1"/>
      <c r="C1" s="1"/>
      <c r="E1" s="35"/>
      <c r="G1" s="35"/>
      <c r="I1" s="36"/>
      <c r="K1" s="35"/>
      <c r="L1" s="17" t="s">
        <v>5</v>
      </c>
    </row>
    <row r="2" spans="1:12" ht="18.75" x14ac:dyDescent="0.25">
      <c r="A2" s="1" t="s">
        <v>82</v>
      </c>
      <c r="B2" s="1"/>
      <c r="C2" s="1"/>
      <c r="E2" s="35"/>
      <c r="G2" s="35"/>
      <c r="I2" s="36"/>
      <c r="K2" s="35"/>
    </row>
    <row r="3" spans="1:12" ht="18.75" x14ac:dyDescent="0.25">
      <c r="A3" s="9" t="s">
        <v>83</v>
      </c>
      <c r="B3" s="9"/>
      <c r="C3" s="9"/>
      <c r="D3" s="11"/>
      <c r="E3" s="37"/>
      <c r="F3" s="12"/>
      <c r="G3" s="37"/>
      <c r="H3" s="12"/>
      <c r="I3" s="38"/>
      <c r="J3" s="12"/>
      <c r="K3" s="37"/>
      <c r="L3" s="12"/>
    </row>
    <row r="4" spans="1:12" ht="18.75" x14ac:dyDescent="0.25">
      <c r="E4" s="35"/>
      <c r="G4" s="35"/>
      <c r="I4" s="36"/>
      <c r="K4" s="35"/>
    </row>
    <row r="5" spans="1:12" ht="18.75" x14ac:dyDescent="0.25">
      <c r="A5" s="7"/>
      <c r="D5" s="1"/>
      <c r="E5" s="1"/>
      <c r="F5" s="132" t="s">
        <v>3</v>
      </c>
      <c r="G5" s="132"/>
      <c r="H5" s="132"/>
      <c r="I5" s="39"/>
      <c r="J5" s="132" t="s">
        <v>4</v>
      </c>
      <c r="K5" s="132"/>
      <c r="L5" s="132"/>
    </row>
    <row r="6" spans="1:12" ht="18.75" x14ac:dyDescent="0.25">
      <c r="D6" s="1"/>
      <c r="E6" s="1"/>
      <c r="F6" s="17" t="s">
        <v>9</v>
      </c>
      <c r="G6" s="6"/>
      <c r="H6" s="17" t="s">
        <v>10</v>
      </c>
      <c r="I6" s="6"/>
      <c r="J6" s="17" t="s">
        <v>9</v>
      </c>
      <c r="K6" s="6"/>
      <c r="L6" s="17" t="s">
        <v>10</v>
      </c>
    </row>
    <row r="7" spans="1:12" ht="18.75" x14ac:dyDescent="0.25">
      <c r="D7" s="19" t="s">
        <v>11</v>
      </c>
      <c r="E7" s="1"/>
      <c r="F7" s="16" t="s">
        <v>12</v>
      </c>
      <c r="G7" s="1"/>
      <c r="H7" s="16" t="s">
        <v>12</v>
      </c>
      <c r="I7" s="34"/>
      <c r="J7" s="16" t="s">
        <v>12</v>
      </c>
      <c r="K7" s="1"/>
      <c r="L7" s="16" t="s">
        <v>12</v>
      </c>
    </row>
    <row r="8" spans="1:12" ht="18.75" x14ac:dyDescent="0.25">
      <c r="E8" s="24"/>
      <c r="G8" s="24"/>
      <c r="I8" s="24"/>
      <c r="K8" s="24"/>
    </row>
    <row r="9" spans="1:12" ht="18.75" x14ac:dyDescent="0.25">
      <c r="A9" s="3" t="s">
        <v>84</v>
      </c>
      <c r="E9" s="40"/>
      <c r="F9" s="41">
        <v>229276</v>
      </c>
      <c r="G9" s="40"/>
      <c r="H9" s="41">
        <v>39569</v>
      </c>
      <c r="I9" s="40"/>
      <c r="J9" s="41">
        <v>187368</v>
      </c>
      <c r="K9" s="40"/>
      <c r="L9" s="41">
        <v>4486</v>
      </c>
    </row>
    <row r="10" spans="1:12" ht="18.75" x14ac:dyDescent="0.25">
      <c r="A10" s="3" t="s">
        <v>85</v>
      </c>
      <c r="E10" s="40"/>
      <c r="F10" s="41">
        <v>111041</v>
      </c>
      <c r="G10" s="40"/>
      <c r="H10" s="41">
        <v>93087</v>
      </c>
      <c r="I10" s="40"/>
      <c r="J10" s="41">
        <v>0</v>
      </c>
      <c r="K10" s="40"/>
      <c r="L10" s="41">
        <v>0</v>
      </c>
    </row>
    <row r="11" spans="1:12" ht="18.75" x14ac:dyDescent="0.25">
      <c r="A11" s="3" t="s">
        <v>86</v>
      </c>
      <c r="E11" s="40"/>
      <c r="F11" s="42">
        <v>13052</v>
      </c>
      <c r="G11" s="40"/>
      <c r="H11" s="42">
        <v>12937</v>
      </c>
      <c r="I11" s="40"/>
      <c r="J11" s="42">
        <v>19347</v>
      </c>
      <c r="K11" s="40"/>
      <c r="L11" s="42">
        <v>22367</v>
      </c>
    </row>
    <row r="12" spans="1:12" ht="6" customHeight="1" x14ac:dyDescent="0.25">
      <c r="E12" s="24"/>
      <c r="G12" s="24"/>
      <c r="I12" s="24"/>
      <c r="K12" s="24"/>
    </row>
    <row r="13" spans="1:12" ht="18.75" x14ac:dyDescent="0.25">
      <c r="A13" s="1" t="s">
        <v>87</v>
      </c>
      <c r="B13" s="7"/>
      <c r="C13" s="1"/>
      <c r="E13" s="40"/>
      <c r="F13" s="42">
        <f>SUM(F9:F11)</f>
        <v>353369</v>
      </c>
      <c r="G13" s="40"/>
      <c r="H13" s="42">
        <f>SUM(H9:H11)</f>
        <v>145593</v>
      </c>
      <c r="I13" s="40"/>
      <c r="J13" s="42">
        <f>SUM(J9:J11)</f>
        <v>206715</v>
      </c>
      <c r="K13" s="40"/>
      <c r="L13" s="42">
        <f>SUM(L9:L11)</f>
        <v>26853</v>
      </c>
    </row>
    <row r="14" spans="1:12" ht="6" customHeight="1" x14ac:dyDescent="0.25">
      <c r="E14" s="24"/>
      <c r="G14" s="24"/>
      <c r="I14" s="24"/>
      <c r="K14" s="24"/>
    </row>
    <row r="15" spans="1:12" ht="18.75" x14ac:dyDescent="0.25">
      <c r="A15" s="3" t="s">
        <v>88</v>
      </c>
      <c r="E15" s="43"/>
      <c r="F15" s="41">
        <v>-198264</v>
      </c>
      <c r="G15" s="43"/>
      <c r="H15" s="41">
        <v>-28902</v>
      </c>
      <c r="I15" s="43"/>
      <c r="J15" s="41">
        <v>-166728</v>
      </c>
      <c r="K15" s="43"/>
      <c r="L15" s="41">
        <v>-3208</v>
      </c>
    </row>
    <row r="16" spans="1:12" ht="18.75" x14ac:dyDescent="0.25">
      <c r="A16" s="3" t="s">
        <v>89</v>
      </c>
      <c r="E16" s="43"/>
      <c r="F16" s="41">
        <v>-98467</v>
      </c>
      <c r="G16" s="43"/>
      <c r="H16" s="41">
        <v>-74002</v>
      </c>
      <c r="I16" s="43"/>
      <c r="J16" s="41">
        <v>0</v>
      </c>
      <c r="K16" s="43"/>
      <c r="L16" s="41">
        <v>0</v>
      </c>
    </row>
    <row r="17" spans="1:21" ht="18.75" x14ac:dyDescent="0.25">
      <c r="A17" s="3" t="s">
        <v>90</v>
      </c>
      <c r="E17" s="40"/>
      <c r="F17" s="41">
        <v>-15167</v>
      </c>
      <c r="G17" s="40"/>
      <c r="H17" s="41">
        <v>-21540</v>
      </c>
      <c r="I17" s="40"/>
      <c r="J17" s="41">
        <v>-6411</v>
      </c>
      <c r="K17" s="40"/>
      <c r="L17" s="41">
        <v>-9681</v>
      </c>
    </row>
    <row r="18" spans="1:21" ht="18.75" x14ac:dyDescent="0.25">
      <c r="A18" s="3" t="s">
        <v>91</v>
      </c>
      <c r="E18" s="40"/>
      <c r="F18" s="41">
        <v>-74404</v>
      </c>
      <c r="G18" s="40"/>
      <c r="H18" s="41">
        <v>-72668</v>
      </c>
      <c r="I18" s="40"/>
      <c r="J18" s="41">
        <v>-55790</v>
      </c>
      <c r="K18" s="40"/>
      <c r="L18" s="41">
        <v>-49719</v>
      </c>
    </row>
    <row r="19" spans="1:21" ht="18.75" x14ac:dyDescent="0.25">
      <c r="A19" s="3" t="s">
        <v>184</v>
      </c>
      <c r="E19" s="40"/>
      <c r="F19" s="41">
        <v>-32490</v>
      </c>
      <c r="G19" s="40"/>
      <c r="H19" s="41">
        <v>-5733</v>
      </c>
      <c r="I19" s="40"/>
      <c r="J19" s="41">
        <v>-24302</v>
      </c>
      <c r="K19" s="40"/>
      <c r="L19" s="41">
        <v>-881</v>
      </c>
    </row>
    <row r="20" spans="1:21" ht="18.75" x14ac:dyDescent="0.25">
      <c r="A20" s="3" t="s">
        <v>92</v>
      </c>
      <c r="D20" s="24"/>
      <c r="E20" s="40"/>
      <c r="F20" s="42">
        <v>-4862</v>
      </c>
      <c r="G20" s="40"/>
      <c r="H20" s="42">
        <v>-4401</v>
      </c>
      <c r="I20" s="40"/>
      <c r="J20" s="42">
        <v>-4054</v>
      </c>
      <c r="K20" s="40"/>
      <c r="L20" s="42">
        <v>-3190</v>
      </c>
    </row>
    <row r="21" spans="1:21" ht="6" customHeight="1" x14ac:dyDescent="0.25">
      <c r="E21" s="24"/>
      <c r="G21" s="24"/>
      <c r="I21" s="24"/>
      <c r="K21" s="24"/>
    </row>
    <row r="22" spans="1:21" ht="18.75" x14ac:dyDescent="0.25">
      <c r="A22" s="1" t="s">
        <v>93</v>
      </c>
      <c r="B22" s="7"/>
      <c r="E22" s="4"/>
      <c r="F22" s="12">
        <f>SUM(F15:F21)</f>
        <v>-423654</v>
      </c>
      <c r="G22" s="4"/>
      <c r="H22" s="12">
        <f>SUM(H15:H21)</f>
        <v>-207246</v>
      </c>
      <c r="I22" s="4"/>
      <c r="J22" s="12">
        <f>SUM(J15:J21)</f>
        <v>-257285</v>
      </c>
      <c r="K22" s="4"/>
      <c r="L22" s="12">
        <f>SUM(L15:L21)</f>
        <v>-66679</v>
      </c>
    </row>
    <row r="23" spans="1:21" ht="6" customHeight="1" x14ac:dyDescent="0.25">
      <c r="E23" s="4"/>
      <c r="G23" s="4"/>
      <c r="I23" s="4"/>
      <c r="K23" s="4"/>
    </row>
    <row r="24" spans="1:21" ht="18.75" x14ac:dyDescent="0.25">
      <c r="A24" s="3" t="s">
        <v>94</v>
      </c>
      <c r="D24" s="2">
        <v>11</v>
      </c>
      <c r="E24" s="40"/>
      <c r="F24" s="42">
        <v>-15068</v>
      </c>
      <c r="G24" s="40"/>
      <c r="H24" s="42">
        <v>-62780</v>
      </c>
      <c r="I24" s="40"/>
      <c r="J24" s="42">
        <v>0</v>
      </c>
      <c r="K24" s="40"/>
      <c r="L24" s="42">
        <v>0</v>
      </c>
    </row>
    <row r="25" spans="1:21" ht="6" customHeight="1" x14ac:dyDescent="0.25">
      <c r="E25" s="4"/>
      <c r="G25" s="4"/>
      <c r="I25" s="4"/>
      <c r="K25" s="4"/>
    </row>
    <row r="26" spans="1:21" ht="18.75" x14ac:dyDescent="0.25">
      <c r="A26" s="1" t="s">
        <v>95</v>
      </c>
      <c r="E26" s="41"/>
      <c r="F26" s="41">
        <f>SUM(F13+F22+F24)</f>
        <v>-85353</v>
      </c>
      <c r="G26" s="41"/>
      <c r="H26" s="41">
        <f>SUM(H13+H22+H24)</f>
        <v>-124433</v>
      </c>
      <c r="I26" s="41"/>
      <c r="J26" s="41">
        <f>SUM(J13+J22+J24)</f>
        <v>-50570</v>
      </c>
      <c r="K26" s="41"/>
      <c r="L26" s="41">
        <f>SUM(L13+L22+L24)</f>
        <v>-39826</v>
      </c>
    </row>
    <row r="27" spans="1:21" ht="18.75" x14ac:dyDescent="0.25">
      <c r="A27" s="3" t="s">
        <v>189</v>
      </c>
      <c r="D27" s="2">
        <v>17</v>
      </c>
      <c r="E27" s="40"/>
      <c r="F27" s="42">
        <v>2455</v>
      </c>
      <c r="G27" s="40"/>
      <c r="H27" s="42">
        <v>-6123</v>
      </c>
      <c r="I27" s="40"/>
      <c r="J27" s="42">
        <v>3677</v>
      </c>
      <c r="K27" s="40"/>
      <c r="L27" s="42">
        <v>-761</v>
      </c>
    </row>
    <row r="28" spans="1:21" ht="6" customHeight="1" x14ac:dyDescent="0.25">
      <c r="E28" s="24"/>
      <c r="G28" s="24"/>
      <c r="I28" s="24"/>
      <c r="K28" s="24"/>
    </row>
    <row r="29" spans="1:21" ht="18.75" x14ac:dyDescent="0.25">
      <c r="A29" s="1" t="s">
        <v>96</v>
      </c>
      <c r="E29" s="4"/>
      <c r="F29" s="12">
        <f>SUM(F26:F27)</f>
        <v>-82898</v>
      </c>
      <c r="G29" s="4"/>
      <c r="H29" s="12">
        <f>SUM(H26:H27)</f>
        <v>-130556</v>
      </c>
      <c r="I29" s="4"/>
      <c r="J29" s="12">
        <f>SUM(J26:J27)</f>
        <v>-46893</v>
      </c>
      <c r="K29" s="4"/>
      <c r="L29" s="12">
        <f>SUM(L26:L27)</f>
        <v>-40587</v>
      </c>
    </row>
    <row r="30" spans="1:21" ht="6" customHeight="1" x14ac:dyDescent="0.25">
      <c r="E30" s="4"/>
      <c r="G30" s="4"/>
      <c r="I30" s="4"/>
      <c r="K30" s="4"/>
    </row>
    <row r="31" spans="1:21" ht="19.5" thickBot="1" x14ac:dyDescent="0.3">
      <c r="A31" s="1" t="s">
        <v>97</v>
      </c>
      <c r="E31" s="4"/>
      <c r="F31" s="23">
        <f>F29</f>
        <v>-82898</v>
      </c>
      <c r="G31" s="4"/>
      <c r="H31" s="23">
        <f>H29</f>
        <v>-130556</v>
      </c>
      <c r="I31" s="4"/>
      <c r="J31" s="23">
        <f>J29</f>
        <v>-46893</v>
      </c>
      <c r="K31" s="4"/>
      <c r="L31" s="23">
        <f>L29</f>
        <v>-40587</v>
      </c>
    </row>
    <row r="32" spans="1:21" s="44" customFormat="1" ht="19.5" thickTop="1" x14ac:dyDescent="0.4">
      <c r="O32" s="136"/>
      <c r="P32" s="136"/>
      <c r="Q32" s="136"/>
      <c r="R32" s="136"/>
      <c r="S32" s="136"/>
      <c r="T32" s="136"/>
      <c r="U32" s="136"/>
    </row>
    <row r="33" spans="5:21" s="44" customFormat="1" ht="18.75" x14ac:dyDescent="0.4">
      <c r="O33" s="136"/>
      <c r="P33" s="136"/>
      <c r="Q33" s="136"/>
      <c r="R33" s="136"/>
      <c r="S33" s="136"/>
      <c r="T33" s="136"/>
      <c r="U33" s="136"/>
    </row>
    <row r="34" spans="5:21" ht="18.75" x14ac:dyDescent="0.25">
      <c r="E34" s="40"/>
      <c r="F34" s="41"/>
      <c r="G34" s="40"/>
      <c r="H34" s="41"/>
      <c r="I34" s="40"/>
      <c r="J34" s="41"/>
      <c r="K34" s="40"/>
      <c r="L34" s="41"/>
    </row>
    <row r="35" spans="5:21" s="44" customFormat="1" ht="18.75" x14ac:dyDescent="0.4">
      <c r="O35" s="136"/>
      <c r="P35" s="136"/>
      <c r="Q35" s="136"/>
      <c r="R35" s="136"/>
      <c r="S35" s="136"/>
      <c r="T35" s="136"/>
      <c r="U35" s="136"/>
    </row>
    <row r="36" spans="5:21" s="44" customFormat="1" ht="18.75" x14ac:dyDescent="0.4">
      <c r="O36" s="136"/>
      <c r="P36" s="136"/>
      <c r="Q36" s="136"/>
      <c r="R36" s="136"/>
      <c r="S36" s="136"/>
      <c r="T36" s="136"/>
      <c r="U36" s="136"/>
    </row>
    <row r="37" spans="5:21" s="44" customFormat="1" ht="18.75" x14ac:dyDescent="0.4">
      <c r="O37" s="136"/>
      <c r="P37" s="136"/>
      <c r="Q37" s="136"/>
      <c r="R37" s="136"/>
      <c r="S37" s="136"/>
      <c r="T37" s="136"/>
      <c r="U37" s="136"/>
    </row>
    <row r="38" spans="5:21" s="44" customFormat="1" ht="18.75" x14ac:dyDescent="0.4">
      <c r="O38" s="136"/>
      <c r="P38" s="136"/>
      <c r="Q38" s="136"/>
      <c r="R38" s="136"/>
      <c r="S38" s="136"/>
      <c r="T38" s="136"/>
      <c r="U38" s="136"/>
    </row>
    <row r="39" spans="5:21" s="44" customFormat="1" ht="18.75" x14ac:dyDescent="0.4">
      <c r="O39" s="136"/>
      <c r="P39" s="136"/>
      <c r="Q39" s="136"/>
      <c r="R39" s="136"/>
      <c r="S39" s="136"/>
      <c r="T39" s="136"/>
      <c r="U39" s="136"/>
    </row>
    <row r="40" spans="5:21" s="44" customFormat="1" ht="18.75" x14ac:dyDescent="0.4">
      <c r="O40" s="136"/>
      <c r="P40" s="136"/>
      <c r="Q40" s="136"/>
      <c r="R40" s="136"/>
      <c r="S40" s="136"/>
      <c r="T40" s="136"/>
      <c r="U40" s="136"/>
    </row>
    <row r="41" spans="5:21" s="44" customFormat="1" ht="18.75" x14ac:dyDescent="0.4">
      <c r="O41" s="136"/>
      <c r="P41" s="136"/>
      <c r="Q41" s="136"/>
      <c r="R41" s="136"/>
      <c r="S41" s="136"/>
      <c r="T41" s="136"/>
      <c r="U41" s="136"/>
    </row>
    <row r="42" spans="5:21" s="44" customFormat="1" ht="18.75" x14ac:dyDescent="0.4">
      <c r="O42" s="136"/>
      <c r="P42" s="136"/>
      <c r="Q42" s="136"/>
      <c r="R42" s="136"/>
      <c r="S42" s="136"/>
      <c r="T42" s="136"/>
      <c r="U42" s="136"/>
    </row>
    <row r="43" spans="5:21" s="44" customFormat="1" ht="18.75" x14ac:dyDescent="0.4">
      <c r="O43" s="136"/>
      <c r="P43" s="136"/>
      <c r="Q43" s="136"/>
      <c r="R43" s="136"/>
      <c r="S43" s="136"/>
      <c r="T43" s="136"/>
      <c r="U43" s="136"/>
    </row>
    <row r="44" spans="5:21" s="44" customFormat="1" ht="18.75" x14ac:dyDescent="0.4">
      <c r="O44" s="136"/>
      <c r="P44" s="136"/>
      <c r="Q44" s="136"/>
      <c r="R44" s="136"/>
      <c r="S44" s="136"/>
      <c r="T44" s="136"/>
      <c r="U44" s="136"/>
    </row>
    <row r="45" spans="5:21" s="44" customFormat="1" ht="18.75" x14ac:dyDescent="0.4">
      <c r="O45" s="136"/>
      <c r="P45" s="136"/>
      <c r="Q45" s="136"/>
      <c r="R45" s="136"/>
      <c r="S45" s="136"/>
      <c r="T45" s="136"/>
      <c r="U45" s="136"/>
    </row>
    <row r="46" spans="5:21" s="44" customFormat="1" ht="18.75" customHeight="1" x14ac:dyDescent="0.4">
      <c r="O46" s="136"/>
      <c r="P46" s="136"/>
      <c r="Q46" s="136"/>
      <c r="R46" s="136"/>
      <c r="S46" s="136"/>
      <c r="T46" s="136"/>
      <c r="U46" s="136"/>
    </row>
    <row r="47" spans="5:21" s="44" customFormat="1" ht="18.75" customHeight="1" x14ac:dyDescent="0.4">
      <c r="O47" s="136"/>
      <c r="P47" s="136"/>
      <c r="Q47" s="136"/>
      <c r="R47" s="136"/>
      <c r="S47" s="136"/>
      <c r="T47" s="136"/>
      <c r="U47" s="136"/>
    </row>
    <row r="48" spans="5:21" s="44" customFormat="1" ht="18.75" customHeight="1" x14ac:dyDescent="0.4">
      <c r="O48" s="136"/>
      <c r="P48" s="136"/>
      <c r="Q48" s="136"/>
      <c r="R48" s="136"/>
      <c r="S48" s="136"/>
      <c r="T48" s="136"/>
      <c r="U48" s="136"/>
    </row>
    <row r="49" spans="1:21" s="44" customFormat="1" ht="4.5" customHeight="1" x14ac:dyDescent="0.4">
      <c r="O49" s="136"/>
      <c r="P49" s="136"/>
      <c r="Q49" s="136"/>
      <c r="R49" s="136"/>
      <c r="S49" s="136"/>
      <c r="T49" s="136"/>
      <c r="U49" s="136"/>
    </row>
    <row r="50" spans="1:21" ht="21.95" customHeight="1" x14ac:dyDescent="0.25">
      <c r="A50" s="131" t="s">
        <v>41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</row>
    <row r="51" spans="1:21" ht="18.75" x14ac:dyDescent="0.25">
      <c r="A51" s="1" t="s">
        <v>0</v>
      </c>
      <c r="B51" s="1"/>
      <c r="C51" s="1"/>
      <c r="E51" s="35"/>
      <c r="G51" s="35"/>
      <c r="I51" s="36"/>
      <c r="K51" s="35"/>
      <c r="L51" s="17" t="s">
        <v>5</v>
      </c>
    </row>
    <row r="52" spans="1:21" ht="18.75" x14ac:dyDescent="0.25">
      <c r="A52" s="1" t="s">
        <v>82</v>
      </c>
      <c r="B52" s="1"/>
      <c r="C52" s="1"/>
      <c r="E52" s="35"/>
      <c r="G52" s="35"/>
      <c r="I52" s="36"/>
      <c r="K52" s="35"/>
    </row>
    <row r="53" spans="1:21" ht="18.75" x14ac:dyDescent="0.25">
      <c r="A53" s="9" t="str">
        <f>A3</f>
        <v>สำหรับรอบระยะเวลาสามเดือนสิ้นสุดวันที่ 31 มีนาคม พ.ศ. 2569</v>
      </c>
      <c r="B53" s="9"/>
      <c r="C53" s="9"/>
      <c r="D53" s="11"/>
      <c r="E53" s="37"/>
      <c r="F53" s="12"/>
      <c r="G53" s="37"/>
      <c r="H53" s="12"/>
      <c r="I53" s="38"/>
      <c r="J53" s="12"/>
      <c r="K53" s="37"/>
      <c r="L53" s="12"/>
    </row>
    <row r="54" spans="1:21" ht="18.75" x14ac:dyDescent="0.25">
      <c r="E54" s="35"/>
      <c r="G54" s="35"/>
      <c r="I54" s="36"/>
      <c r="K54" s="35"/>
    </row>
    <row r="55" spans="1:21" ht="18.75" x14ac:dyDescent="0.25">
      <c r="A55" s="7"/>
      <c r="D55" s="1"/>
      <c r="E55" s="1"/>
      <c r="F55" s="132" t="s">
        <v>3</v>
      </c>
      <c r="G55" s="132"/>
      <c r="H55" s="132"/>
      <c r="I55" s="39"/>
      <c r="J55" s="132" t="s">
        <v>4</v>
      </c>
      <c r="K55" s="132"/>
      <c r="L55" s="132"/>
    </row>
    <row r="56" spans="1:21" ht="18.75" x14ac:dyDescent="0.25">
      <c r="D56" s="1"/>
      <c r="E56" s="1"/>
      <c r="F56" s="17" t="s">
        <v>9</v>
      </c>
      <c r="G56" s="6"/>
      <c r="H56" s="17" t="s">
        <v>10</v>
      </c>
      <c r="I56" s="6"/>
      <c r="J56" s="17" t="s">
        <v>9</v>
      </c>
      <c r="K56" s="6"/>
      <c r="L56" s="17" t="s">
        <v>10</v>
      </c>
    </row>
    <row r="57" spans="1:21" ht="18.75" x14ac:dyDescent="0.25">
      <c r="D57" s="19" t="s">
        <v>11</v>
      </c>
      <c r="E57" s="1"/>
      <c r="F57" s="16" t="s">
        <v>12</v>
      </c>
      <c r="G57" s="1"/>
      <c r="H57" s="16" t="s">
        <v>12</v>
      </c>
      <c r="I57" s="34"/>
      <c r="J57" s="16" t="s">
        <v>12</v>
      </c>
      <c r="K57" s="1"/>
      <c r="L57" s="16" t="s">
        <v>12</v>
      </c>
    </row>
    <row r="58" spans="1:21" ht="18.75" x14ac:dyDescent="0.25">
      <c r="A58" s="1"/>
      <c r="E58" s="4"/>
      <c r="G58" s="4"/>
      <c r="I58" s="4"/>
      <c r="K58" s="4"/>
    </row>
    <row r="59" spans="1:21" ht="18.75" x14ac:dyDescent="0.25">
      <c r="A59" s="1" t="s">
        <v>193</v>
      </c>
      <c r="E59" s="35"/>
      <c r="G59" s="35"/>
      <c r="I59" s="36"/>
      <c r="K59" s="35"/>
    </row>
    <row r="60" spans="1:21" ht="18.75" x14ac:dyDescent="0.25">
      <c r="A60" s="7"/>
      <c r="B60" s="27" t="s">
        <v>98</v>
      </c>
      <c r="E60" s="45"/>
      <c r="F60" s="41">
        <v>-86215</v>
      </c>
      <c r="G60" s="45"/>
      <c r="H60" s="123">
        <v>-126578</v>
      </c>
      <c r="I60" s="125"/>
      <c r="J60" s="41">
        <v>-46893</v>
      </c>
      <c r="K60" s="125"/>
      <c r="L60" s="123">
        <v>-40587</v>
      </c>
    </row>
    <row r="61" spans="1:21" ht="18.75" x14ac:dyDescent="0.25">
      <c r="A61" s="7"/>
      <c r="B61" s="27" t="s">
        <v>99</v>
      </c>
      <c r="E61" s="45"/>
      <c r="F61" s="42">
        <v>3317</v>
      </c>
      <c r="G61" s="45"/>
      <c r="H61" s="124">
        <v>-3978</v>
      </c>
      <c r="I61" s="125"/>
      <c r="J61" s="122">
        <v>0</v>
      </c>
      <c r="K61" s="125"/>
      <c r="L61" s="124">
        <v>0</v>
      </c>
    </row>
    <row r="62" spans="1:21" ht="6" customHeight="1" x14ac:dyDescent="0.25">
      <c r="E62" s="46"/>
      <c r="F62" s="46"/>
      <c r="G62" s="46"/>
      <c r="H62" s="46"/>
      <c r="I62" s="46"/>
      <c r="J62" s="46"/>
      <c r="K62" s="46"/>
      <c r="L62" s="46"/>
    </row>
    <row r="63" spans="1:21" ht="19.5" thickBot="1" x14ac:dyDescent="0.3">
      <c r="E63" s="46"/>
      <c r="F63" s="23">
        <f>F29</f>
        <v>-82898</v>
      </c>
      <c r="G63" s="46"/>
      <c r="H63" s="23">
        <f>SUM(H60:H62)</f>
        <v>-130556</v>
      </c>
      <c r="I63" s="46"/>
      <c r="J63" s="23">
        <f>J29</f>
        <v>-46893</v>
      </c>
      <c r="K63" s="46"/>
      <c r="L63" s="23">
        <f>SUM(L60:L62)</f>
        <v>-40587</v>
      </c>
    </row>
    <row r="64" spans="1:21" ht="19.5" thickTop="1" x14ac:dyDescent="0.25">
      <c r="E64" s="46"/>
      <c r="G64" s="46"/>
      <c r="I64" s="46"/>
      <c r="K64" s="46"/>
    </row>
    <row r="65" spans="1:12" ht="18.75" x14ac:dyDescent="0.25">
      <c r="A65" s="1" t="s">
        <v>194</v>
      </c>
      <c r="E65" s="46"/>
      <c r="F65" s="46"/>
      <c r="G65" s="46"/>
      <c r="H65" s="46"/>
      <c r="I65" s="46"/>
      <c r="J65" s="46"/>
      <c r="K65" s="46"/>
      <c r="L65" s="46"/>
    </row>
    <row r="66" spans="1:12" ht="18.75" x14ac:dyDescent="0.25">
      <c r="A66" s="7"/>
      <c r="B66" s="27" t="s">
        <v>98</v>
      </c>
      <c r="E66" s="45"/>
      <c r="F66" s="41">
        <v>-86215</v>
      </c>
      <c r="G66" s="45"/>
      <c r="H66" s="123">
        <v>-126578</v>
      </c>
      <c r="I66" s="125"/>
      <c r="J66" s="41">
        <v>-46893</v>
      </c>
      <c r="K66" s="125"/>
      <c r="L66" s="123">
        <v>-40587</v>
      </c>
    </row>
    <row r="67" spans="1:12" ht="18.75" x14ac:dyDescent="0.25">
      <c r="A67" s="7"/>
      <c r="B67" s="27" t="s">
        <v>99</v>
      </c>
      <c r="E67" s="45"/>
      <c r="F67" s="42">
        <v>3317</v>
      </c>
      <c r="G67" s="45"/>
      <c r="H67" s="124">
        <v>-3978</v>
      </c>
      <c r="I67" s="125"/>
      <c r="J67" s="122">
        <v>0</v>
      </c>
      <c r="K67" s="125"/>
      <c r="L67" s="124">
        <v>0</v>
      </c>
    </row>
    <row r="68" spans="1:12" ht="6" customHeight="1" x14ac:dyDescent="0.25">
      <c r="E68" s="46"/>
      <c r="G68" s="46"/>
      <c r="I68" s="46"/>
      <c r="J68" s="46"/>
      <c r="K68" s="46"/>
      <c r="L68" s="46"/>
    </row>
    <row r="69" spans="1:12" ht="19.5" thickBot="1" x14ac:dyDescent="0.3">
      <c r="E69" s="46"/>
      <c r="F69" s="23">
        <f>F31</f>
        <v>-82898</v>
      </c>
      <c r="G69" s="46"/>
      <c r="H69" s="23">
        <f>SUM(H66:H68)</f>
        <v>-130556</v>
      </c>
      <c r="I69" s="46"/>
      <c r="J69" s="23">
        <f>J31</f>
        <v>-46893</v>
      </c>
      <c r="K69" s="46"/>
      <c r="L69" s="23">
        <f>SUM(L66:L68)</f>
        <v>-40587</v>
      </c>
    </row>
    <row r="70" spans="1:12" ht="19.5" thickTop="1" x14ac:dyDescent="0.25">
      <c r="D70" s="1"/>
      <c r="E70" s="1"/>
      <c r="F70" s="17"/>
      <c r="G70" s="1"/>
      <c r="H70" s="17"/>
      <c r="I70" s="34"/>
      <c r="J70" s="17"/>
      <c r="K70" s="1"/>
      <c r="L70" s="17"/>
    </row>
    <row r="71" spans="1:12" ht="18.75" x14ac:dyDescent="0.25">
      <c r="A71" s="1" t="s">
        <v>100</v>
      </c>
      <c r="D71" s="47">
        <v>18</v>
      </c>
      <c r="E71" s="4"/>
      <c r="G71" s="4"/>
      <c r="H71" s="50"/>
      <c r="I71" s="127"/>
      <c r="J71" s="126"/>
      <c r="K71" s="127"/>
      <c r="L71" s="50"/>
    </row>
    <row r="72" spans="1:12" ht="6" customHeight="1" x14ac:dyDescent="0.25">
      <c r="E72" s="46"/>
      <c r="G72" s="46"/>
      <c r="H72" s="121"/>
      <c r="I72" s="126"/>
      <c r="J72" s="121"/>
      <c r="K72" s="126"/>
      <c r="L72" s="126"/>
    </row>
    <row r="73" spans="1:12" ht="19.5" thickBot="1" x14ac:dyDescent="0.3">
      <c r="B73" s="3" t="s">
        <v>101</v>
      </c>
      <c r="D73" s="2"/>
      <c r="E73" s="46"/>
      <c r="F73" s="120">
        <v>-0.01</v>
      </c>
      <c r="G73" s="46"/>
      <c r="H73" s="120">
        <v>-0.05</v>
      </c>
      <c r="I73" s="127"/>
      <c r="J73" s="120">
        <v>-0.01</v>
      </c>
      <c r="K73" s="127"/>
      <c r="L73" s="120">
        <v>-0.02</v>
      </c>
    </row>
    <row r="74" spans="1:12" ht="6" customHeight="1" thickTop="1" x14ac:dyDescent="0.25">
      <c r="E74" s="46"/>
      <c r="G74" s="46"/>
      <c r="I74" s="46"/>
      <c r="K74" s="46"/>
      <c r="L74" s="46"/>
    </row>
    <row r="75" spans="1:12" ht="18.75" x14ac:dyDescent="0.25">
      <c r="A75" s="1"/>
      <c r="E75" s="48"/>
      <c r="F75" s="49"/>
      <c r="G75" s="48"/>
      <c r="H75" s="50"/>
      <c r="I75" s="48"/>
      <c r="J75" s="49"/>
      <c r="K75" s="48"/>
      <c r="L75" s="50"/>
    </row>
    <row r="76" spans="1:12" ht="18.75" x14ac:dyDescent="0.25">
      <c r="E76" s="46"/>
      <c r="G76" s="46"/>
      <c r="I76" s="46"/>
      <c r="J76" s="46"/>
      <c r="K76" s="46"/>
      <c r="L76" s="46"/>
    </row>
    <row r="77" spans="1:12" ht="18.75" x14ac:dyDescent="0.25">
      <c r="A77" s="1"/>
      <c r="E77" s="48"/>
      <c r="F77" s="50"/>
      <c r="G77" s="48"/>
      <c r="H77" s="46"/>
      <c r="I77" s="48"/>
      <c r="J77" s="50"/>
      <c r="K77" s="51"/>
      <c r="L77" s="46"/>
    </row>
    <row r="78" spans="1:12" ht="18.75" x14ac:dyDescent="0.25">
      <c r="A78" s="1"/>
      <c r="E78" s="35"/>
      <c r="F78" s="46"/>
      <c r="G78" s="35"/>
      <c r="H78" s="46"/>
      <c r="I78" s="36"/>
      <c r="J78" s="46"/>
      <c r="K78" s="35"/>
      <c r="L78" s="46"/>
    </row>
    <row r="79" spans="1:12" ht="18.75" x14ac:dyDescent="0.25">
      <c r="A79" s="1"/>
      <c r="E79" s="35"/>
      <c r="F79" s="46"/>
      <c r="G79" s="35"/>
      <c r="H79" s="46"/>
      <c r="I79" s="36"/>
      <c r="J79" s="46"/>
      <c r="K79" s="35"/>
      <c r="L79" s="46"/>
    </row>
    <row r="80" spans="1:12" ht="18.75" x14ac:dyDescent="0.25">
      <c r="A80" s="1"/>
      <c r="E80" s="35"/>
      <c r="F80" s="46"/>
      <c r="G80" s="35"/>
      <c r="H80" s="46"/>
      <c r="I80" s="36"/>
      <c r="J80" s="46"/>
      <c r="K80" s="35"/>
      <c r="L80" s="46"/>
    </row>
    <row r="81" spans="1:12" ht="18.75" x14ac:dyDescent="0.25">
      <c r="A81" s="1"/>
      <c r="E81" s="35"/>
      <c r="F81" s="46"/>
      <c r="G81" s="35"/>
      <c r="H81" s="46"/>
      <c r="I81" s="36"/>
      <c r="J81" s="46"/>
      <c r="K81" s="35"/>
      <c r="L81" s="46"/>
    </row>
    <row r="82" spans="1:12" ht="18.75" x14ac:dyDescent="0.25">
      <c r="A82" s="1"/>
      <c r="E82" s="35"/>
      <c r="F82" s="46"/>
      <c r="G82" s="35"/>
      <c r="H82" s="46"/>
      <c r="I82" s="36"/>
      <c r="J82" s="46"/>
      <c r="K82" s="35"/>
      <c r="L82" s="46"/>
    </row>
    <row r="83" spans="1:12" ht="18.75" x14ac:dyDescent="0.25">
      <c r="A83" s="1"/>
      <c r="E83" s="35"/>
      <c r="F83" s="46"/>
      <c r="G83" s="35"/>
      <c r="H83" s="46"/>
      <c r="I83" s="36"/>
      <c r="J83" s="46"/>
      <c r="K83" s="35"/>
      <c r="L83" s="46"/>
    </row>
    <row r="84" spans="1:12" ht="18.75" x14ac:dyDescent="0.25">
      <c r="A84" s="1"/>
      <c r="E84" s="35"/>
      <c r="F84" s="46"/>
      <c r="G84" s="35"/>
      <c r="H84" s="46"/>
      <c r="I84" s="36"/>
      <c r="J84" s="46"/>
      <c r="K84" s="35"/>
      <c r="L84" s="46"/>
    </row>
    <row r="85" spans="1:12" ht="18.75" x14ac:dyDescent="0.25">
      <c r="A85" s="1"/>
      <c r="E85" s="35"/>
      <c r="F85" s="46"/>
      <c r="G85" s="35"/>
      <c r="H85" s="46"/>
      <c r="I85" s="36"/>
      <c r="J85" s="46"/>
      <c r="K85" s="35"/>
      <c r="L85" s="46"/>
    </row>
    <row r="86" spans="1:12" ht="18.75" x14ac:dyDescent="0.25">
      <c r="A86" s="1"/>
      <c r="E86" s="35"/>
      <c r="F86" s="46"/>
      <c r="G86" s="35"/>
      <c r="H86" s="46"/>
      <c r="I86" s="36"/>
      <c r="J86" s="46"/>
      <c r="K86" s="35"/>
      <c r="L86" s="46"/>
    </row>
    <row r="87" spans="1:12" ht="18.75" x14ac:dyDescent="0.25">
      <c r="A87" s="1"/>
      <c r="E87" s="35"/>
      <c r="F87" s="46"/>
      <c r="G87" s="35"/>
      <c r="H87" s="46"/>
      <c r="I87" s="36"/>
      <c r="J87" s="46"/>
      <c r="K87" s="35"/>
      <c r="L87" s="46"/>
    </row>
    <row r="88" spans="1:12" ht="18.75" x14ac:dyDescent="0.25">
      <c r="A88" s="1"/>
      <c r="E88" s="35"/>
      <c r="F88" s="46"/>
      <c r="G88" s="35"/>
      <c r="H88" s="46"/>
      <c r="I88" s="36"/>
      <c r="J88" s="46"/>
      <c r="K88" s="35"/>
      <c r="L88" s="46"/>
    </row>
    <row r="89" spans="1:12" ht="18.75" x14ac:dyDescent="0.25">
      <c r="A89" s="1"/>
      <c r="E89" s="35"/>
      <c r="F89" s="46"/>
      <c r="G89" s="35"/>
      <c r="H89" s="46"/>
      <c r="I89" s="36"/>
      <c r="J89" s="46"/>
      <c r="K89" s="35"/>
      <c r="L89" s="46"/>
    </row>
    <row r="90" spans="1:12" ht="18.75" x14ac:dyDescent="0.25">
      <c r="A90" s="1"/>
      <c r="E90" s="35"/>
      <c r="F90" s="46"/>
      <c r="G90" s="35"/>
      <c r="H90" s="46"/>
      <c r="I90" s="36"/>
      <c r="J90" s="46"/>
      <c r="K90" s="35"/>
      <c r="L90" s="46"/>
    </row>
    <row r="91" spans="1:12" ht="18.75" x14ac:dyDescent="0.25">
      <c r="A91" s="1"/>
      <c r="E91" s="35"/>
      <c r="F91" s="46"/>
      <c r="G91" s="35"/>
      <c r="H91" s="46"/>
      <c r="I91" s="36"/>
      <c r="J91" s="46"/>
      <c r="K91" s="35"/>
      <c r="L91" s="46"/>
    </row>
    <row r="92" spans="1:12" ht="18.75" x14ac:dyDescent="0.25">
      <c r="A92" s="1"/>
      <c r="E92" s="35"/>
      <c r="F92" s="46"/>
      <c r="G92" s="35"/>
      <c r="H92" s="46"/>
      <c r="I92" s="36"/>
      <c r="J92" s="46"/>
      <c r="K92" s="35"/>
      <c r="L92" s="46"/>
    </row>
    <row r="93" spans="1:12" ht="18.75" x14ac:dyDescent="0.25">
      <c r="A93" s="1"/>
      <c r="E93" s="35"/>
      <c r="F93" s="46"/>
      <c r="G93" s="35"/>
      <c r="H93" s="46"/>
      <c r="I93" s="36"/>
      <c r="J93" s="46"/>
      <c r="K93" s="35"/>
      <c r="L93" s="46"/>
    </row>
    <row r="94" spans="1:12" ht="18.75" x14ac:dyDescent="0.25">
      <c r="A94" s="1"/>
      <c r="E94" s="35"/>
      <c r="F94" s="46"/>
      <c r="G94" s="35"/>
      <c r="H94" s="46"/>
      <c r="I94" s="36"/>
      <c r="J94" s="46"/>
      <c r="K94" s="35"/>
      <c r="L94" s="46"/>
    </row>
    <row r="95" spans="1:12" ht="21.75" customHeight="1" x14ac:dyDescent="0.25">
      <c r="A95" s="1"/>
      <c r="E95" s="35"/>
      <c r="F95" s="46"/>
      <c r="G95" s="35"/>
      <c r="H95" s="46"/>
      <c r="I95" s="36"/>
      <c r="J95" s="46"/>
      <c r="K95" s="35"/>
      <c r="L95" s="46"/>
    </row>
    <row r="96" spans="1:12" ht="18" customHeight="1" x14ac:dyDescent="0.25">
      <c r="A96" s="1"/>
      <c r="E96" s="35"/>
      <c r="F96" s="46"/>
      <c r="G96" s="35"/>
      <c r="H96" s="46"/>
      <c r="I96" s="36"/>
      <c r="J96" s="46"/>
      <c r="K96" s="35"/>
      <c r="L96" s="46"/>
    </row>
    <row r="97" spans="1:12" ht="21.95" customHeight="1" x14ac:dyDescent="0.25">
      <c r="A97" s="131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</row>
  </sheetData>
  <mergeCells count="6">
    <mergeCell ref="A97:L97"/>
    <mergeCell ref="F5:H5"/>
    <mergeCell ref="J5:L5"/>
    <mergeCell ref="A50:L50"/>
    <mergeCell ref="F55:H55"/>
    <mergeCell ref="J55:L5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73DC-B7FA-41AB-99C7-E3181DD12EBF}">
  <sheetPr codeName="Sheet4">
    <tabColor theme="9" tint="0.79998168889431442"/>
  </sheetPr>
  <dimension ref="A1:AN44"/>
  <sheetViews>
    <sheetView topLeftCell="C20" zoomScale="110" zoomScaleNormal="110" zoomScaleSheetLayoutView="85" workbookViewId="0">
      <selection activeCell="C29" sqref="C29"/>
    </sheetView>
  </sheetViews>
  <sheetFormatPr defaultColWidth="9.140625" defaultRowHeight="21.75" customHeight="1" x14ac:dyDescent="0.25"/>
  <cols>
    <col min="1" max="1" width="1.140625" style="55" customWidth="1"/>
    <col min="2" max="2" width="1.42578125" style="55" customWidth="1"/>
    <col min="3" max="3" width="44.5703125" style="55" customWidth="1"/>
    <col min="4" max="4" width="7.7109375" style="4" customWidth="1"/>
    <col min="5" max="5" width="0.5703125" style="54" customWidth="1"/>
    <col min="6" max="6" width="10.42578125" style="4" customWidth="1"/>
    <col min="7" max="7" width="0.5703125" style="54" customWidth="1"/>
    <col min="8" max="8" width="10.28515625" style="4" customWidth="1"/>
    <col min="9" max="9" width="0.5703125" style="54" customWidth="1"/>
    <col min="10" max="10" width="10.28515625" style="4" bestFit="1" customWidth="1"/>
    <col min="11" max="11" width="0.5703125" style="4" customWidth="1"/>
    <col min="12" max="12" width="13.7109375" style="4" customWidth="1"/>
    <col min="13" max="13" width="0.5703125" style="54" customWidth="1"/>
    <col min="14" max="14" width="10.5703125" style="4" customWidth="1"/>
    <col min="15" max="15" width="0.5703125" style="54" customWidth="1"/>
    <col min="16" max="16" width="11.5703125" style="4" customWidth="1"/>
    <col min="17" max="17" width="0.5703125" style="4" customWidth="1"/>
    <col min="18" max="18" width="11.85546875" style="4" customWidth="1"/>
    <col min="19" max="19" width="0.5703125" style="54" customWidth="1"/>
    <col min="20" max="20" width="12.85546875" style="54" customWidth="1"/>
    <col min="21" max="21" width="0.5703125" style="54" customWidth="1"/>
    <col min="22" max="22" width="12.28515625" style="4" customWidth="1"/>
    <col min="23" max="23" width="9.140625" style="55"/>
    <col min="24" max="24" width="11.140625" style="135" bestFit="1" customWidth="1"/>
    <col min="25" max="25" width="9.140625" style="135"/>
    <col min="26" max="26" width="11.140625" style="135" bestFit="1" customWidth="1"/>
    <col min="27" max="27" width="9.140625" style="135"/>
    <col min="28" max="28" width="10.42578125" style="135" bestFit="1" customWidth="1"/>
    <col min="29" max="29" width="9.140625" style="135"/>
    <col min="30" max="30" width="9.28515625" style="135" bestFit="1" customWidth="1"/>
    <col min="31" max="31" width="9.140625" style="135"/>
    <col min="32" max="32" width="9.28515625" style="135" bestFit="1" customWidth="1"/>
    <col min="33" max="33" width="9.140625" style="135"/>
    <col min="34" max="34" width="11.7109375" style="135" bestFit="1" customWidth="1"/>
    <col min="35" max="35" width="9.140625" style="135"/>
    <col min="36" max="36" width="11.140625" style="135" bestFit="1" customWidth="1"/>
    <col min="37" max="37" width="9.140625" style="135"/>
    <col min="38" max="38" width="9.85546875" style="135" bestFit="1" customWidth="1"/>
    <col min="39" max="39" width="9.140625" style="135"/>
    <col min="40" max="40" width="11.140625" style="135" bestFit="1" customWidth="1"/>
    <col min="41" max="16384" width="9.140625" style="55"/>
  </cols>
  <sheetData>
    <row r="1" spans="1:40" ht="18.75" x14ac:dyDescent="0.25">
      <c r="A1" s="1" t="s">
        <v>0</v>
      </c>
      <c r="B1" s="53"/>
      <c r="C1" s="53"/>
      <c r="V1" s="6" t="s">
        <v>5</v>
      </c>
    </row>
    <row r="2" spans="1:40" ht="18.75" x14ac:dyDescent="0.25">
      <c r="A2" s="1" t="s">
        <v>102</v>
      </c>
      <c r="B2" s="53"/>
      <c r="C2" s="53"/>
    </row>
    <row r="3" spans="1:40" ht="18.75" x14ac:dyDescent="0.25">
      <c r="A3" s="9" t="s">
        <v>83</v>
      </c>
      <c r="B3" s="8"/>
      <c r="C3" s="8"/>
      <c r="D3" s="12"/>
      <c r="E3" s="56"/>
      <c r="F3" s="12"/>
      <c r="G3" s="56"/>
      <c r="H3" s="12"/>
      <c r="I3" s="56"/>
      <c r="J3" s="12"/>
      <c r="K3" s="12"/>
      <c r="L3" s="12"/>
      <c r="M3" s="56"/>
      <c r="N3" s="12"/>
      <c r="O3" s="56"/>
      <c r="P3" s="12"/>
      <c r="Q3" s="12"/>
      <c r="R3" s="12"/>
      <c r="S3" s="56"/>
      <c r="T3" s="56"/>
      <c r="U3" s="56"/>
      <c r="V3" s="12"/>
    </row>
    <row r="4" spans="1:40" ht="18.75" x14ac:dyDescent="0.25"/>
    <row r="5" spans="1:40" s="57" customFormat="1" ht="18.75" x14ac:dyDescent="0.25">
      <c r="B5" s="58"/>
      <c r="C5" s="58"/>
      <c r="D5" s="59"/>
      <c r="E5" s="58"/>
      <c r="F5" s="60"/>
      <c r="G5" s="61"/>
      <c r="H5" s="60"/>
      <c r="I5" s="61"/>
      <c r="J5" s="60"/>
      <c r="K5" s="60"/>
      <c r="L5" s="60"/>
      <c r="M5" s="61"/>
      <c r="N5" s="60"/>
      <c r="O5" s="61"/>
      <c r="P5" s="60"/>
      <c r="Q5" s="60"/>
      <c r="R5" s="61"/>
      <c r="S5" s="61"/>
      <c r="T5" s="60"/>
      <c r="U5" s="61"/>
      <c r="V5" s="61" t="s">
        <v>3</v>
      </c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</row>
    <row r="6" spans="1:40" s="57" customFormat="1" ht="18.75" x14ac:dyDescent="0.25">
      <c r="B6" s="58"/>
      <c r="C6" s="58"/>
      <c r="D6" s="59"/>
      <c r="E6" s="58"/>
      <c r="F6" s="133" t="s">
        <v>98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62"/>
      <c r="T6" s="62"/>
      <c r="U6" s="58"/>
      <c r="V6" s="63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</row>
    <row r="7" spans="1:40" s="57" customFormat="1" ht="18.75" x14ac:dyDescent="0.25">
      <c r="D7" s="64"/>
      <c r="E7" s="65"/>
      <c r="G7" s="65"/>
      <c r="H7" s="64"/>
      <c r="I7" s="65"/>
      <c r="J7" s="64"/>
      <c r="L7" s="58" t="s">
        <v>103</v>
      </c>
      <c r="M7" s="65"/>
      <c r="N7" s="66"/>
      <c r="O7" s="66"/>
      <c r="P7" s="66"/>
      <c r="Q7" s="59"/>
      <c r="R7" s="64"/>
      <c r="S7" s="64"/>
      <c r="T7" s="64"/>
      <c r="U7" s="65"/>
      <c r="V7" s="64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</row>
    <row r="8" spans="1:40" s="57" customFormat="1" ht="18.75" x14ac:dyDescent="0.25">
      <c r="D8" s="67"/>
      <c r="E8" s="65"/>
      <c r="F8" s="64"/>
      <c r="G8" s="65"/>
      <c r="H8" s="64"/>
      <c r="I8" s="65"/>
      <c r="J8" s="64"/>
      <c r="L8" s="64" t="s">
        <v>104</v>
      </c>
      <c r="M8" s="65"/>
      <c r="N8" s="68" t="s">
        <v>74</v>
      </c>
      <c r="O8" s="68"/>
      <c r="P8" s="68"/>
      <c r="R8" s="64" t="s">
        <v>105</v>
      </c>
      <c r="S8" s="65"/>
      <c r="T8" s="64"/>
      <c r="U8" s="65"/>
      <c r="V8" s="64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</row>
    <row r="9" spans="1:40" s="57" customFormat="1" ht="18.75" x14ac:dyDescent="0.25">
      <c r="D9" s="67"/>
      <c r="E9" s="65"/>
      <c r="F9" s="67" t="s">
        <v>106</v>
      </c>
      <c r="G9" s="65"/>
      <c r="H9" s="67" t="s">
        <v>107</v>
      </c>
      <c r="I9" s="65"/>
      <c r="J9" s="67"/>
      <c r="K9" s="64"/>
      <c r="L9" s="64" t="s">
        <v>108</v>
      </c>
      <c r="M9" s="65"/>
      <c r="N9" s="67" t="s">
        <v>109</v>
      </c>
      <c r="O9" s="65"/>
      <c r="P9" s="64"/>
      <c r="R9" s="64" t="s">
        <v>110</v>
      </c>
      <c r="S9" s="65"/>
      <c r="T9" s="64" t="s">
        <v>111</v>
      </c>
      <c r="U9" s="65"/>
      <c r="V9" s="64" t="s">
        <v>112</v>
      </c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</row>
    <row r="10" spans="1:40" s="57" customFormat="1" ht="18.75" x14ac:dyDescent="0.25">
      <c r="D10" s="67"/>
      <c r="E10" s="65"/>
      <c r="F10" s="67" t="s">
        <v>113</v>
      </c>
      <c r="G10" s="65"/>
      <c r="H10" s="67" t="s">
        <v>114</v>
      </c>
      <c r="I10" s="65"/>
      <c r="J10" s="67" t="s">
        <v>71</v>
      </c>
      <c r="K10" s="64"/>
      <c r="L10" s="64" t="s">
        <v>115</v>
      </c>
      <c r="M10" s="65"/>
      <c r="N10" s="67" t="s">
        <v>116</v>
      </c>
      <c r="O10" s="65"/>
      <c r="P10" s="64" t="s">
        <v>77</v>
      </c>
      <c r="R10" s="64" t="s">
        <v>117</v>
      </c>
      <c r="S10" s="65"/>
      <c r="T10" s="64" t="s">
        <v>118</v>
      </c>
      <c r="U10" s="65"/>
      <c r="V10" s="64" t="s">
        <v>62</v>
      </c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</row>
    <row r="11" spans="1:40" s="57" customFormat="1" ht="18.75" x14ac:dyDescent="0.25">
      <c r="D11" s="67"/>
      <c r="E11" s="65"/>
      <c r="F11" s="69" t="s">
        <v>12</v>
      </c>
      <c r="G11" s="70"/>
      <c r="H11" s="69" t="s">
        <v>12</v>
      </c>
      <c r="I11" s="65"/>
      <c r="J11" s="69" t="s">
        <v>12</v>
      </c>
      <c r="K11" s="71"/>
      <c r="L11" s="69" t="s">
        <v>12</v>
      </c>
      <c r="M11" s="65"/>
      <c r="N11" s="69" t="s">
        <v>12</v>
      </c>
      <c r="O11" s="70"/>
      <c r="P11" s="69" t="s">
        <v>12</v>
      </c>
      <c r="R11" s="69" t="s">
        <v>12</v>
      </c>
      <c r="S11" s="65"/>
      <c r="T11" s="69" t="s">
        <v>12</v>
      </c>
      <c r="U11" s="65"/>
      <c r="V11" s="69" t="s">
        <v>12</v>
      </c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</row>
    <row r="12" spans="1:40" s="57" customFormat="1" ht="6" customHeight="1" x14ac:dyDescent="0.25">
      <c r="D12" s="71"/>
      <c r="E12" s="65"/>
      <c r="F12" s="71"/>
      <c r="G12" s="70"/>
      <c r="H12" s="71"/>
      <c r="I12" s="65"/>
      <c r="J12" s="71"/>
      <c r="K12" s="71"/>
      <c r="L12" s="71"/>
      <c r="M12" s="65"/>
      <c r="N12" s="71"/>
      <c r="O12" s="70"/>
      <c r="P12" s="71"/>
      <c r="R12" s="65"/>
      <c r="S12" s="65"/>
      <c r="T12" s="71"/>
      <c r="U12" s="65"/>
      <c r="V12" s="71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</row>
    <row r="13" spans="1:40" s="57" customFormat="1" ht="18.75" x14ac:dyDescent="0.25">
      <c r="A13" s="72" t="s">
        <v>119</v>
      </c>
      <c r="D13" s="73"/>
      <c r="E13" s="73"/>
      <c r="F13" s="73">
        <v>1995550</v>
      </c>
      <c r="G13" s="73"/>
      <c r="H13" s="73">
        <v>1542574</v>
      </c>
      <c r="I13" s="73"/>
      <c r="J13" s="73">
        <v>-225772</v>
      </c>
      <c r="K13" s="73"/>
      <c r="L13" s="73">
        <v>-7968</v>
      </c>
      <c r="M13" s="73"/>
      <c r="N13" s="73">
        <v>32093</v>
      </c>
      <c r="O13" s="73"/>
      <c r="P13" s="73">
        <v>-2215448</v>
      </c>
      <c r="R13" s="74">
        <f t="shared" ref="R13" si="0">SUM(F13,H13,J13,L13,N13,P13)</f>
        <v>1121029</v>
      </c>
      <c r="S13" s="73"/>
      <c r="T13" s="73">
        <v>361926</v>
      </c>
      <c r="U13" s="73"/>
      <c r="V13" s="75">
        <f>SUM(R13:T13)</f>
        <v>1482955</v>
      </c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</row>
    <row r="14" spans="1:40" s="57" customFormat="1" ht="6" customHeight="1" x14ac:dyDescent="0.25">
      <c r="A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R14" s="73"/>
      <c r="S14" s="73"/>
      <c r="T14" s="73"/>
      <c r="U14" s="73"/>
      <c r="V14" s="73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</row>
    <row r="15" spans="1:40" s="57" customFormat="1" ht="18.75" x14ac:dyDescent="0.25">
      <c r="A15" s="72" t="s">
        <v>120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R15" s="74"/>
      <c r="S15" s="73"/>
      <c r="T15" s="73"/>
      <c r="U15" s="73"/>
      <c r="V15" s="73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</row>
    <row r="16" spans="1:40" s="57" customFormat="1" ht="18.75" x14ac:dyDescent="0.25">
      <c r="A16" s="57" t="s">
        <v>126</v>
      </c>
      <c r="B16" s="76"/>
      <c r="D16" s="73"/>
      <c r="E16" s="73"/>
      <c r="F16" s="73">
        <v>666618</v>
      </c>
      <c r="G16" s="73"/>
      <c r="H16" s="73">
        <v>0</v>
      </c>
      <c r="I16" s="73"/>
      <c r="J16" s="73">
        <v>0</v>
      </c>
      <c r="K16" s="73"/>
      <c r="L16" s="73">
        <v>0</v>
      </c>
      <c r="M16" s="73"/>
      <c r="N16" s="73">
        <v>0</v>
      </c>
      <c r="O16" s="73"/>
      <c r="P16" s="73">
        <v>0</v>
      </c>
      <c r="R16" s="74">
        <f t="shared" ref="R16:R17" si="1">SUM(F16,H16,J16,L16,N16,P16)</f>
        <v>666618</v>
      </c>
      <c r="S16" s="73"/>
      <c r="T16" s="73">
        <v>0</v>
      </c>
      <c r="U16" s="73"/>
      <c r="V16" s="75">
        <f t="shared" ref="V16" si="2">SUM(R16:T16)</f>
        <v>666618</v>
      </c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</row>
    <row r="17" spans="1:40" s="57" customFormat="1" ht="18.75" x14ac:dyDescent="0.25">
      <c r="A17" s="57" t="s">
        <v>121</v>
      </c>
      <c r="B17" s="76"/>
      <c r="D17" s="77"/>
      <c r="E17" s="73"/>
      <c r="F17" s="78">
        <v>0</v>
      </c>
      <c r="G17" s="73"/>
      <c r="H17" s="78">
        <v>0</v>
      </c>
      <c r="I17" s="73"/>
      <c r="J17" s="78">
        <v>0</v>
      </c>
      <c r="K17" s="73"/>
      <c r="L17" s="78">
        <v>0</v>
      </c>
      <c r="M17" s="73"/>
      <c r="N17" s="78">
        <v>0</v>
      </c>
      <c r="O17" s="73"/>
      <c r="P17" s="78">
        <v>-126578</v>
      </c>
      <c r="R17" s="79">
        <f t="shared" si="1"/>
        <v>-126578</v>
      </c>
      <c r="S17" s="73"/>
      <c r="T17" s="78">
        <v>-3978</v>
      </c>
      <c r="U17" s="73"/>
      <c r="V17" s="80">
        <f>SUM(R17:T17)</f>
        <v>-130556</v>
      </c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</row>
    <row r="18" spans="1:40" s="57" customFormat="1" ht="6" customHeight="1" x14ac:dyDescent="0.25">
      <c r="A18" s="81"/>
      <c r="D18" s="73"/>
      <c r="E18" s="82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R18" s="73"/>
      <c r="S18" s="73"/>
      <c r="T18" s="83"/>
      <c r="U18" s="83"/>
      <c r="V18" s="83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</row>
    <row r="19" spans="1:40" s="57" customFormat="1" ht="19.5" thickBot="1" x14ac:dyDescent="0.3">
      <c r="A19" s="72" t="s">
        <v>122</v>
      </c>
      <c r="D19" s="73"/>
      <c r="E19" s="82"/>
      <c r="F19" s="84">
        <f>SUM(F13:F17)</f>
        <v>2662168</v>
      </c>
      <c r="G19" s="73"/>
      <c r="H19" s="84">
        <f>SUM(H13:H17)</f>
        <v>1542574</v>
      </c>
      <c r="I19" s="73"/>
      <c r="J19" s="84">
        <f>SUM(J13:J17)</f>
        <v>-225772</v>
      </c>
      <c r="K19" s="73"/>
      <c r="L19" s="84">
        <f>SUM(L13:L17)</f>
        <v>-7968</v>
      </c>
      <c r="M19" s="73"/>
      <c r="N19" s="84">
        <f>SUM(N13:N17)</f>
        <v>32093</v>
      </c>
      <c r="O19" s="73"/>
      <c r="P19" s="84">
        <f>SUM(P13:P17)</f>
        <v>-2342026</v>
      </c>
      <c r="Q19" s="73"/>
      <c r="R19" s="84">
        <f>SUM(R13:R17)</f>
        <v>1661069</v>
      </c>
      <c r="S19" s="73"/>
      <c r="T19" s="84">
        <f>SUM(T13:T17)</f>
        <v>357948</v>
      </c>
      <c r="U19" s="73"/>
      <c r="V19" s="84">
        <f>SUM(V13:V17)</f>
        <v>2019017</v>
      </c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</row>
    <row r="20" spans="1:40" s="57" customFormat="1" ht="19.5" thickTop="1" x14ac:dyDescent="0.25">
      <c r="A20" s="72"/>
      <c r="D20" s="73"/>
      <c r="E20" s="82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R20" s="73"/>
      <c r="S20" s="73"/>
      <c r="T20" s="73"/>
      <c r="U20" s="83"/>
      <c r="V20" s="73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</row>
    <row r="21" spans="1:40" s="57" customFormat="1" ht="18.75" x14ac:dyDescent="0.25">
      <c r="A21" s="72" t="s">
        <v>123</v>
      </c>
      <c r="D21" s="73"/>
      <c r="E21" s="73"/>
      <c r="F21" s="73">
        <f>'2-4'!H123</f>
        <v>5989400</v>
      </c>
      <c r="G21" s="73"/>
      <c r="H21" s="73">
        <f>'2-4'!H124</f>
        <v>1542574</v>
      </c>
      <c r="I21" s="73"/>
      <c r="J21" s="73">
        <f>'2-4'!H125</f>
        <v>-225772</v>
      </c>
      <c r="K21" s="73"/>
      <c r="L21" s="73">
        <f>'2-4'!H127</f>
        <v>-7968</v>
      </c>
      <c r="M21" s="73"/>
      <c r="N21" s="73">
        <f>'2-4'!H130</f>
        <v>32093</v>
      </c>
      <c r="O21" s="73"/>
      <c r="P21" s="73">
        <f>'2-4'!H131</f>
        <v>-3029965</v>
      </c>
      <c r="R21" s="74">
        <f t="shared" ref="R21" si="3">SUM(F21,H21,J21,L21,N21,P21)</f>
        <v>4300362</v>
      </c>
      <c r="S21" s="73"/>
      <c r="T21" s="73">
        <f>'2-4'!H134</f>
        <v>221093</v>
      </c>
      <c r="U21" s="73"/>
      <c r="V21" s="75">
        <f t="shared" ref="V21" si="4">SUM(R21:T21)</f>
        <v>4521455</v>
      </c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</row>
    <row r="22" spans="1:40" s="57" customFormat="1" ht="6" customHeight="1" x14ac:dyDescent="0.25">
      <c r="A22" s="72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R22" s="73"/>
      <c r="S22" s="73"/>
      <c r="T22" s="73"/>
      <c r="U22" s="73"/>
      <c r="V22" s="73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</row>
    <row r="23" spans="1:40" s="57" customFormat="1" ht="18.75" x14ac:dyDescent="0.25">
      <c r="A23" s="72" t="s">
        <v>120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R23" s="74"/>
      <c r="S23" s="73"/>
      <c r="T23" s="73"/>
      <c r="U23" s="73"/>
      <c r="V23" s="73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</row>
    <row r="24" spans="1:40" s="57" customFormat="1" ht="18.75" x14ac:dyDescent="0.25">
      <c r="A24" s="57" t="s">
        <v>124</v>
      </c>
      <c r="B24" s="76"/>
      <c r="D24" s="77"/>
      <c r="E24" s="73"/>
      <c r="F24" s="78">
        <v>0</v>
      </c>
      <c r="G24" s="73"/>
      <c r="H24" s="78">
        <v>0</v>
      </c>
      <c r="I24" s="73"/>
      <c r="J24" s="78">
        <v>0</v>
      </c>
      <c r="K24" s="73"/>
      <c r="L24" s="78">
        <v>0</v>
      </c>
      <c r="M24" s="73"/>
      <c r="N24" s="78">
        <v>0</v>
      </c>
      <c r="O24" s="73"/>
      <c r="P24" s="78">
        <v>-86215</v>
      </c>
      <c r="R24" s="79">
        <f t="shared" ref="R24" si="5">SUM(F24,H24,J24,L24,N24,P24)</f>
        <v>-86215</v>
      </c>
      <c r="S24" s="73"/>
      <c r="T24" s="78">
        <v>3317</v>
      </c>
      <c r="U24" s="73"/>
      <c r="V24" s="80">
        <f>SUM(R24:T24)</f>
        <v>-82898</v>
      </c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</row>
    <row r="25" spans="1:40" s="57" customFormat="1" ht="6" customHeight="1" x14ac:dyDescent="0.25">
      <c r="A25" s="81"/>
      <c r="D25" s="73"/>
      <c r="E25" s="82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R25" s="73"/>
      <c r="S25" s="73"/>
      <c r="T25" s="83"/>
      <c r="U25" s="83"/>
      <c r="V25" s="83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</row>
    <row r="26" spans="1:40" s="57" customFormat="1" ht="19.5" thickBot="1" x14ac:dyDescent="0.3">
      <c r="A26" s="72" t="s">
        <v>125</v>
      </c>
      <c r="D26" s="73"/>
      <c r="E26" s="82"/>
      <c r="F26" s="84">
        <f>SUM(F21:F24)</f>
        <v>5989400</v>
      </c>
      <c r="G26" s="73"/>
      <c r="H26" s="84">
        <f>SUM(H21:H24)</f>
        <v>1542574</v>
      </c>
      <c r="I26" s="73"/>
      <c r="J26" s="84">
        <f>SUM(J21:J24)</f>
        <v>-225772</v>
      </c>
      <c r="K26" s="73"/>
      <c r="L26" s="84">
        <f>SUM(L21:L24)</f>
        <v>-7968</v>
      </c>
      <c r="M26" s="73"/>
      <c r="N26" s="84">
        <f>SUM(N21:N24)</f>
        <v>32093</v>
      </c>
      <c r="O26" s="73"/>
      <c r="P26" s="84">
        <f>SUM(P21:P24)</f>
        <v>-3116180</v>
      </c>
      <c r="Q26" s="73"/>
      <c r="R26" s="84">
        <f>SUM(R21:R24)</f>
        <v>4214147</v>
      </c>
      <c r="S26" s="73"/>
      <c r="T26" s="84">
        <f>SUM(T21:T24)</f>
        <v>224410</v>
      </c>
      <c r="U26" s="73"/>
      <c r="V26" s="84">
        <f>SUM(V21:V24)</f>
        <v>4438557</v>
      </c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</row>
    <row r="27" spans="1:40" s="57" customFormat="1" ht="19.5" thickTop="1" x14ac:dyDescent="0.25">
      <c r="A27" s="72"/>
      <c r="D27" s="73"/>
      <c r="E27" s="82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R27" s="73"/>
      <c r="S27" s="73"/>
      <c r="T27" s="73"/>
      <c r="U27" s="85"/>
      <c r="V27" s="73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</row>
    <row r="28" spans="1:40" s="57" customFormat="1" ht="18.75" x14ac:dyDescent="0.25">
      <c r="A28" s="72"/>
      <c r="D28" s="73"/>
      <c r="E28" s="82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R28" s="73"/>
      <c r="S28" s="73"/>
      <c r="T28" s="73"/>
      <c r="U28" s="85"/>
      <c r="V28" s="73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</row>
    <row r="29" spans="1:40" s="57" customFormat="1" ht="18.75" x14ac:dyDescent="0.25">
      <c r="A29" s="72"/>
      <c r="D29" s="73"/>
      <c r="E29" s="8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R29" s="73"/>
      <c r="S29" s="73"/>
      <c r="T29" s="73"/>
      <c r="U29" s="85"/>
      <c r="V29" s="73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</row>
    <row r="30" spans="1:40" s="57" customFormat="1" ht="18.75" x14ac:dyDescent="0.25">
      <c r="A30" s="72"/>
      <c r="D30" s="73"/>
      <c r="E30" s="82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R30" s="73"/>
      <c r="S30" s="73"/>
      <c r="T30" s="73"/>
      <c r="U30" s="85"/>
      <c r="V30" s="73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</row>
    <row r="31" spans="1:40" s="57" customFormat="1" ht="18.75" x14ac:dyDescent="0.25">
      <c r="A31" s="72"/>
      <c r="D31" s="73"/>
      <c r="E31" s="82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R31" s="73"/>
      <c r="S31" s="73"/>
      <c r="T31" s="73"/>
      <c r="U31" s="85"/>
      <c r="V31" s="73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</row>
    <row r="32" spans="1:40" s="57" customFormat="1" ht="18.75" x14ac:dyDescent="0.25">
      <c r="A32" s="72"/>
      <c r="D32" s="73"/>
      <c r="E32" s="82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R32" s="73"/>
      <c r="S32" s="73"/>
      <c r="T32" s="73"/>
      <c r="U32" s="85"/>
      <c r="V32" s="73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</row>
    <row r="33" spans="1:40" s="57" customFormat="1" ht="18.75" x14ac:dyDescent="0.25">
      <c r="A33" s="72"/>
      <c r="D33" s="73"/>
      <c r="E33" s="82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R33" s="73"/>
      <c r="S33" s="73"/>
      <c r="T33" s="73"/>
      <c r="U33" s="85"/>
      <c r="V33" s="73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</row>
    <row r="34" spans="1:40" s="57" customFormat="1" ht="18.75" x14ac:dyDescent="0.25">
      <c r="A34" s="72"/>
      <c r="D34" s="73"/>
      <c r="E34" s="82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R34" s="73"/>
      <c r="S34" s="73"/>
      <c r="T34" s="73"/>
      <c r="U34" s="85"/>
      <c r="V34" s="73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</row>
    <row r="35" spans="1:40" s="57" customFormat="1" ht="21.75" customHeight="1" x14ac:dyDescent="0.25">
      <c r="A35" s="72"/>
      <c r="D35" s="73"/>
      <c r="E35" s="82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R35" s="73"/>
      <c r="S35" s="73"/>
      <c r="T35" s="73"/>
      <c r="U35" s="85"/>
      <c r="V35" s="73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</row>
    <row r="36" spans="1:40" s="57" customFormat="1" ht="21.75" customHeight="1" x14ac:dyDescent="0.25">
      <c r="A36" s="72"/>
      <c r="D36" s="73"/>
      <c r="E36" s="82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R36" s="73"/>
      <c r="S36" s="73"/>
      <c r="T36" s="73"/>
      <c r="U36" s="85"/>
      <c r="V36" s="73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</row>
    <row r="37" spans="1:40" ht="21.95" customHeight="1" x14ac:dyDescent="0.25">
      <c r="A37" s="11" t="s">
        <v>41</v>
      </c>
      <c r="B37" s="86"/>
      <c r="C37" s="87"/>
      <c r="D37" s="12"/>
      <c r="E37" s="56"/>
      <c r="F37" s="12"/>
      <c r="G37" s="56"/>
      <c r="H37" s="12"/>
      <c r="I37" s="56"/>
      <c r="J37" s="12"/>
      <c r="K37" s="12"/>
      <c r="L37" s="12"/>
      <c r="M37" s="56"/>
      <c r="N37" s="12"/>
      <c r="O37" s="56"/>
      <c r="P37" s="12"/>
      <c r="Q37" s="12"/>
      <c r="R37" s="12"/>
      <c r="S37" s="56"/>
      <c r="T37" s="56"/>
      <c r="U37" s="56"/>
      <c r="V37" s="12"/>
    </row>
    <row r="39" spans="1:40" s="57" customFormat="1" ht="20.45" customHeight="1" x14ac:dyDescent="0.25">
      <c r="B39" s="76"/>
      <c r="D39" s="52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R39" s="74"/>
      <c r="S39" s="73"/>
      <c r="T39" s="73"/>
      <c r="U39" s="73"/>
      <c r="V39" s="7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</row>
    <row r="41" spans="1:40" s="57" customFormat="1" ht="20.45" customHeight="1" x14ac:dyDescent="0.25">
      <c r="B41" s="76"/>
      <c r="D41" s="52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R41" s="74"/>
      <c r="S41" s="73"/>
      <c r="T41" s="73"/>
      <c r="U41" s="73"/>
      <c r="V41" s="7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</row>
    <row r="42" spans="1:40" s="57" customFormat="1" ht="20.45" customHeight="1" x14ac:dyDescent="0.25">
      <c r="B42" s="76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R42" s="74"/>
      <c r="S42" s="73"/>
      <c r="T42" s="73"/>
      <c r="U42" s="73"/>
      <c r="V42" s="7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</row>
    <row r="43" spans="1:40" s="57" customFormat="1" ht="20.45" customHeight="1" x14ac:dyDescent="0.25">
      <c r="B43" s="76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R43" s="74"/>
      <c r="S43" s="73"/>
      <c r="T43" s="73"/>
      <c r="U43" s="73"/>
      <c r="V43" s="7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</row>
    <row r="44" spans="1:40" s="57" customFormat="1" ht="20.45" customHeight="1" x14ac:dyDescent="0.25">
      <c r="B44" s="76"/>
      <c r="D44" s="52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R44" s="74"/>
      <c r="S44" s="73"/>
      <c r="T44" s="73"/>
      <c r="U44" s="73"/>
      <c r="V44" s="7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</row>
  </sheetData>
  <mergeCells count="1">
    <mergeCell ref="F6:R6"/>
  </mergeCells>
  <pageMargins left="0.5" right="0.5" top="0.5" bottom="0.6" header="0.49" footer="0.4"/>
  <pageSetup paperSize="9" scale="84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AF56-38AC-4B23-9310-97607A9C437E}">
  <sheetPr codeName="Sheet5">
    <tabColor theme="9" tint="0.79998168889431442"/>
  </sheetPr>
  <dimension ref="A1:AB31"/>
  <sheetViews>
    <sheetView topLeftCell="D2" zoomScaleNormal="100" zoomScaleSheetLayoutView="85" workbookViewId="0">
      <selection activeCell="T15" sqref="T15"/>
    </sheetView>
  </sheetViews>
  <sheetFormatPr defaultColWidth="9.140625" defaultRowHeight="21.75" customHeight="1" x14ac:dyDescent="0.25"/>
  <cols>
    <col min="1" max="2" width="1.5703125" style="3" customWidth="1"/>
    <col min="3" max="3" width="43.140625" style="3" customWidth="1"/>
    <col min="4" max="4" width="8" style="5" customWidth="1"/>
    <col min="5" max="5" width="0.7109375" style="2" customWidth="1"/>
    <col min="6" max="6" width="12.7109375" style="2" customWidth="1"/>
    <col min="7" max="7" width="0.5703125" style="5" customWidth="1"/>
    <col min="8" max="8" width="12.7109375" style="3" customWidth="1"/>
    <col min="9" max="9" width="0.7109375" style="3" customWidth="1"/>
    <col min="10" max="10" width="12.7109375" style="3" customWidth="1"/>
    <col min="11" max="11" width="0.85546875" style="3" customWidth="1"/>
    <col min="12" max="12" width="12.7109375" style="5" customWidth="1"/>
    <col min="13" max="13" width="0.85546875" style="5" customWidth="1"/>
    <col min="14" max="14" width="12.7109375" style="5" customWidth="1"/>
    <col min="15" max="15" width="0.85546875" style="5" customWidth="1"/>
    <col min="16" max="16" width="12.7109375" style="5" customWidth="1"/>
    <col min="17" max="17" width="9.140625" style="7" customWidth="1"/>
    <col min="18" max="18" width="11.140625" style="135" bestFit="1" customWidth="1"/>
    <col min="19" max="19" width="9.140625" style="135"/>
    <col min="20" max="20" width="11.140625" style="135" bestFit="1" customWidth="1"/>
    <col min="21" max="21" width="9.140625" style="135"/>
    <col min="22" max="22" width="10.42578125" style="135" bestFit="1" customWidth="1"/>
    <col min="23" max="23" width="9.140625" style="135"/>
    <col min="24" max="24" width="9.28515625" style="135" bestFit="1" customWidth="1"/>
    <col min="25" max="25" width="9.140625" style="135"/>
    <col min="26" max="26" width="11.7109375" style="135" bestFit="1" customWidth="1"/>
    <col min="27" max="27" width="9.140625" style="135"/>
    <col min="28" max="28" width="11.140625" style="135" bestFit="1" customWidth="1"/>
    <col min="29" max="16384" width="9.140625" style="7"/>
  </cols>
  <sheetData>
    <row r="1" spans="1:28" ht="18.75" x14ac:dyDescent="0.25">
      <c r="A1" s="1" t="s">
        <v>0</v>
      </c>
      <c r="B1" s="1"/>
      <c r="C1" s="1"/>
      <c r="H1" s="1"/>
      <c r="I1" s="1"/>
      <c r="J1" s="1"/>
      <c r="K1" s="1"/>
      <c r="L1" s="1"/>
      <c r="M1" s="1"/>
      <c r="N1" s="3"/>
      <c r="O1" s="3"/>
      <c r="P1" s="6" t="s">
        <v>5</v>
      </c>
    </row>
    <row r="2" spans="1:28" ht="18.75" x14ac:dyDescent="0.25">
      <c r="A2" s="1" t="s">
        <v>102</v>
      </c>
      <c r="B2" s="1"/>
      <c r="C2" s="1"/>
      <c r="H2" s="1"/>
      <c r="I2" s="1"/>
      <c r="J2" s="1"/>
      <c r="K2" s="1"/>
      <c r="L2" s="1"/>
      <c r="M2" s="1"/>
      <c r="N2" s="3"/>
      <c r="O2" s="3"/>
      <c r="P2" s="3"/>
    </row>
    <row r="3" spans="1:28" ht="18.75" x14ac:dyDescent="0.25">
      <c r="A3" s="9" t="s">
        <v>83</v>
      </c>
      <c r="B3" s="9"/>
      <c r="C3" s="9"/>
      <c r="D3" s="13"/>
      <c r="E3" s="10"/>
      <c r="F3" s="10"/>
      <c r="G3" s="13"/>
      <c r="H3" s="9"/>
      <c r="I3" s="9"/>
      <c r="J3" s="9"/>
      <c r="K3" s="9"/>
      <c r="L3" s="9"/>
      <c r="M3" s="9"/>
      <c r="N3" s="11"/>
      <c r="O3" s="11"/>
      <c r="P3" s="11"/>
    </row>
    <row r="4" spans="1:28" ht="18.75" x14ac:dyDescent="0.25">
      <c r="A4" s="1"/>
      <c r="B4" s="1"/>
      <c r="C4" s="1"/>
      <c r="H4" s="1"/>
      <c r="I4" s="1"/>
      <c r="J4" s="1"/>
      <c r="K4" s="1"/>
      <c r="L4" s="1"/>
      <c r="M4" s="1"/>
      <c r="N4" s="3"/>
      <c r="O4" s="3"/>
      <c r="P4" s="3"/>
    </row>
    <row r="5" spans="1:28" s="81" customFormat="1" ht="18.75" x14ac:dyDescent="0.25">
      <c r="A5" s="76"/>
      <c r="B5" s="76"/>
      <c r="C5" s="76"/>
      <c r="D5" s="88"/>
      <c r="E5" s="89"/>
      <c r="F5" s="90"/>
      <c r="G5" s="91"/>
      <c r="H5" s="92"/>
      <c r="I5" s="92"/>
      <c r="J5" s="92"/>
      <c r="K5" s="92"/>
      <c r="L5" s="92"/>
      <c r="M5" s="92"/>
      <c r="N5" s="92"/>
      <c r="O5" s="92"/>
      <c r="P5" s="93" t="s">
        <v>4</v>
      </c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</row>
    <row r="6" spans="1:28" s="81" customFormat="1" ht="18.75" x14ac:dyDescent="0.25">
      <c r="A6" s="76"/>
      <c r="B6" s="76"/>
      <c r="C6" s="76"/>
      <c r="D6" s="88"/>
      <c r="E6" s="89"/>
      <c r="F6" s="88"/>
      <c r="G6" s="89"/>
      <c r="H6" s="76"/>
      <c r="I6" s="76"/>
      <c r="J6" s="76"/>
      <c r="K6" s="76"/>
      <c r="L6" s="134" t="s">
        <v>74</v>
      </c>
      <c r="M6" s="134"/>
      <c r="N6" s="134"/>
      <c r="O6" s="94"/>
      <c r="P6" s="9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28" s="81" customFormat="1" ht="18.75" x14ac:dyDescent="0.25">
      <c r="A7" s="72"/>
      <c r="B7" s="76"/>
      <c r="C7" s="76"/>
      <c r="D7" s="88"/>
      <c r="E7" s="89"/>
      <c r="F7" s="95" t="s">
        <v>106</v>
      </c>
      <c r="G7" s="95"/>
      <c r="H7" s="95" t="s">
        <v>107</v>
      </c>
      <c r="I7" s="95"/>
      <c r="J7" s="95"/>
      <c r="K7" s="95"/>
      <c r="L7" s="95" t="s">
        <v>109</v>
      </c>
      <c r="M7" s="95"/>
      <c r="N7" s="95"/>
      <c r="O7" s="95"/>
      <c r="P7" s="95" t="s">
        <v>112</v>
      </c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</row>
    <row r="8" spans="1:28" s="81" customFormat="1" ht="18.75" x14ac:dyDescent="0.25">
      <c r="A8" s="72"/>
      <c r="B8" s="76"/>
      <c r="C8" s="76"/>
      <c r="D8" s="88"/>
      <c r="E8" s="89"/>
      <c r="F8" s="95" t="s">
        <v>113</v>
      </c>
      <c r="G8" s="95"/>
      <c r="H8" s="95" t="s">
        <v>114</v>
      </c>
      <c r="I8" s="95"/>
      <c r="J8" s="95" t="s">
        <v>71</v>
      </c>
      <c r="K8" s="95"/>
      <c r="L8" s="95" t="s">
        <v>116</v>
      </c>
      <c r="M8" s="95"/>
      <c r="N8" s="95" t="s">
        <v>77</v>
      </c>
      <c r="O8" s="95"/>
      <c r="P8" s="95" t="s">
        <v>62</v>
      </c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</row>
    <row r="9" spans="1:28" s="81" customFormat="1" ht="18.75" x14ac:dyDescent="0.25">
      <c r="A9" s="72"/>
      <c r="B9" s="76"/>
      <c r="C9" s="76"/>
      <c r="D9" s="88"/>
      <c r="E9" s="89"/>
      <c r="F9" s="69" t="s">
        <v>12</v>
      </c>
      <c r="G9" s="96"/>
      <c r="H9" s="69" t="s">
        <v>12</v>
      </c>
      <c r="I9" s="95"/>
      <c r="J9" s="69" t="s">
        <v>12</v>
      </c>
      <c r="K9" s="95"/>
      <c r="L9" s="69" t="s">
        <v>12</v>
      </c>
      <c r="M9" s="96"/>
      <c r="N9" s="69" t="s">
        <v>12</v>
      </c>
      <c r="O9" s="71"/>
      <c r="P9" s="69" t="s">
        <v>12</v>
      </c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</row>
    <row r="10" spans="1:28" s="81" customFormat="1" ht="18.75" x14ac:dyDescent="0.25">
      <c r="A10" s="72"/>
      <c r="B10" s="76"/>
      <c r="C10" s="76"/>
      <c r="D10" s="88"/>
      <c r="E10" s="89"/>
      <c r="F10" s="76"/>
      <c r="G10" s="89"/>
      <c r="H10" s="88"/>
      <c r="I10" s="88"/>
      <c r="J10" s="88"/>
      <c r="K10" s="88"/>
      <c r="L10" s="76"/>
      <c r="M10" s="89"/>
      <c r="N10" s="89"/>
      <c r="O10" s="89"/>
      <c r="P10" s="98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</row>
    <row r="11" spans="1:28" s="81" customFormat="1" ht="18.75" x14ac:dyDescent="0.25">
      <c r="A11" s="72" t="s">
        <v>119</v>
      </c>
      <c r="B11" s="97"/>
      <c r="C11" s="76"/>
      <c r="D11" s="88"/>
      <c r="E11" s="89"/>
      <c r="F11" s="81">
        <v>1995550</v>
      </c>
      <c r="H11" s="81">
        <v>1542574</v>
      </c>
      <c r="I11" s="76"/>
      <c r="J11" s="98">
        <v>-225772</v>
      </c>
      <c r="K11" s="76"/>
      <c r="L11" s="81">
        <v>32093</v>
      </c>
      <c r="N11" s="81">
        <v>-1621779</v>
      </c>
      <c r="P11" s="98">
        <f>SUM(F11,H11,J11,L11,N11)</f>
        <v>1722666</v>
      </c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</row>
    <row r="12" spans="1:28" s="81" customFormat="1" ht="6" customHeight="1" x14ac:dyDescent="0.25">
      <c r="A12" s="72"/>
      <c r="B12" s="97"/>
      <c r="C12" s="76"/>
      <c r="D12" s="88"/>
      <c r="E12" s="89"/>
      <c r="I12" s="76"/>
      <c r="K12" s="76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</row>
    <row r="13" spans="1:28" s="81" customFormat="1" ht="18.75" x14ac:dyDescent="0.25">
      <c r="A13" s="72" t="s">
        <v>120</v>
      </c>
      <c r="B13" s="97"/>
      <c r="C13" s="76"/>
      <c r="D13" s="52"/>
      <c r="E13" s="89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</row>
    <row r="14" spans="1:28" s="81" customFormat="1" ht="18.75" x14ac:dyDescent="0.25">
      <c r="A14" s="128" t="s">
        <v>126</v>
      </c>
      <c r="B14" s="97"/>
      <c r="C14" s="76"/>
      <c r="D14" s="52"/>
      <c r="E14" s="89"/>
      <c r="F14" s="98">
        <v>666618</v>
      </c>
      <c r="G14" s="99"/>
      <c r="H14" s="98">
        <v>0</v>
      </c>
      <c r="I14" s="98"/>
      <c r="J14" s="98">
        <v>0</v>
      </c>
      <c r="K14" s="98"/>
      <c r="L14" s="98">
        <v>0</v>
      </c>
      <c r="M14" s="89"/>
      <c r="N14" s="98">
        <v>0</v>
      </c>
      <c r="O14" s="98"/>
      <c r="P14" s="98">
        <f>SUM(F14,H14,J14,L14,N14)</f>
        <v>666618</v>
      </c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</row>
    <row r="15" spans="1:28" s="81" customFormat="1" ht="18.75" x14ac:dyDescent="0.25">
      <c r="A15" s="57" t="s">
        <v>121</v>
      </c>
      <c r="B15" s="97"/>
      <c r="C15" s="76"/>
      <c r="D15" s="52"/>
      <c r="E15" s="89"/>
      <c r="F15" s="100">
        <v>0</v>
      </c>
      <c r="G15" s="99"/>
      <c r="H15" s="100">
        <v>0</v>
      </c>
      <c r="I15" s="98"/>
      <c r="J15" s="100">
        <v>0</v>
      </c>
      <c r="K15" s="98"/>
      <c r="L15" s="100">
        <v>0</v>
      </c>
      <c r="M15" s="89"/>
      <c r="N15" s="100">
        <v>-40587</v>
      </c>
      <c r="O15" s="98"/>
      <c r="P15" s="100">
        <f>SUM(F15,H15,J15,L15,N15)</f>
        <v>-40587</v>
      </c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</row>
    <row r="16" spans="1:28" s="81" customFormat="1" ht="6" customHeight="1" x14ac:dyDescent="0.25">
      <c r="A16" s="76"/>
      <c r="B16" s="76"/>
      <c r="C16" s="76"/>
      <c r="D16" s="88"/>
      <c r="E16" s="89"/>
      <c r="F16" s="98"/>
      <c r="G16" s="99"/>
      <c r="H16" s="98"/>
      <c r="I16" s="99"/>
      <c r="J16" s="98"/>
      <c r="K16" s="99"/>
      <c r="L16" s="98"/>
      <c r="M16" s="99"/>
      <c r="N16" s="98"/>
      <c r="O16" s="98"/>
      <c r="P16" s="98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</row>
    <row r="17" spans="1:28" s="81" customFormat="1" ht="19.5" thickBot="1" x14ac:dyDescent="0.3">
      <c r="A17" s="72" t="s">
        <v>122</v>
      </c>
      <c r="B17" s="76"/>
      <c r="C17" s="76"/>
      <c r="D17" s="88"/>
      <c r="E17" s="89"/>
      <c r="F17" s="101">
        <f>SUM(F11:F15)</f>
        <v>2662168</v>
      </c>
      <c r="G17" s="98"/>
      <c r="H17" s="101">
        <f>SUM(H11:H15)</f>
        <v>1542574</v>
      </c>
      <c r="I17" s="98"/>
      <c r="J17" s="101">
        <f>SUM(J11:J15)</f>
        <v>-225772</v>
      </c>
      <c r="K17" s="98"/>
      <c r="L17" s="101">
        <f>SUM(L11:L15)</f>
        <v>32093</v>
      </c>
      <c r="M17" s="98"/>
      <c r="N17" s="101">
        <f>SUM(N11:N15)</f>
        <v>-1662366</v>
      </c>
      <c r="O17" s="98"/>
      <c r="P17" s="101">
        <f>SUM(P11:P15)</f>
        <v>2348697</v>
      </c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</row>
    <row r="18" spans="1:28" s="81" customFormat="1" ht="19.5" thickTop="1" x14ac:dyDescent="0.25">
      <c r="A18" s="72"/>
      <c r="B18" s="76"/>
      <c r="C18" s="76"/>
      <c r="D18" s="88"/>
      <c r="E18" s="89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</row>
    <row r="19" spans="1:28" s="81" customFormat="1" ht="18.75" x14ac:dyDescent="0.25">
      <c r="A19" s="72" t="s">
        <v>123</v>
      </c>
      <c r="B19" s="97"/>
      <c r="C19" s="76"/>
      <c r="D19" s="88"/>
      <c r="E19" s="89"/>
      <c r="F19" s="81">
        <f>'2-4'!L123</f>
        <v>5989400</v>
      </c>
      <c r="H19" s="81">
        <f>'2-4'!L124</f>
        <v>1542574</v>
      </c>
      <c r="I19" s="76"/>
      <c r="J19" s="98">
        <f>'2-4'!L125</f>
        <v>-225772</v>
      </c>
      <c r="K19" s="76"/>
      <c r="L19" s="81">
        <f>'2-4'!L130</f>
        <v>32093</v>
      </c>
      <c r="N19" s="81">
        <f>'2-4'!L131</f>
        <v>-3010058</v>
      </c>
      <c r="P19" s="98">
        <f t="shared" ref="P19" si="0">SUM(F19,H19,J19,L19,N19)</f>
        <v>4328237</v>
      </c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</row>
    <row r="20" spans="1:28" s="81" customFormat="1" ht="6" customHeight="1" x14ac:dyDescent="0.25">
      <c r="A20" s="72"/>
      <c r="B20" s="97"/>
      <c r="C20" s="76"/>
      <c r="D20" s="88"/>
      <c r="E20" s="89"/>
      <c r="I20" s="76"/>
      <c r="K20" s="76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</row>
    <row r="21" spans="1:28" s="81" customFormat="1" ht="18.75" x14ac:dyDescent="0.25">
      <c r="A21" s="72" t="s">
        <v>120</v>
      </c>
      <c r="B21" s="97"/>
      <c r="C21" s="76"/>
      <c r="D21" s="52"/>
      <c r="E21" s="89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</row>
    <row r="22" spans="1:28" s="81" customFormat="1" ht="18.75" x14ac:dyDescent="0.25">
      <c r="A22" s="57" t="s">
        <v>121</v>
      </c>
      <c r="B22" s="97"/>
      <c r="C22" s="76"/>
      <c r="D22" s="52"/>
      <c r="E22" s="89"/>
      <c r="F22" s="100">
        <v>0</v>
      </c>
      <c r="G22" s="99"/>
      <c r="H22" s="100">
        <v>0</v>
      </c>
      <c r="I22" s="98"/>
      <c r="J22" s="100">
        <v>0</v>
      </c>
      <c r="K22" s="98"/>
      <c r="L22" s="100">
        <v>0</v>
      </c>
      <c r="M22" s="89"/>
      <c r="N22" s="100">
        <v>-46893</v>
      </c>
      <c r="O22" s="98"/>
      <c r="P22" s="100">
        <f t="shared" ref="P22" si="1">SUM(F22,H22,J22,L22,N22)</f>
        <v>-46893</v>
      </c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</row>
    <row r="23" spans="1:28" s="81" customFormat="1" ht="6" customHeight="1" x14ac:dyDescent="0.25">
      <c r="A23" s="76"/>
      <c r="B23" s="76"/>
      <c r="C23" s="76"/>
      <c r="D23" s="88"/>
      <c r="E23" s="89"/>
      <c r="F23" s="98"/>
      <c r="G23" s="99"/>
      <c r="H23" s="98"/>
      <c r="I23" s="99"/>
      <c r="J23" s="98"/>
      <c r="K23" s="99"/>
      <c r="L23" s="98"/>
      <c r="M23" s="99"/>
      <c r="N23" s="98"/>
      <c r="O23" s="98"/>
      <c r="P23" s="98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</row>
    <row r="24" spans="1:28" s="81" customFormat="1" ht="19.5" thickBot="1" x14ac:dyDescent="0.3">
      <c r="A24" s="72" t="s">
        <v>125</v>
      </c>
      <c r="B24" s="76"/>
      <c r="C24" s="76"/>
      <c r="D24" s="88"/>
      <c r="E24" s="89"/>
      <c r="F24" s="101">
        <f>SUM(F19:F22)</f>
        <v>5989400</v>
      </c>
      <c r="G24" s="98"/>
      <c r="H24" s="101">
        <f>SUM(H19:H22)</f>
        <v>1542574</v>
      </c>
      <c r="I24" s="98"/>
      <c r="J24" s="101">
        <f>SUM(J19:J22)</f>
        <v>-225772</v>
      </c>
      <c r="K24" s="98"/>
      <c r="L24" s="101">
        <f>SUM(L19:L22)</f>
        <v>32093</v>
      </c>
      <c r="M24" s="98"/>
      <c r="N24" s="101">
        <f>SUM(N19:N22)</f>
        <v>-3056951</v>
      </c>
      <c r="O24" s="98"/>
      <c r="P24" s="101">
        <f>SUM(P19:P22)</f>
        <v>4281344</v>
      </c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</row>
    <row r="25" spans="1:28" s="81" customFormat="1" ht="19.5" thickTop="1" x14ac:dyDescent="0.25">
      <c r="A25" s="72"/>
      <c r="B25" s="76"/>
      <c r="C25" s="76"/>
      <c r="D25" s="88"/>
      <c r="E25" s="89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</row>
    <row r="26" spans="1:28" s="81" customFormat="1" ht="18.75" x14ac:dyDescent="0.25">
      <c r="A26" s="72"/>
      <c r="B26" s="76"/>
      <c r="C26" s="76"/>
      <c r="D26" s="88"/>
      <c r="E26" s="89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</row>
    <row r="27" spans="1:28" ht="18.75" x14ac:dyDescent="0.25"/>
    <row r="28" spans="1:28" ht="18.75" x14ac:dyDescent="0.25"/>
    <row r="29" spans="1:28" ht="21" customHeight="1" x14ac:dyDescent="0.25"/>
    <row r="30" spans="1:28" s="81" customFormat="1" ht="17.25" customHeight="1" x14ac:dyDescent="0.25">
      <c r="A30" s="57"/>
      <c r="B30" s="97"/>
      <c r="C30" s="76"/>
      <c r="D30" s="52"/>
      <c r="E30" s="89"/>
      <c r="F30" s="98"/>
      <c r="G30" s="99"/>
      <c r="H30" s="98"/>
      <c r="I30" s="98"/>
      <c r="J30" s="98"/>
      <c r="K30" s="98"/>
      <c r="L30" s="98"/>
      <c r="M30" s="89"/>
      <c r="N30" s="98"/>
      <c r="O30" s="98"/>
      <c r="P30" s="98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</row>
    <row r="31" spans="1:28" s="81" customFormat="1" ht="21.95" customHeight="1" x14ac:dyDescent="0.25">
      <c r="A31" s="11" t="s">
        <v>41</v>
      </c>
      <c r="B31" s="11"/>
      <c r="C31" s="11"/>
      <c r="D31" s="13"/>
      <c r="E31" s="10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</row>
  </sheetData>
  <mergeCells count="1">
    <mergeCell ref="L6:N6"/>
  </mergeCells>
  <pageMargins left="0.6" right="0.6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29A30-90F8-4632-82CC-69F74A9A8663}">
  <sheetPr>
    <tabColor theme="9" tint="0.79998168889431442"/>
  </sheetPr>
  <dimension ref="A1:T107"/>
  <sheetViews>
    <sheetView tabSelected="1" topLeftCell="A33" zoomScale="115" zoomScaleNormal="115" zoomScaleSheetLayoutView="115" workbookViewId="0">
      <selection activeCell="Q37" sqref="Q37"/>
    </sheetView>
  </sheetViews>
  <sheetFormatPr defaultColWidth="9.140625" defaultRowHeight="21.75" customHeight="1" x14ac:dyDescent="0.25"/>
  <cols>
    <col min="1" max="2" width="1.140625" style="3" customWidth="1"/>
    <col min="3" max="3" width="46.140625" style="3" customWidth="1"/>
    <col min="4" max="4" width="7.42578125" style="21" customWidth="1"/>
    <col min="5" max="5" width="0.7109375" style="3" customWidth="1"/>
    <col min="6" max="6" width="11.7109375" style="4" customWidth="1"/>
    <col min="7" max="7" width="0.7109375" style="3" customWidth="1"/>
    <col min="8" max="8" width="11.7109375" style="4" customWidth="1"/>
    <col min="9" max="9" width="0.7109375" style="2" customWidth="1"/>
    <col min="10" max="10" width="11.7109375" style="4" customWidth="1"/>
    <col min="11" max="11" width="0.7109375" style="3" customWidth="1"/>
    <col min="12" max="12" width="11.7109375" style="4" customWidth="1"/>
    <col min="13" max="13" width="9.140625" style="7"/>
    <col min="14" max="14" width="9.85546875" style="135" bestFit="1" customWidth="1"/>
    <col min="15" max="15" width="9.140625" style="135"/>
    <col min="16" max="16" width="10.42578125" style="135" bestFit="1" customWidth="1"/>
    <col min="17" max="17" width="9.140625" style="135"/>
    <col min="18" max="18" width="9.85546875" style="135" bestFit="1" customWidth="1"/>
    <col min="19" max="19" width="9.140625" style="135"/>
    <col min="20" max="20" width="10.42578125" style="135" bestFit="1" customWidth="1"/>
    <col min="21" max="16384" width="9.140625" style="7"/>
  </cols>
  <sheetData>
    <row r="1" spans="1:12" ht="18.75" x14ac:dyDescent="0.25">
      <c r="A1" s="1" t="s">
        <v>0</v>
      </c>
      <c r="B1" s="1"/>
      <c r="C1" s="1"/>
      <c r="G1" s="35"/>
      <c r="I1" s="36"/>
      <c r="K1" s="35"/>
      <c r="L1" s="17" t="s">
        <v>5</v>
      </c>
    </row>
    <row r="2" spans="1:12" ht="18.75" x14ac:dyDescent="0.25">
      <c r="A2" s="1" t="s">
        <v>127</v>
      </c>
      <c r="B2" s="1"/>
      <c r="C2" s="1"/>
      <c r="G2" s="35"/>
      <c r="I2" s="36"/>
      <c r="K2" s="35"/>
    </row>
    <row r="3" spans="1:12" ht="18.75" x14ac:dyDescent="0.25">
      <c r="A3" s="9" t="s">
        <v>83</v>
      </c>
      <c r="B3" s="9"/>
      <c r="C3" s="9"/>
      <c r="D3" s="103"/>
      <c r="E3" s="11"/>
      <c r="F3" s="12"/>
      <c r="G3" s="37"/>
      <c r="H3" s="12"/>
      <c r="I3" s="38"/>
      <c r="J3" s="12"/>
      <c r="K3" s="37"/>
      <c r="L3" s="12"/>
    </row>
    <row r="4" spans="1:12" ht="18.75" x14ac:dyDescent="0.25">
      <c r="A4" s="1"/>
      <c r="C4" s="7"/>
      <c r="D4" s="104"/>
      <c r="E4" s="1"/>
      <c r="F4" s="34"/>
      <c r="G4" s="34"/>
      <c r="H4" s="34"/>
      <c r="I4" s="34"/>
      <c r="J4" s="34"/>
      <c r="K4" s="105"/>
      <c r="L4" s="106"/>
    </row>
    <row r="5" spans="1:12" ht="18.75" x14ac:dyDescent="0.25">
      <c r="A5" s="7"/>
      <c r="D5" s="104"/>
      <c r="E5" s="1"/>
      <c r="F5" s="132" t="s">
        <v>3</v>
      </c>
      <c r="G5" s="132"/>
      <c r="H5" s="132"/>
      <c r="I5" s="39"/>
      <c r="J5" s="132" t="s">
        <v>4</v>
      </c>
      <c r="K5" s="132"/>
      <c r="L5" s="132"/>
    </row>
    <row r="6" spans="1:12" ht="18.75" x14ac:dyDescent="0.25">
      <c r="D6" s="104"/>
      <c r="E6" s="1"/>
      <c r="F6" s="17" t="s">
        <v>9</v>
      </c>
      <c r="G6" s="6"/>
      <c r="H6" s="17" t="s">
        <v>10</v>
      </c>
      <c r="I6" s="6"/>
      <c r="J6" s="17" t="s">
        <v>9</v>
      </c>
      <c r="K6" s="6"/>
      <c r="L6" s="17" t="s">
        <v>10</v>
      </c>
    </row>
    <row r="7" spans="1:12" ht="18.75" x14ac:dyDescent="0.25">
      <c r="D7" s="107" t="s">
        <v>11</v>
      </c>
      <c r="E7" s="1"/>
      <c r="F7" s="16" t="s">
        <v>12</v>
      </c>
      <c r="G7" s="1"/>
      <c r="H7" s="16" t="s">
        <v>12</v>
      </c>
      <c r="I7" s="34"/>
      <c r="J7" s="16" t="s">
        <v>12</v>
      </c>
      <c r="K7" s="1"/>
      <c r="L7" s="16" t="s">
        <v>12</v>
      </c>
    </row>
    <row r="8" spans="1:12" ht="6" customHeight="1" x14ac:dyDescent="0.25">
      <c r="D8" s="104"/>
      <c r="E8" s="1"/>
      <c r="F8" s="17"/>
      <c r="G8" s="1"/>
      <c r="H8" s="17"/>
      <c r="I8" s="34"/>
      <c r="J8" s="17"/>
      <c r="K8" s="1"/>
      <c r="L8" s="17"/>
    </row>
    <row r="9" spans="1:12" ht="18.75" x14ac:dyDescent="0.25">
      <c r="A9" s="1" t="s">
        <v>128</v>
      </c>
      <c r="G9" s="35"/>
      <c r="I9" s="36"/>
      <c r="K9" s="35"/>
    </row>
    <row r="10" spans="1:12" ht="18.75" x14ac:dyDescent="0.25">
      <c r="A10" s="3" t="s">
        <v>129</v>
      </c>
      <c r="F10" s="4">
        <v>-85353</v>
      </c>
      <c r="G10" s="24"/>
      <c r="H10" s="4">
        <v>-124433</v>
      </c>
      <c r="I10" s="24"/>
      <c r="J10" s="4">
        <v>-50570</v>
      </c>
      <c r="K10" s="24"/>
      <c r="L10" s="4">
        <v>-39826</v>
      </c>
    </row>
    <row r="11" spans="1:12" ht="18.75" x14ac:dyDescent="0.25">
      <c r="A11" s="3" t="s">
        <v>130</v>
      </c>
      <c r="G11" s="24"/>
      <c r="I11" s="24"/>
      <c r="K11" s="24"/>
    </row>
    <row r="12" spans="1:12" ht="18.75" x14ac:dyDescent="0.25">
      <c r="A12" s="3" t="s">
        <v>131</v>
      </c>
      <c r="G12" s="24"/>
      <c r="I12" s="24"/>
      <c r="K12" s="24"/>
    </row>
    <row r="13" spans="1:12" ht="18.75" x14ac:dyDescent="0.25">
      <c r="A13" s="3" t="s">
        <v>132</v>
      </c>
      <c r="B13" s="27" t="s">
        <v>133</v>
      </c>
      <c r="D13" s="21" t="s">
        <v>134</v>
      </c>
      <c r="F13" s="4">
        <v>34830</v>
      </c>
      <c r="G13" s="24"/>
      <c r="H13" s="4">
        <v>26219</v>
      </c>
      <c r="I13" s="24"/>
      <c r="J13" s="4">
        <v>22340</v>
      </c>
      <c r="K13" s="24"/>
      <c r="L13" s="4">
        <v>17824</v>
      </c>
    </row>
    <row r="14" spans="1:12" ht="18.75" x14ac:dyDescent="0.25">
      <c r="B14" s="27" t="s">
        <v>187</v>
      </c>
      <c r="F14" s="4">
        <v>32490</v>
      </c>
      <c r="G14" s="24"/>
      <c r="H14" s="4">
        <v>5733</v>
      </c>
      <c r="I14" s="24"/>
      <c r="J14" s="4">
        <v>24302</v>
      </c>
      <c r="K14" s="24"/>
      <c r="L14" s="4">
        <v>881</v>
      </c>
    </row>
    <row r="15" spans="1:12" ht="18.75" x14ac:dyDescent="0.25">
      <c r="B15" s="27" t="s">
        <v>135</v>
      </c>
      <c r="F15" s="4">
        <v>-4373</v>
      </c>
      <c r="G15" s="24"/>
      <c r="H15" s="4">
        <v>-7843</v>
      </c>
      <c r="I15" s="24"/>
      <c r="J15" s="4">
        <v>-9860</v>
      </c>
      <c r="K15" s="24"/>
      <c r="L15" s="4">
        <v>-12749</v>
      </c>
    </row>
    <row r="16" spans="1:12" ht="18.75" x14ac:dyDescent="0.25">
      <c r="B16" s="27" t="s">
        <v>136</v>
      </c>
      <c r="F16" s="4">
        <v>4862</v>
      </c>
      <c r="G16" s="24"/>
      <c r="H16" s="4">
        <v>4401</v>
      </c>
      <c r="I16" s="24"/>
      <c r="J16" s="4">
        <v>4054</v>
      </c>
      <c r="K16" s="24"/>
      <c r="L16" s="4">
        <v>3190</v>
      </c>
    </row>
    <row r="17" spans="1:12" ht="18.75" x14ac:dyDescent="0.25">
      <c r="B17" s="27" t="s">
        <v>137</v>
      </c>
      <c r="F17" s="4">
        <v>-1953</v>
      </c>
      <c r="G17" s="24"/>
      <c r="H17" s="4">
        <v>2075</v>
      </c>
      <c r="I17" s="24"/>
      <c r="J17" s="4">
        <v>891</v>
      </c>
      <c r="K17" s="24"/>
      <c r="L17" s="4">
        <v>788</v>
      </c>
    </row>
    <row r="18" spans="1:12" ht="18.75" x14ac:dyDescent="0.25">
      <c r="B18" s="27" t="s">
        <v>138</v>
      </c>
      <c r="D18" s="108" t="s">
        <v>139</v>
      </c>
      <c r="F18" s="4">
        <v>15068</v>
      </c>
      <c r="G18" s="24"/>
      <c r="H18" s="4">
        <v>62780</v>
      </c>
      <c r="I18" s="24"/>
      <c r="J18" s="4">
        <v>0</v>
      </c>
      <c r="K18" s="24"/>
      <c r="L18" s="4">
        <v>0</v>
      </c>
    </row>
    <row r="19" spans="1:12" ht="18.75" x14ac:dyDescent="0.25">
      <c r="A19" s="1"/>
      <c r="B19" s="27" t="s">
        <v>192</v>
      </c>
      <c r="C19" s="7"/>
      <c r="D19" s="104"/>
      <c r="E19" s="1"/>
      <c r="F19" s="106">
        <v>-202</v>
      </c>
      <c r="G19" s="105"/>
      <c r="H19" s="106">
        <v>0</v>
      </c>
      <c r="I19" s="110"/>
      <c r="J19" s="106">
        <v>0</v>
      </c>
      <c r="K19" s="105"/>
      <c r="L19" s="106">
        <v>0</v>
      </c>
    </row>
    <row r="20" spans="1:12" ht="18.75" x14ac:dyDescent="0.25">
      <c r="B20" s="27" t="s">
        <v>195</v>
      </c>
    </row>
    <row r="21" spans="1:12" ht="18.75" x14ac:dyDescent="0.25">
      <c r="B21" s="7"/>
      <c r="C21" s="27" t="s">
        <v>182</v>
      </c>
      <c r="D21" s="104"/>
      <c r="E21" s="1"/>
      <c r="F21" s="4">
        <v>-1335</v>
      </c>
      <c r="G21" s="24"/>
      <c r="H21" s="4">
        <v>-1157</v>
      </c>
      <c r="I21" s="24"/>
      <c r="J21" s="106">
        <v>0</v>
      </c>
      <c r="K21" s="24"/>
      <c r="L21" s="4">
        <v>0</v>
      </c>
    </row>
    <row r="22" spans="1:12" ht="18.75" x14ac:dyDescent="0.25">
      <c r="B22" s="27" t="s">
        <v>183</v>
      </c>
      <c r="F22" s="4">
        <v>-8929</v>
      </c>
      <c r="G22" s="24"/>
      <c r="H22" s="4">
        <v>-1337</v>
      </c>
      <c r="I22" s="24"/>
      <c r="J22" s="4">
        <v>-8940</v>
      </c>
      <c r="K22" s="24"/>
      <c r="L22" s="4">
        <v>-1337</v>
      </c>
    </row>
    <row r="23" spans="1:12" ht="18.75" x14ac:dyDescent="0.25">
      <c r="B23" s="27" t="s">
        <v>140</v>
      </c>
      <c r="F23" s="4">
        <v>-27</v>
      </c>
      <c r="G23" s="24"/>
      <c r="H23" s="4">
        <v>-56</v>
      </c>
      <c r="I23" s="24"/>
      <c r="J23" s="4">
        <v>0</v>
      </c>
      <c r="K23" s="24"/>
      <c r="L23" s="4">
        <v>0</v>
      </c>
    </row>
    <row r="24" spans="1:12" ht="18.75" x14ac:dyDescent="0.25">
      <c r="B24" s="27" t="s">
        <v>141</v>
      </c>
      <c r="F24" s="12">
        <v>20</v>
      </c>
      <c r="G24" s="24"/>
      <c r="H24" s="12">
        <v>53</v>
      </c>
      <c r="I24" s="24"/>
      <c r="J24" s="12">
        <v>0</v>
      </c>
      <c r="K24" s="24"/>
      <c r="L24" s="12">
        <v>0</v>
      </c>
    </row>
    <row r="25" spans="1:12" ht="6" customHeight="1" x14ac:dyDescent="0.25">
      <c r="B25" s="27"/>
      <c r="G25" s="24"/>
      <c r="H25" s="7"/>
      <c r="I25" s="7"/>
      <c r="J25" s="7"/>
      <c r="K25" s="7"/>
      <c r="L25" s="7"/>
    </row>
    <row r="26" spans="1:12" ht="18.75" x14ac:dyDescent="0.25">
      <c r="A26" s="7"/>
      <c r="B26" s="3" t="s">
        <v>142</v>
      </c>
      <c r="G26" s="7"/>
      <c r="H26" s="7"/>
      <c r="I26" s="7"/>
      <c r="K26" s="7"/>
      <c r="L26" s="7"/>
    </row>
    <row r="27" spans="1:12" ht="18.75" x14ac:dyDescent="0.25">
      <c r="C27" s="3" t="s">
        <v>143</v>
      </c>
      <c r="F27" s="4">
        <f>SUM(F10:F24)</f>
        <v>-14902</v>
      </c>
      <c r="G27" s="4"/>
      <c r="H27" s="4">
        <f>SUM(H10:H24)</f>
        <v>-33565</v>
      </c>
      <c r="I27" s="35"/>
      <c r="J27" s="4">
        <f>SUM(J10:J24)</f>
        <v>-17783</v>
      </c>
      <c r="K27" s="36"/>
      <c r="L27" s="4">
        <f>SUM(L10:L24)</f>
        <v>-31229</v>
      </c>
    </row>
    <row r="28" spans="1:12" ht="18.75" x14ac:dyDescent="0.25">
      <c r="B28" s="3" t="s">
        <v>144</v>
      </c>
      <c r="D28" s="104"/>
      <c r="E28" s="1"/>
      <c r="F28" s="109"/>
      <c r="G28" s="105"/>
      <c r="I28" s="110"/>
      <c r="J28" s="109"/>
      <c r="K28" s="105"/>
    </row>
    <row r="29" spans="1:12" ht="18.75" x14ac:dyDescent="0.25">
      <c r="B29" s="7"/>
      <c r="C29" s="27" t="s">
        <v>145</v>
      </c>
      <c r="D29" s="104"/>
      <c r="E29" s="1"/>
      <c r="F29" s="106">
        <v>-2910</v>
      </c>
      <c r="G29" s="105"/>
      <c r="H29" s="106">
        <v>134579</v>
      </c>
      <c r="I29" s="105"/>
      <c r="J29" s="4">
        <v>-4537</v>
      </c>
      <c r="K29" s="105"/>
      <c r="L29" s="106">
        <v>138355</v>
      </c>
    </row>
    <row r="30" spans="1:12" ht="18.75" x14ac:dyDescent="0.25">
      <c r="B30" s="7"/>
      <c r="C30" s="27" t="s">
        <v>146</v>
      </c>
      <c r="D30" s="104"/>
      <c r="E30" s="1"/>
      <c r="F30" s="106">
        <v>-3934</v>
      </c>
      <c r="G30" s="105"/>
      <c r="H30" s="106">
        <v>-5793</v>
      </c>
      <c r="I30" s="105"/>
      <c r="J30" s="106">
        <v>58</v>
      </c>
      <c r="K30" s="105"/>
      <c r="L30" s="106">
        <v>-157</v>
      </c>
    </row>
    <row r="31" spans="1:12" ht="18.75" x14ac:dyDescent="0.25">
      <c r="B31" s="7"/>
      <c r="C31" s="27" t="s">
        <v>147</v>
      </c>
      <c r="D31" s="104"/>
      <c r="E31" s="1"/>
      <c r="F31" s="106">
        <v>1491</v>
      </c>
      <c r="G31" s="105"/>
      <c r="H31" s="106">
        <v>1458</v>
      </c>
      <c r="I31" s="105"/>
      <c r="J31" s="106">
        <v>0</v>
      </c>
      <c r="K31" s="105"/>
      <c r="L31" s="106">
        <v>0</v>
      </c>
    </row>
    <row r="32" spans="1:12" ht="18.75" x14ac:dyDescent="0.25">
      <c r="B32" s="7"/>
      <c r="C32" s="27" t="s">
        <v>148</v>
      </c>
      <c r="D32" s="104"/>
      <c r="E32" s="1"/>
      <c r="F32" s="106">
        <v>54406</v>
      </c>
      <c r="G32" s="105"/>
      <c r="H32" s="106">
        <v>-273</v>
      </c>
      <c r="I32" s="105"/>
      <c r="J32" s="106">
        <v>51683</v>
      </c>
      <c r="K32" s="105"/>
      <c r="L32" s="106">
        <v>-5554</v>
      </c>
    </row>
    <row r="33" spans="1:12" ht="18.75" x14ac:dyDescent="0.25">
      <c r="B33" s="7"/>
      <c r="C33" s="27" t="s">
        <v>149</v>
      </c>
      <c r="D33" s="104"/>
      <c r="E33" s="1"/>
      <c r="F33" s="106">
        <v>-9850</v>
      </c>
      <c r="G33" s="105"/>
      <c r="H33" s="106">
        <v>-7644</v>
      </c>
      <c r="I33" s="105"/>
      <c r="J33" s="106">
        <v>0</v>
      </c>
      <c r="K33" s="105"/>
      <c r="L33" s="106">
        <v>0</v>
      </c>
    </row>
    <row r="34" spans="1:12" ht="18.75" x14ac:dyDescent="0.25">
      <c r="B34" s="7"/>
      <c r="C34" s="27" t="s">
        <v>150</v>
      </c>
      <c r="D34" s="104"/>
      <c r="E34" s="1"/>
      <c r="F34" s="106">
        <v>38283</v>
      </c>
      <c r="G34" s="105"/>
      <c r="H34" s="106">
        <v>1684</v>
      </c>
      <c r="I34" s="105"/>
      <c r="J34" s="111">
        <v>36368</v>
      </c>
      <c r="K34" s="105"/>
      <c r="L34" s="106">
        <v>0</v>
      </c>
    </row>
    <row r="35" spans="1:12" ht="18.75" x14ac:dyDescent="0.25">
      <c r="B35" s="7"/>
      <c r="C35" s="27" t="s">
        <v>151</v>
      </c>
      <c r="D35" s="104"/>
      <c r="E35" s="1"/>
      <c r="F35" s="106">
        <v>-4147</v>
      </c>
      <c r="G35" s="105"/>
      <c r="H35" s="106">
        <v>-2742</v>
      </c>
      <c r="I35" s="105"/>
      <c r="J35" s="111">
        <v>-4850</v>
      </c>
      <c r="K35" s="105"/>
      <c r="L35" s="106">
        <v>-2230</v>
      </c>
    </row>
    <row r="36" spans="1:12" ht="18.75" x14ac:dyDescent="0.25">
      <c r="B36" s="7"/>
      <c r="C36" s="27" t="s">
        <v>152</v>
      </c>
      <c r="D36" s="104"/>
      <c r="E36" s="1"/>
      <c r="F36" s="106">
        <v>-1080</v>
      </c>
      <c r="G36" s="105"/>
      <c r="H36" s="106">
        <v>-90</v>
      </c>
      <c r="I36" s="105"/>
      <c r="J36" s="106">
        <v>0</v>
      </c>
      <c r="K36" s="105"/>
      <c r="L36" s="106">
        <v>0</v>
      </c>
    </row>
    <row r="37" spans="1:12" ht="18.75" x14ac:dyDescent="0.25">
      <c r="B37" s="7"/>
      <c r="C37" s="27" t="s">
        <v>153</v>
      </c>
      <c r="D37" s="104"/>
      <c r="E37" s="1"/>
      <c r="F37" s="106">
        <v>-10332</v>
      </c>
      <c r="G37" s="105"/>
      <c r="H37" s="106">
        <v>-791439</v>
      </c>
      <c r="I37" s="105"/>
      <c r="J37" s="111">
        <v>-22708</v>
      </c>
      <c r="K37" s="105"/>
      <c r="L37" s="106">
        <v>-782527</v>
      </c>
    </row>
    <row r="38" spans="1:12" ht="18.75" x14ac:dyDescent="0.25">
      <c r="B38" s="7"/>
      <c r="C38" s="27" t="s">
        <v>154</v>
      </c>
      <c r="D38" s="104"/>
      <c r="E38" s="1"/>
      <c r="F38" s="106">
        <v>-40318</v>
      </c>
      <c r="G38" s="24"/>
      <c r="H38" s="106">
        <v>17841</v>
      </c>
      <c r="I38" s="24"/>
      <c r="J38" s="111">
        <v>-47104</v>
      </c>
      <c r="K38" s="24"/>
      <c r="L38" s="106">
        <v>2234</v>
      </c>
    </row>
    <row r="39" spans="1:12" ht="18.75" x14ac:dyDescent="0.25">
      <c r="B39" s="7"/>
      <c r="C39" s="27" t="s">
        <v>155</v>
      </c>
      <c r="D39" s="104"/>
      <c r="E39" s="1"/>
      <c r="F39" s="112">
        <v>273</v>
      </c>
      <c r="G39" s="105"/>
      <c r="H39" s="112">
        <v>-51</v>
      </c>
      <c r="I39" s="105"/>
      <c r="J39" s="130">
        <v>313</v>
      </c>
      <c r="K39" s="105"/>
      <c r="L39" s="112">
        <v>-17</v>
      </c>
    </row>
    <row r="40" spans="1:12" ht="6" customHeight="1" x14ac:dyDescent="0.25">
      <c r="B40" s="7"/>
      <c r="C40" s="27"/>
      <c r="D40" s="104"/>
      <c r="E40" s="1"/>
      <c r="F40" s="106"/>
      <c r="G40" s="105"/>
      <c r="H40" s="111"/>
      <c r="I40" s="105"/>
      <c r="J40" s="106"/>
      <c r="K40" s="105"/>
      <c r="L40" s="106"/>
    </row>
    <row r="41" spans="1:12" ht="18.75" x14ac:dyDescent="0.25">
      <c r="A41" s="7"/>
      <c r="B41" s="3" t="s">
        <v>156</v>
      </c>
      <c r="C41" s="7"/>
      <c r="D41" s="104"/>
      <c r="E41" s="1"/>
      <c r="F41" s="106">
        <f>SUM(F27:F39)</f>
        <v>6980</v>
      </c>
      <c r="G41" s="105"/>
      <c r="H41" s="106">
        <f>SUM(H27:H39)</f>
        <v>-686035</v>
      </c>
      <c r="I41" s="110"/>
      <c r="J41" s="106">
        <f>SUM(J27:J39)</f>
        <v>-8560</v>
      </c>
      <c r="K41" s="105"/>
      <c r="L41" s="106">
        <f>SUM(L27:L39)</f>
        <v>-681125</v>
      </c>
    </row>
    <row r="42" spans="1:12" ht="18.75" x14ac:dyDescent="0.25">
      <c r="A42" s="7"/>
      <c r="B42" s="7"/>
      <c r="C42" s="27" t="s">
        <v>157</v>
      </c>
      <c r="D42" s="104"/>
      <c r="E42" s="1"/>
      <c r="F42" s="106">
        <v>-3492</v>
      </c>
      <c r="G42" s="105"/>
      <c r="H42" s="106">
        <v>-2342</v>
      </c>
      <c r="I42" s="105"/>
      <c r="J42" s="106">
        <v>-131</v>
      </c>
      <c r="K42" s="105"/>
      <c r="L42" s="106">
        <v>-264</v>
      </c>
    </row>
    <row r="43" spans="1:12" ht="18.75" x14ac:dyDescent="0.25">
      <c r="A43" s="7"/>
      <c r="B43" s="7"/>
      <c r="C43" s="27" t="s">
        <v>158</v>
      </c>
      <c r="D43" s="104"/>
      <c r="E43" s="1"/>
      <c r="F43" s="112">
        <v>1793</v>
      </c>
      <c r="G43" s="105"/>
      <c r="H43" s="112">
        <v>2797</v>
      </c>
      <c r="I43" s="105"/>
      <c r="J43" s="112">
        <v>0</v>
      </c>
      <c r="K43" s="105"/>
      <c r="L43" s="112">
        <v>0</v>
      </c>
    </row>
    <row r="44" spans="1:12" ht="6" customHeight="1" x14ac:dyDescent="0.25">
      <c r="A44" s="7"/>
      <c r="D44" s="104"/>
      <c r="E44" s="1"/>
      <c r="F44" s="109"/>
      <c r="G44" s="105"/>
      <c r="H44" s="109"/>
      <c r="I44" s="110"/>
      <c r="J44" s="109"/>
      <c r="K44" s="105"/>
      <c r="L44" s="109"/>
    </row>
    <row r="45" spans="1:12" ht="18.75" x14ac:dyDescent="0.25">
      <c r="A45" s="1" t="s">
        <v>159</v>
      </c>
      <c r="C45" s="7"/>
      <c r="D45" s="104"/>
      <c r="E45" s="1"/>
      <c r="F45" s="112">
        <f>SUM(F41:F43)</f>
        <v>5281</v>
      </c>
      <c r="G45" s="105"/>
      <c r="H45" s="112">
        <f>SUM(H41:H43)</f>
        <v>-685580</v>
      </c>
      <c r="I45" s="110"/>
      <c r="J45" s="112">
        <f>SUM(J41:J43)</f>
        <v>-8691</v>
      </c>
      <c r="K45" s="105"/>
      <c r="L45" s="112">
        <f>SUM(L41:L43)</f>
        <v>-681389</v>
      </c>
    </row>
    <row r="46" spans="1:12" ht="18.75" x14ac:dyDescent="0.25">
      <c r="B46" s="27"/>
      <c r="G46" s="24"/>
      <c r="I46" s="24"/>
      <c r="K46" s="24"/>
    </row>
    <row r="47" spans="1:12" ht="18.75" x14ac:dyDescent="0.25">
      <c r="A47" s="1"/>
      <c r="B47" s="27"/>
      <c r="C47" s="7"/>
      <c r="E47" s="1"/>
      <c r="F47" s="106"/>
      <c r="G47" s="105"/>
      <c r="I47" s="24"/>
      <c r="K47" s="24"/>
    </row>
    <row r="48" spans="1:12" ht="18.75" x14ac:dyDescent="0.25">
      <c r="B48" s="27"/>
      <c r="G48" s="24"/>
      <c r="I48" s="24"/>
      <c r="K48" s="24"/>
    </row>
    <row r="49" spans="1:12" ht="18.75" x14ac:dyDescent="0.25">
      <c r="B49" s="27"/>
      <c r="G49" s="24"/>
      <c r="I49" s="24"/>
      <c r="K49" s="24"/>
    </row>
    <row r="50" spans="1:12" ht="15" customHeight="1" x14ac:dyDescent="0.25">
      <c r="B50" s="27"/>
      <c r="G50" s="24"/>
      <c r="I50" s="24"/>
      <c r="K50" s="24"/>
    </row>
    <row r="51" spans="1:12" ht="17.25" customHeight="1" x14ac:dyDescent="0.25">
      <c r="A51" s="1"/>
      <c r="C51" s="7"/>
      <c r="D51" s="104"/>
      <c r="E51" s="1"/>
      <c r="F51" s="106"/>
      <c r="G51" s="105"/>
      <c r="H51" s="106"/>
      <c r="I51" s="110"/>
      <c r="J51" s="106"/>
      <c r="K51" s="105"/>
      <c r="L51" s="106"/>
    </row>
    <row r="52" spans="1:12" ht="15.95" customHeight="1" x14ac:dyDescent="0.25">
      <c r="A52" s="1"/>
      <c r="C52" s="7"/>
      <c r="D52" s="104"/>
      <c r="E52" s="1"/>
      <c r="F52" s="106"/>
      <c r="G52" s="105"/>
      <c r="H52" s="106"/>
      <c r="I52" s="110"/>
      <c r="J52" s="106"/>
      <c r="K52" s="105"/>
      <c r="L52" s="106"/>
    </row>
    <row r="53" spans="1:12" ht="21.95" customHeight="1" x14ac:dyDescent="0.25">
      <c r="A53" s="131" t="s">
        <v>41</v>
      </c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</row>
    <row r="54" spans="1:12" ht="18.75" x14ac:dyDescent="0.25">
      <c r="A54" s="1" t="s">
        <v>0</v>
      </c>
      <c r="B54" s="1"/>
      <c r="C54" s="1"/>
      <c r="G54" s="35"/>
      <c r="I54" s="36"/>
      <c r="K54" s="35"/>
      <c r="L54" s="17" t="s">
        <v>5</v>
      </c>
    </row>
    <row r="55" spans="1:12" ht="18.75" x14ac:dyDescent="0.25">
      <c r="A55" s="1" t="s">
        <v>160</v>
      </c>
      <c r="B55" s="1"/>
      <c r="C55" s="1"/>
      <c r="G55" s="35"/>
      <c r="I55" s="36"/>
      <c r="K55" s="35"/>
    </row>
    <row r="56" spans="1:12" ht="18.75" x14ac:dyDescent="0.25">
      <c r="A56" s="9" t="str">
        <f>A3</f>
        <v>สำหรับรอบระยะเวลาสามเดือนสิ้นสุดวันที่ 31 มีนาคม พ.ศ. 2569</v>
      </c>
      <c r="B56" s="9"/>
      <c r="C56" s="9"/>
      <c r="D56" s="103"/>
      <c r="E56" s="11"/>
      <c r="F56" s="12"/>
      <c r="G56" s="37"/>
      <c r="H56" s="12"/>
      <c r="I56" s="38"/>
      <c r="J56" s="12"/>
      <c r="K56" s="37"/>
      <c r="L56" s="12"/>
    </row>
    <row r="57" spans="1:12" ht="18.75" x14ac:dyDescent="0.25">
      <c r="G57" s="35"/>
      <c r="I57" s="36"/>
      <c r="K57" s="35"/>
    </row>
    <row r="58" spans="1:12" ht="18.75" x14ac:dyDescent="0.25">
      <c r="A58" s="7"/>
      <c r="D58" s="104"/>
      <c r="E58" s="1"/>
      <c r="F58" s="132" t="s">
        <v>3</v>
      </c>
      <c r="G58" s="132"/>
      <c r="H58" s="132"/>
      <c r="I58" s="39"/>
      <c r="J58" s="132" t="s">
        <v>4</v>
      </c>
      <c r="K58" s="132"/>
      <c r="L58" s="132"/>
    </row>
    <row r="59" spans="1:12" ht="18.75" x14ac:dyDescent="0.25">
      <c r="D59" s="104"/>
      <c r="E59" s="1"/>
      <c r="F59" s="17" t="s">
        <v>9</v>
      </c>
      <c r="G59" s="6"/>
      <c r="H59" s="17" t="s">
        <v>10</v>
      </c>
      <c r="I59" s="6"/>
      <c r="J59" s="17" t="s">
        <v>9</v>
      </c>
      <c r="K59" s="6"/>
      <c r="L59" s="17" t="s">
        <v>10</v>
      </c>
    </row>
    <row r="60" spans="1:12" ht="18.75" x14ac:dyDescent="0.25">
      <c r="D60" s="107" t="s">
        <v>11</v>
      </c>
      <c r="E60" s="1"/>
      <c r="F60" s="16" t="s">
        <v>12</v>
      </c>
      <c r="G60" s="1"/>
      <c r="H60" s="16" t="s">
        <v>12</v>
      </c>
      <c r="I60" s="34"/>
      <c r="J60" s="16" t="s">
        <v>12</v>
      </c>
      <c r="K60" s="1"/>
      <c r="L60" s="16" t="s">
        <v>12</v>
      </c>
    </row>
    <row r="61" spans="1:12" ht="18.75" x14ac:dyDescent="0.25">
      <c r="A61" s="1" t="s">
        <v>161</v>
      </c>
      <c r="D61" s="104"/>
      <c r="E61" s="1"/>
      <c r="G61" s="1"/>
      <c r="H61" s="17"/>
      <c r="I61" s="34"/>
      <c r="K61" s="1"/>
      <c r="L61" s="17"/>
    </row>
    <row r="62" spans="1:12" ht="18.75" x14ac:dyDescent="0.25">
      <c r="A62" s="114" t="s">
        <v>162</v>
      </c>
      <c r="F62" s="4">
        <v>0</v>
      </c>
      <c r="H62" s="4">
        <v>-10000</v>
      </c>
      <c r="J62" s="4">
        <v>0</v>
      </c>
      <c r="L62" s="4">
        <v>0</v>
      </c>
    </row>
    <row r="63" spans="1:12" ht="18.75" x14ac:dyDescent="0.25">
      <c r="A63" s="3" t="s">
        <v>163</v>
      </c>
      <c r="B63" s="7"/>
      <c r="D63" s="21">
        <v>19</v>
      </c>
      <c r="E63" s="1"/>
      <c r="F63" s="4">
        <v>0</v>
      </c>
      <c r="G63" s="1"/>
      <c r="H63" s="4">
        <v>0</v>
      </c>
      <c r="I63" s="105"/>
      <c r="J63" s="106">
        <v>-5000</v>
      </c>
      <c r="K63" s="105"/>
      <c r="L63" s="4">
        <v>0</v>
      </c>
    </row>
    <row r="64" spans="1:12" ht="18.75" x14ac:dyDescent="0.25">
      <c r="A64" s="3" t="s">
        <v>164</v>
      </c>
      <c r="B64" s="7"/>
      <c r="E64" s="1"/>
      <c r="F64" s="4">
        <v>-9610</v>
      </c>
      <c r="G64" s="105"/>
      <c r="H64" s="4">
        <v>-3858</v>
      </c>
      <c r="I64" s="105"/>
      <c r="J64" s="106">
        <v>-4145</v>
      </c>
      <c r="K64" s="105"/>
      <c r="L64" s="4">
        <v>-173</v>
      </c>
    </row>
    <row r="65" spans="1:12" ht="18.75" x14ac:dyDescent="0.25">
      <c r="A65" s="3" t="s">
        <v>165</v>
      </c>
      <c r="B65" s="7"/>
      <c r="E65" s="1"/>
      <c r="F65" s="4">
        <v>382</v>
      </c>
      <c r="G65" s="105"/>
      <c r="H65" s="4">
        <v>3008</v>
      </c>
      <c r="I65" s="105"/>
      <c r="J65" s="106">
        <v>0</v>
      </c>
      <c r="K65" s="105"/>
      <c r="L65" s="4">
        <v>0</v>
      </c>
    </row>
    <row r="66" spans="1:12" ht="18.75" x14ac:dyDescent="0.25">
      <c r="A66" s="3" t="s">
        <v>166</v>
      </c>
      <c r="B66" s="7"/>
      <c r="E66" s="1"/>
      <c r="F66" s="4">
        <v>-158</v>
      </c>
      <c r="G66" s="105"/>
      <c r="H66" s="4">
        <v>0</v>
      </c>
      <c r="I66" s="105"/>
      <c r="J66" s="106">
        <v>-128</v>
      </c>
      <c r="K66" s="105"/>
      <c r="L66" s="4">
        <v>0</v>
      </c>
    </row>
    <row r="67" spans="1:12" ht="18.75" x14ac:dyDescent="0.25">
      <c r="A67" s="3" t="s">
        <v>167</v>
      </c>
      <c r="E67" s="1"/>
      <c r="F67" s="4">
        <v>1100</v>
      </c>
      <c r="G67" s="1"/>
      <c r="H67" s="4">
        <v>0</v>
      </c>
      <c r="I67" s="105"/>
      <c r="J67" s="106">
        <v>0</v>
      </c>
      <c r="K67" s="105"/>
      <c r="L67" s="4">
        <v>0</v>
      </c>
    </row>
    <row r="68" spans="1:12" ht="18.75" x14ac:dyDescent="0.25">
      <c r="A68" s="3" t="s">
        <v>168</v>
      </c>
      <c r="B68" s="7"/>
      <c r="E68" s="1"/>
      <c r="F68" s="12">
        <v>450</v>
      </c>
      <c r="G68" s="105"/>
      <c r="H68" s="12">
        <v>492</v>
      </c>
      <c r="I68" s="105"/>
      <c r="J68" s="112">
        <v>200</v>
      </c>
      <c r="K68" s="105"/>
      <c r="L68" s="12">
        <v>0</v>
      </c>
    </row>
    <row r="69" spans="1:12" ht="6" customHeight="1" x14ac:dyDescent="0.25">
      <c r="E69" s="1"/>
      <c r="F69" s="109"/>
      <c r="G69" s="105"/>
      <c r="H69" s="109"/>
      <c r="I69" s="110"/>
      <c r="J69" s="109"/>
      <c r="K69" s="105"/>
      <c r="L69" s="109"/>
    </row>
    <row r="70" spans="1:12" ht="18.75" x14ac:dyDescent="0.25">
      <c r="A70" s="1" t="s">
        <v>185</v>
      </c>
      <c r="C70" s="7"/>
      <c r="E70" s="1"/>
      <c r="F70" s="112">
        <f>SUM(F62:F68)</f>
        <v>-7836</v>
      </c>
      <c r="G70" s="105"/>
      <c r="H70" s="112">
        <f>SUM(H62:H68)</f>
        <v>-10358</v>
      </c>
      <c r="I70" s="110"/>
      <c r="J70" s="112">
        <f>SUM(J62:J68)</f>
        <v>-9073</v>
      </c>
      <c r="K70" s="105"/>
      <c r="L70" s="112">
        <f>SUM(L62:L68)</f>
        <v>-173</v>
      </c>
    </row>
    <row r="71" spans="1:12" ht="12" customHeight="1" x14ac:dyDescent="0.25">
      <c r="E71" s="1"/>
      <c r="G71" s="105"/>
      <c r="H71" s="109"/>
      <c r="I71" s="110"/>
      <c r="K71" s="105"/>
      <c r="L71" s="109"/>
    </row>
    <row r="72" spans="1:12" ht="18.75" x14ac:dyDescent="0.25">
      <c r="A72" s="1" t="s">
        <v>169</v>
      </c>
      <c r="E72" s="1"/>
      <c r="F72" s="7"/>
      <c r="G72" s="105"/>
      <c r="H72" s="109"/>
      <c r="I72" s="110"/>
      <c r="J72" s="7"/>
      <c r="K72" s="105"/>
      <c r="L72" s="109"/>
    </row>
    <row r="73" spans="1:12" ht="18.75" x14ac:dyDescent="0.25">
      <c r="A73" s="3" t="s">
        <v>170</v>
      </c>
      <c r="B73" s="7"/>
      <c r="E73" s="1"/>
      <c r="F73" s="4">
        <v>0</v>
      </c>
      <c r="G73" s="115"/>
      <c r="H73" s="106">
        <v>666618</v>
      </c>
      <c r="I73" s="116"/>
      <c r="J73" s="106">
        <v>0</v>
      </c>
      <c r="K73" s="117"/>
      <c r="L73" s="106">
        <v>666618</v>
      </c>
    </row>
    <row r="74" spans="1:12" ht="18.75" x14ac:dyDescent="0.25">
      <c r="A74" s="3" t="s">
        <v>171</v>
      </c>
      <c r="B74" s="7"/>
      <c r="D74" s="21">
        <v>16</v>
      </c>
      <c r="E74" s="1"/>
      <c r="F74" s="4">
        <v>-7368</v>
      </c>
      <c r="G74" s="115"/>
      <c r="H74" s="4">
        <v>-4894</v>
      </c>
      <c r="I74" s="115"/>
      <c r="J74" s="113">
        <v>-4600</v>
      </c>
      <c r="K74" s="115"/>
      <c r="L74" s="4">
        <v>-1438</v>
      </c>
    </row>
    <row r="75" spans="1:12" ht="18.75" x14ac:dyDescent="0.25">
      <c r="A75" s="3" t="s">
        <v>172</v>
      </c>
      <c r="B75" s="7"/>
      <c r="E75" s="1"/>
      <c r="F75" s="4">
        <v>-922</v>
      </c>
      <c r="G75" s="115"/>
      <c r="H75" s="4">
        <v>-648</v>
      </c>
      <c r="I75" s="115"/>
      <c r="J75" s="113">
        <v>-488</v>
      </c>
      <c r="K75" s="115"/>
      <c r="L75" s="4">
        <v>-137</v>
      </c>
    </row>
    <row r="76" spans="1:12" ht="6" customHeight="1" x14ac:dyDescent="0.25">
      <c r="E76" s="1"/>
      <c r="F76" s="129"/>
      <c r="G76" s="105"/>
      <c r="H76" s="118"/>
      <c r="I76" s="110"/>
      <c r="J76" s="129"/>
      <c r="K76" s="105"/>
      <c r="L76" s="118"/>
    </row>
    <row r="77" spans="1:12" ht="18.75" x14ac:dyDescent="0.25">
      <c r="A77" s="1" t="s">
        <v>173</v>
      </c>
      <c r="C77" s="7"/>
      <c r="E77" s="1"/>
      <c r="F77" s="112">
        <f>SUM(F73:F75)</f>
        <v>-8290</v>
      </c>
      <c r="G77" s="105"/>
      <c r="H77" s="112">
        <f>SUM(H73:H75)</f>
        <v>661076</v>
      </c>
      <c r="I77" s="110"/>
      <c r="J77" s="112">
        <f>SUM(J73:J75)</f>
        <v>-5088</v>
      </c>
      <c r="K77" s="105"/>
      <c r="L77" s="112">
        <f>SUM(L73:L75)</f>
        <v>665043</v>
      </c>
    </row>
    <row r="78" spans="1:12" ht="7.5" customHeight="1" x14ac:dyDescent="0.25">
      <c r="A78" s="1"/>
      <c r="C78" s="7"/>
      <c r="E78" s="1"/>
      <c r="F78" s="106"/>
      <c r="G78" s="105"/>
      <c r="H78" s="106"/>
      <c r="I78" s="110"/>
      <c r="J78" s="106"/>
      <c r="K78" s="105"/>
      <c r="L78" s="106"/>
    </row>
    <row r="79" spans="1:12" ht="18.75" x14ac:dyDescent="0.25">
      <c r="A79" s="1" t="s">
        <v>188</v>
      </c>
      <c r="E79" s="1"/>
      <c r="F79" s="4">
        <f>F45+F70+F77</f>
        <v>-10845</v>
      </c>
      <c r="G79" s="116"/>
      <c r="H79" s="106">
        <f>H45+H70+H77</f>
        <v>-34862</v>
      </c>
      <c r="I79" s="116"/>
      <c r="J79" s="4">
        <f>J45+J70+J77</f>
        <v>-22852</v>
      </c>
      <c r="K79" s="117"/>
      <c r="L79" s="106">
        <f>L45+L70+L77</f>
        <v>-16519</v>
      </c>
    </row>
    <row r="80" spans="1:12" ht="18.75" x14ac:dyDescent="0.25">
      <c r="A80" s="3" t="s">
        <v>174</v>
      </c>
      <c r="E80" s="1"/>
      <c r="F80" s="12">
        <v>335581</v>
      </c>
      <c r="G80" s="105"/>
      <c r="H80" s="12">
        <v>522114</v>
      </c>
      <c r="I80" s="105"/>
      <c r="J80" s="12">
        <v>112289</v>
      </c>
      <c r="K80" s="105"/>
      <c r="L80" s="12">
        <v>199256</v>
      </c>
    </row>
    <row r="81" spans="1:12" ht="6" customHeight="1" x14ac:dyDescent="0.25">
      <c r="E81" s="1"/>
      <c r="G81" s="105"/>
      <c r="H81" s="109"/>
      <c r="I81" s="110"/>
      <c r="K81" s="105"/>
      <c r="L81" s="106"/>
    </row>
    <row r="82" spans="1:12" ht="19.5" thickBot="1" x14ac:dyDescent="0.3">
      <c r="A82" s="1" t="s">
        <v>175</v>
      </c>
      <c r="E82" s="1"/>
      <c r="F82" s="23">
        <f>SUM(F79:F80)</f>
        <v>324736</v>
      </c>
      <c r="G82" s="105"/>
      <c r="H82" s="119">
        <f>SUM(H79:H80)</f>
        <v>487252</v>
      </c>
      <c r="I82" s="110"/>
      <c r="J82" s="23">
        <f>SUM(J79:J80)</f>
        <v>89437</v>
      </c>
      <c r="K82" s="105"/>
      <c r="L82" s="119">
        <f>SUM(L79:L80)</f>
        <v>182737</v>
      </c>
    </row>
    <row r="83" spans="1:12" ht="7.5" customHeight="1" thickTop="1" x14ac:dyDescent="0.25">
      <c r="E83" s="1"/>
      <c r="H83" s="106"/>
      <c r="L83" s="106"/>
    </row>
    <row r="84" spans="1:12" ht="18.75" x14ac:dyDescent="0.25">
      <c r="A84" s="1" t="s">
        <v>176</v>
      </c>
      <c r="E84" s="1"/>
      <c r="H84" s="106"/>
      <c r="I84" s="105"/>
      <c r="K84" s="116"/>
      <c r="L84" s="106"/>
    </row>
    <row r="85" spans="1:12" ht="18.75" x14ac:dyDescent="0.25">
      <c r="A85" s="3" t="s">
        <v>177</v>
      </c>
      <c r="F85" s="4">
        <v>0</v>
      </c>
      <c r="H85" s="4">
        <v>20</v>
      </c>
      <c r="J85" s="4">
        <v>0</v>
      </c>
      <c r="L85" s="4">
        <v>0</v>
      </c>
    </row>
    <row r="86" spans="1:12" ht="18.75" x14ac:dyDescent="0.25">
      <c r="A86" s="3" t="s">
        <v>178</v>
      </c>
      <c r="F86" s="4">
        <v>1785</v>
      </c>
      <c r="H86" s="4">
        <v>3</v>
      </c>
      <c r="J86" s="4">
        <v>1443</v>
      </c>
      <c r="L86" s="4">
        <v>0</v>
      </c>
    </row>
    <row r="87" spans="1:12" ht="18.75" x14ac:dyDescent="0.25">
      <c r="A87" s="27" t="s">
        <v>179</v>
      </c>
      <c r="B87" s="7"/>
      <c r="C87" s="7"/>
      <c r="F87" s="4">
        <v>0</v>
      </c>
      <c r="H87" s="4">
        <v>162</v>
      </c>
      <c r="I87" s="3"/>
      <c r="J87" s="4">
        <v>0</v>
      </c>
      <c r="K87" s="2"/>
      <c r="L87" s="4">
        <v>162</v>
      </c>
    </row>
    <row r="88" spans="1:12" ht="18.75" x14ac:dyDescent="0.25">
      <c r="A88" s="27" t="s">
        <v>180</v>
      </c>
      <c r="B88" s="7"/>
      <c r="C88" s="7"/>
      <c r="D88" s="21">
        <v>12</v>
      </c>
      <c r="F88" s="4">
        <v>-19485</v>
      </c>
      <c r="G88" s="105"/>
      <c r="H88" s="4">
        <v>0</v>
      </c>
      <c r="I88" s="105"/>
      <c r="J88" s="106">
        <v>-19485</v>
      </c>
      <c r="K88" s="105"/>
      <c r="L88" s="4">
        <v>0</v>
      </c>
    </row>
    <row r="89" spans="1:12" ht="18.75" x14ac:dyDescent="0.25">
      <c r="A89" s="27" t="s">
        <v>181</v>
      </c>
      <c r="B89" s="7"/>
      <c r="C89" s="7"/>
      <c r="D89" s="21">
        <v>13</v>
      </c>
      <c r="F89" s="4">
        <v>15333</v>
      </c>
      <c r="H89" s="4">
        <v>5722</v>
      </c>
      <c r="I89" s="105"/>
      <c r="J89" s="4">
        <v>13517</v>
      </c>
      <c r="K89" s="2"/>
      <c r="L89" s="4">
        <v>3119</v>
      </c>
    </row>
    <row r="90" spans="1:12" ht="18.75" x14ac:dyDescent="0.25">
      <c r="A90" s="27" t="s">
        <v>196</v>
      </c>
      <c r="B90" s="7"/>
      <c r="D90" s="21">
        <v>16</v>
      </c>
      <c r="E90" s="1"/>
      <c r="F90" s="4">
        <v>10491</v>
      </c>
      <c r="H90" s="4">
        <v>0</v>
      </c>
      <c r="I90" s="3"/>
      <c r="J90" s="4">
        <v>0</v>
      </c>
      <c r="K90" s="2"/>
      <c r="L90" s="4">
        <v>0</v>
      </c>
    </row>
    <row r="91" spans="1:12" ht="18.75" x14ac:dyDescent="0.25">
      <c r="A91" s="27" t="s">
        <v>191</v>
      </c>
      <c r="C91" s="27"/>
      <c r="D91" s="21">
        <v>16</v>
      </c>
      <c r="F91" s="4">
        <v>-3670</v>
      </c>
      <c r="H91" s="4">
        <v>0</v>
      </c>
      <c r="J91" s="4">
        <v>0</v>
      </c>
      <c r="L91" s="4">
        <v>0</v>
      </c>
    </row>
    <row r="92" spans="1:12" ht="18.75" x14ac:dyDescent="0.25">
      <c r="A92" s="114"/>
      <c r="D92" s="104"/>
      <c r="E92" s="1"/>
      <c r="G92" s="1"/>
      <c r="I92" s="1"/>
      <c r="K92" s="34"/>
    </row>
    <row r="93" spans="1:12" ht="18.75" x14ac:dyDescent="0.25">
      <c r="A93" s="27"/>
      <c r="B93" s="7"/>
      <c r="C93" s="7"/>
      <c r="E93" s="1"/>
      <c r="G93" s="105"/>
      <c r="H93" s="7"/>
      <c r="I93" s="7"/>
      <c r="J93" s="7"/>
      <c r="K93" s="7"/>
      <c r="L93" s="7"/>
    </row>
    <row r="94" spans="1:12" ht="18.75" x14ac:dyDescent="0.25">
      <c r="B94" s="7"/>
      <c r="E94" s="1"/>
      <c r="G94" s="115"/>
      <c r="I94" s="115"/>
      <c r="J94" s="106"/>
      <c r="K94" s="115"/>
    </row>
    <row r="95" spans="1:12" ht="18.75" x14ac:dyDescent="0.25">
      <c r="B95" s="7"/>
      <c r="D95" s="104"/>
      <c r="E95" s="1"/>
      <c r="G95" s="1"/>
      <c r="I95" s="105"/>
      <c r="J95" s="106"/>
      <c r="K95" s="105"/>
    </row>
    <row r="96" spans="1:12" ht="18.75" x14ac:dyDescent="0.25">
      <c r="B96" s="7"/>
      <c r="E96" s="1"/>
      <c r="G96" s="105"/>
      <c r="I96" s="105"/>
      <c r="J96" s="106"/>
      <c r="K96" s="105"/>
    </row>
    <row r="97" spans="1:12" ht="18.75" x14ac:dyDescent="0.25">
      <c r="A97" s="27"/>
      <c r="B97" s="7"/>
      <c r="C97" s="7"/>
      <c r="E97" s="1"/>
      <c r="I97" s="3"/>
      <c r="K97" s="2"/>
    </row>
    <row r="98" spans="1:12" ht="18.75" x14ac:dyDescent="0.25">
      <c r="A98" s="27"/>
      <c r="B98" s="7"/>
      <c r="C98" s="7"/>
      <c r="E98" s="1"/>
      <c r="I98" s="3"/>
      <c r="K98" s="2"/>
    </row>
    <row r="99" spans="1:12" ht="18.75" x14ac:dyDescent="0.25">
      <c r="B99" s="7"/>
      <c r="E99" s="1"/>
      <c r="G99" s="115"/>
      <c r="I99" s="115"/>
      <c r="J99" s="106"/>
      <c r="K99" s="115"/>
    </row>
    <row r="100" spans="1:12" ht="18.75" x14ac:dyDescent="0.25">
      <c r="B100" s="7"/>
      <c r="E100" s="1"/>
      <c r="G100" s="115"/>
      <c r="I100" s="115"/>
      <c r="J100" s="113"/>
      <c r="K100" s="115"/>
    </row>
    <row r="101" spans="1:12" ht="18.75" x14ac:dyDescent="0.25">
      <c r="B101" s="7"/>
      <c r="E101" s="1"/>
      <c r="G101" s="115"/>
      <c r="I101" s="115"/>
      <c r="J101" s="113"/>
      <c r="K101" s="115"/>
    </row>
    <row r="102" spans="1:12" ht="18.75" x14ac:dyDescent="0.25">
      <c r="A102" s="7"/>
      <c r="E102" s="1"/>
      <c r="G102" s="115"/>
      <c r="I102" s="115"/>
      <c r="J102" s="111"/>
      <c r="K102" s="115"/>
    </row>
    <row r="103" spans="1:12" ht="18.75" x14ac:dyDescent="0.25">
      <c r="A103" s="7"/>
      <c r="E103" s="1"/>
      <c r="G103" s="115"/>
      <c r="I103" s="115"/>
      <c r="J103" s="111"/>
      <c r="K103" s="115"/>
    </row>
    <row r="104" spans="1:12" ht="18.75" x14ac:dyDescent="0.25">
      <c r="A104" s="7"/>
      <c r="E104" s="1"/>
      <c r="G104" s="115"/>
      <c r="I104" s="115"/>
      <c r="J104" s="111"/>
      <c r="K104" s="115"/>
    </row>
    <row r="105" spans="1:12" ht="18.75" x14ac:dyDescent="0.25">
      <c r="B105" s="7"/>
      <c r="E105" s="1"/>
      <c r="G105" s="115"/>
      <c r="I105" s="115"/>
      <c r="J105" s="106"/>
      <c r="K105" s="115"/>
    </row>
    <row r="106" spans="1:12" ht="8.1" customHeight="1" x14ac:dyDescent="0.25">
      <c r="B106" s="7"/>
      <c r="E106" s="1"/>
      <c r="G106" s="115"/>
      <c r="I106" s="115"/>
      <c r="J106" s="106"/>
      <c r="K106" s="115"/>
    </row>
    <row r="107" spans="1:12" ht="21.95" customHeight="1" x14ac:dyDescent="0.25">
      <c r="A107" s="131" t="s">
        <v>41</v>
      </c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  <c r="L107" s="131"/>
    </row>
  </sheetData>
  <mergeCells count="6">
    <mergeCell ref="A107:L107"/>
    <mergeCell ref="F5:H5"/>
    <mergeCell ref="J5:L5"/>
    <mergeCell ref="A53:L53"/>
    <mergeCell ref="F58:H58"/>
    <mergeCell ref="J58:L58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ddbc2eae418a0af9d5a1805ea7b4acb6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670ba22a55b455e960029cb8b0b4a4f2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Props1.xml><?xml version="1.0" encoding="utf-8"?>
<ds:datastoreItem xmlns:ds="http://schemas.openxmlformats.org/officeDocument/2006/customXml" ds:itemID="{E5F9EA38-B9E5-4478-AF37-246E5A9996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9736A9-1102-4489-8FFC-7EFDFB174A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1BB995-DF23-40D0-B440-9DC8687ACB5A}">
  <ds:schemaRefs>
    <ds:schemaRef ds:uri="http://schemas.microsoft.com/office/2006/metadata/properties"/>
    <ds:schemaRef ds:uri="http://schemas.microsoft.com/office/infopath/2007/PartnerControls"/>
    <ds:schemaRef ds:uri="59481197-cf7f-46b4-9f95-006f660b073d"/>
    <ds:schemaRef ds:uri="0023d514-3ef3-402c-aff9-b64ac95561b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</vt:lpstr>
      <vt:lpstr>7</vt:lpstr>
      <vt:lpstr>8</vt:lpstr>
      <vt:lpstr>9-10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Budsakorn Saengwattanapan (TH)</cp:lastModifiedBy>
  <cp:revision/>
  <cp:lastPrinted>2026-05-14T03:59:57Z</cp:lastPrinted>
  <dcterms:created xsi:type="dcterms:W3CDTF">2024-08-06T03:52:11Z</dcterms:created>
  <dcterms:modified xsi:type="dcterms:W3CDTF">2026-05-14T04:00:05Z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