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Nex Point Public Company Limited\Nex Point_Mar Q1'26\"/>
    </mc:Choice>
  </mc:AlternateContent>
  <xr:revisionPtr revIDLastSave="0" documentId="13_ncr:1_{95F0C179-EF76-4066-A87C-98EE5C79E2B0}" xr6:coauthVersionLast="47" xr6:coauthVersionMax="47" xr10:uidLastSave="{00000000-0000-0000-0000-000000000000}"/>
  <bookViews>
    <workbookView xWindow="-120" yWindow="-120" windowWidth="29040" windowHeight="15720" tabRatio="851" activeTab="4" xr2:uid="{00000000-000D-0000-FFFF-FFFF00000000}"/>
  </bookViews>
  <sheets>
    <sheet name="2-4" sheetId="8" r:id="rId1"/>
    <sheet name="5-6 (3m)" sheetId="24" r:id="rId2"/>
    <sheet name="7" sheetId="26" r:id="rId3"/>
    <sheet name="8" sheetId="27" r:id="rId4"/>
    <sheet name="9-10" sheetId="3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27" l="1"/>
  <c r="L21" i="27"/>
  <c r="J21" i="27"/>
  <c r="H21" i="27"/>
  <c r="F21" i="27"/>
  <c r="P24" i="26"/>
  <c r="N24" i="26"/>
  <c r="L24" i="26"/>
  <c r="J24" i="26"/>
  <c r="H24" i="26"/>
  <c r="F24" i="26"/>
  <c r="L79" i="30" l="1"/>
  <c r="J79" i="30"/>
  <c r="H79" i="30"/>
  <c r="F79" i="30"/>
  <c r="H86" i="30" l="1"/>
  <c r="H28" i="30"/>
  <c r="L86" i="30"/>
  <c r="L28" i="30"/>
  <c r="J86" i="30"/>
  <c r="F86" i="30"/>
  <c r="A62" i="30"/>
  <c r="A61" i="30"/>
  <c r="A60" i="30"/>
  <c r="L18" i="27"/>
  <c r="N18" i="27"/>
  <c r="P16" i="27"/>
  <c r="P15" i="27"/>
  <c r="P12" i="27"/>
  <c r="R19" i="26"/>
  <c r="R18" i="26"/>
  <c r="R15" i="26"/>
  <c r="L42" i="30" l="1"/>
  <c r="H42" i="30"/>
  <c r="P18" i="27"/>
  <c r="H46" i="30" l="1"/>
  <c r="L46" i="30"/>
  <c r="L78" i="24"/>
  <c r="H78" i="24"/>
  <c r="L88" i="30" l="1"/>
  <c r="L91" i="30" s="1"/>
  <c r="H88" i="30"/>
  <c r="H91" i="30" s="1"/>
  <c r="R24" i="26"/>
  <c r="F45" i="8"/>
  <c r="P21" i="27" l="1"/>
  <c r="F18" i="27" l="1"/>
  <c r="H18" i="27"/>
  <c r="J18" i="27"/>
  <c r="V19" i="26"/>
  <c r="V18" i="26"/>
  <c r="V15" i="26"/>
  <c r="T21" i="26"/>
  <c r="H15" i="24"/>
  <c r="J15" i="24"/>
  <c r="L15" i="24"/>
  <c r="V21" i="26" l="1"/>
  <c r="L30" i="26" l="1"/>
  <c r="L21" i="26"/>
  <c r="F30" i="26" l="1"/>
  <c r="J26" i="27" l="1"/>
  <c r="J30" i="26"/>
  <c r="J21" i="26"/>
  <c r="H30" i="26" l="1"/>
  <c r="L26" i="27" l="1"/>
  <c r="H26" i="27"/>
  <c r="F26" i="27"/>
  <c r="A39" i="26"/>
  <c r="T30" i="26"/>
  <c r="N30" i="26"/>
  <c r="V24" i="26"/>
  <c r="P21" i="26"/>
  <c r="N21" i="26"/>
  <c r="H21" i="26"/>
  <c r="F21" i="26"/>
  <c r="L24" i="24"/>
  <c r="J24" i="24"/>
  <c r="H24" i="24"/>
  <c r="F24" i="24"/>
  <c r="F15" i="24"/>
  <c r="F29" i="24" l="1"/>
  <c r="J29" i="24"/>
  <c r="L29" i="24"/>
  <c r="L32" i="24" s="1"/>
  <c r="L34" i="24" s="1"/>
  <c r="H29" i="24"/>
  <c r="H32" i="24" s="1"/>
  <c r="H34" i="24" s="1"/>
  <c r="R21" i="26"/>
  <c r="J28" i="30" l="1"/>
  <c r="F28" i="30"/>
  <c r="J32" i="24"/>
  <c r="F32" i="24"/>
  <c r="F34" i="24" s="1"/>
  <c r="H71" i="24"/>
  <c r="L71" i="24"/>
  <c r="F42" i="30" l="1"/>
  <c r="J42" i="30"/>
  <c r="F71" i="24"/>
  <c r="F78" i="24"/>
  <c r="R28" i="26" s="1"/>
  <c r="V28" i="26" s="1"/>
  <c r="J34" i="24"/>
  <c r="J78" i="24" s="1"/>
  <c r="P24" i="27" s="1"/>
  <c r="P26" i="27" s="1"/>
  <c r="J71" i="24"/>
  <c r="L152" i="8"/>
  <c r="H152" i="8"/>
  <c r="J46" i="30" l="1"/>
  <c r="F46" i="30"/>
  <c r="N26" i="27"/>
  <c r="J152" i="8"/>
  <c r="V30" i="26"/>
  <c r="R30" i="26"/>
  <c r="P30" i="26"/>
  <c r="A177" i="8"/>
  <c r="H155" i="8"/>
  <c r="H28" i="8"/>
  <c r="J28" i="8"/>
  <c r="L28" i="8"/>
  <c r="F88" i="30" l="1"/>
  <c r="F91" i="30" s="1"/>
  <c r="J88" i="30"/>
  <c r="J91" i="30" s="1"/>
  <c r="F152" i="8"/>
  <c r="L94" i="8"/>
  <c r="J94" i="8"/>
  <c r="H94" i="8"/>
  <c r="F94" i="8"/>
  <c r="L45" i="8"/>
  <c r="J45" i="8"/>
  <c r="H45" i="8"/>
  <c r="L155" i="8" l="1"/>
  <c r="H83" i="8"/>
  <c r="J83" i="8"/>
  <c r="L83" i="8"/>
  <c r="F83" i="8"/>
  <c r="F28" i="8"/>
  <c r="J155" i="8" l="1"/>
  <c r="F47" i="8"/>
  <c r="F96" i="8"/>
  <c r="F155" i="8"/>
  <c r="H47" i="8"/>
  <c r="H96" i="8"/>
  <c r="H157" i="8" s="1"/>
  <c r="L96" i="8"/>
  <c r="L157" i="8" s="1"/>
  <c r="J47" i="8"/>
  <c r="J96" i="8"/>
  <c r="L47" i="8"/>
  <c r="F157" i="8" l="1"/>
  <c r="J157" i="8"/>
  <c r="A118" i="8" l="1"/>
  <c r="A60" i="8" l="1"/>
  <c r="A121" i="8"/>
  <c r="A120" i="8"/>
  <c r="A119" i="8"/>
  <c r="A62" i="8"/>
  <c r="A61" i="8"/>
</calcChain>
</file>

<file path=xl/sharedStrings.xml><?xml version="1.0" encoding="utf-8"?>
<sst xmlns="http://schemas.openxmlformats.org/spreadsheetml/2006/main" count="348" uniqueCount="202">
  <si>
    <t>Nex Point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</si>
  <si>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</si>
  <si>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</si>
  <si>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</si>
  <si>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</si>
  <si>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</si>
  <si>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</si>
  <si>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</si>
  <si>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</si>
  <si>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</si>
  <si>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</si>
  <si>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</si>
  <si>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 xml:space="preserve">Cash and cash equivalents </t>
  </si>
  <si>
    <t>Trade and other current receivables, net</t>
  </si>
  <si>
    <t>Current contract assets, net</t>
  </si>
  <si>
    <t>Current portion of finance lease receivables, net</t>
  </si>
  <si>
    <t>Inventories, net</t>
  </si>
  <si>
    <t>Prepaid service costs</t>
  </si>
  <si>
    <t>Other current assets</t>
  </si>
  <si>
    <t>Total current assets</t>
  </si>
  <si>
    <t>Non-current assets</t>
  </si>
  <si>
    <t>Deposits at financial institutions used as collateral</t>
  </si>
  <si>
    <t>Trade and other non-current receivables, net</t>
  </si>
  <si>
    <t>Finance lease receivables, net</t>
  </si>
  <si>
    <t>Investments in subsidiaries, net</t>
  </si>
  <si>
    <t>Long-term loans to related parties, net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</si>
  <si>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</si>
  <si>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</si>
  <si>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</si>
  <si>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</si>
  <si>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</si>
  <si>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</si>
  <si>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</si>
  <si>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</si>
  <si>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</si>
  <si>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</si>
  <si>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</si>
  <si>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</si>
  <si>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</si>
  <si>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Current contract liabilities</t>
  </si>
  <si>
    <t>Current portion of lease liabilities, net</t>
  </si>
  <si>
    <t>Corporate income tax payable</t>
  </si>
  <si>
    <t>Other current liabilities</t>
  </si>
  <si>
    <t>Total current liabilities</t>
  </si>
  <si>
    <t>Non-current liabilities</t>
  </si>
  <si>
    <t>Trade and other non-current payables</t>
  </si>
  <si>
    <t>Non-current contract liabilities</t>
  </si>
  <si>
    <t>Lease liabilities, net</t>
  </si>
  <si>
    <t>Deferred tax liabilities, net</t>
  </si>
  <si>
    <t>Employees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</si>
  <si>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</si>
  <si>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</si>
  <si>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</si>
  <si>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</si>
  <si>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</si>
  <si>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</si>
  <si>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</si>
  <si>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   at par value of Baht 1 per share</t>
  </si>
  <si>
    <t>Issued and paid-up share capital</t>
  </si>
  <si>
    <t>Premium on share capital</t>
  </si>
  <si>
    <t>Treasury shares</t>
  </si>
  <si>
    <t xml:space="preserve">Discounts from change in shareholding interests </t>
  </si>
  <si>
    <t>in subsidiaries</t>
  </si>
  <si>
    <t xml:space="preserve">Appropriated </t>
  </si>
  <si>
    <t>Legal reserve</t>
  </si>
  <si>
    <t>Unappropriated</t>
  </si>
  <si>
    <t>Equity attributable to the owners of the parent</t>
  </si>
  <si>
    <t>Non-controlling interests</t>
  </si>
  <si>
    <t>Total equity</t>
  </si>
  <si>
    <t>Total liabilities and equity</t>
  </si>
  <si>
    <t>Statement of Comprehensive Income</t>
  </si>
  <si>
    <t>Revenue from sales</t>
  </si>
  <si>
    <t>Revenue from services</t>
  </si>
  <si>
    <t>Other income</t>
  </si>
  <si>
    <t>Total revenues</t>
  </si>
  <si>
    <t>Cost of sales</t>
  </si>
  <si>
    <t>Cost of services</t>
  </si>
  <si>
    <t>Administrative expenses</t>
  </si>
  <si>
    <t>Finance costs</t>
  </si>
  <si>
    <t>Total expenses</t>
  </si>
  <si>
    <t>an associate</t>
  </si>
  <si>
    <t>attributable to</t>
  </si>
  <si>
    <t>Statement of Changes in Equity</t>
  </si>
  <si>
    <t>Consolidated financial information</t>
  </si>
  <si>
    <t>Attributable to the owners of the parent</t>
  </si>
  <si>
    <t>Discount</t>
  </si>
  <si>
    <t>from changes</t>
  </si>
  <si>
    <t>Issued and</t>
  </si>
  <si>
    <t>in shareholding</t>
  </si>
  <si>
    <t xml:space="preserve"> paid-up</t>
  </si>
  <si>
    <t>Premium on</t>
  </si>
  <si>
    <t>Treasury</t>
  </si>
  <si>
    <t>Retained earnings (deficits)</t>
  </si>
  <si>
    <t>interests in</t>
  </si>
  <si>
    <t>Total owners</t>
  </si>
  <si>
    <t>Non-controlling</t>
  </si>
  <si>
    <t>Total</t>
  </si>
  <si>
    <t>share capital</t>
  </si>
  <si>
    <t xml:space="preserve"> share capital</t>
  </si>
  <si>
    <t xml:space="preserve"> shares</t>
  </si>
  <si>
    <t xml:space="preserve"> subsidiaries</t>
  </si>
  <si>
    <t>of the parent</t>
  </si>
  <si>
    <t>interests</t>
  </si>
  <si>
    <t xml:space="preserve"> equity</t>
  </si>
  <si>
    <t>Changes in equity for the period</t>
  </si>
  <si>
    <t>Separate financial information</t>
  </si>
  <si>
    <t>equity</t>
  </si>
  <si>
    <t xml:space="preserve">Statement of Cash Flows </t>
  </si>
  <si>
    <t>Cash flows from operating activities</t>
  </si>
  <si>
    <t xml:space="preserve">   </t>
  </si>
  <si>
    <t>- Depreciation and amortisation</t>
  </si>
  <si>
    <t>12, 13</t>
  </si>
  <si>
    <t>- Interest income</t>
  </si>
  <si>
    <t>- Finance costs</t>
  </si>
  <si>
    <t>- Gains on remeasurement of financial assets</t>
  </si>
  <si>
    <t>Cash flows before changes in operating assets</t>
  </si>
  <si>
    <t>and liabilities</t>
  </si>
  <si>
    <t>Change in operating assets and liabilities:</t>
  </si>
  <si>
    <t>- Finance lease receivables</t>
  </si>
  <si>
    <t>- Inventories</t>
  </si>
  <si>
    <t>- Prepaid service costs</t>
  </si>
  <si>
    <t>- Advance payment for purchase of inventories</t>
  </si>
  <si>
    <t>- Other current assets</t>
  </si>
  <si>
    <t>- Other non-current assets</t>
  </si>
  <si>
    <t>- Contract liabilities</t>
  </si>
  <si>
    <t>- Other current liabilities</t>
  </si>
  <si>
    <t>- Income tax paid</t>
  </si>
  <si>
    <t>- Income tax refund</t>
  </si>
  <si>
    <t>Cash flows from investing activities</t>
  </si>
  <si>
    <t>Payments for purchases of property, plant and equipment</t>
  </si>
  <si>
    <t>Payments for purchases of intangible assets</t>
  </si>
  <si>
    <t>Proceeds from interest income</t>
  </si>
  <si>
    <t>Cash flows from financing activities</t>
  </si>
  <si>
    <t>Payments for lease liabilities</t>
  </si>
  <si>
    <t>Interest paid</t>
  </si>
  <si>
    <t>Beginning balance</t>
  </si>
  <si>
    <t xml:space="preserve">Ending balance </t>
  </si>
  <si>
    <t>11</t>
  </si>
  <si>
    <t>Opening balance as at 1 January 2025</t>
  </si>
  <si>
    <t>Advance payment for purchase of inventories, net</t>
  </si>
  <si>
    <t>Selling expenses and distribution costs</t>
  </si>
  <si>
    <t>Owners of the parent</t>
  </si>
  <si>
    <t xml:space="preserve">9,317,588,588 ordinary shares </t>
  </si>
  <si>
    <t xml:space="preserve">5,989,399,273 ordinary shares </t>
  </si>
  <si>
    <t xml:space="preserve">   at paid-up of Baht 1 per share</t>
  </si>
  <si>
    <t>to net cash provided by operations:</t>
  </si>
  <si>
    <t>Basic earnings (loss) per share</t>
  </si>
  <si>
    <t>- Write-off withholding tax receivables</t>
  </si>
  <si>
    <t>- Acquisition of right-of-use assets under lease agreement</t>
  </si>
  <si>
    <t>- Reclassification to inventories</t>
  </si>
  <si>
    <t>- Reclassification from inventories</t>
  </si>
  <si>
    <t>- Disposals of assets by receivables</t>
  </si>
  <si>
    <t>- Purchases of assets by payables</t>
  </si>
  <si>
    <t>Share of loss from an investment in</t>
  </si>
  <si>
    <t>Loss for the period</t>
  </si>
  <si>
    <t>Payments for investing in other current financial assets</t>
  </si>
  <si>
    <t>Cash received from issuance of ordinary shares</t>
  </si>
  <si>
    <t>Proceeds from disposals of plant and equipment</t>
  </si>
  <si>
    <t>Net decreased in cash and cash equivalents</t>
  </si>
  <si>
    <t>31 March</t>
  </si>
  <si>
    <t>As at 31 March 2026</t>
  </si>
  <si>
    <t>2025</t>
  </si>
  <si>
    <t>For the three-month period ended 31 March 2026</t>
  </si>
  <si>
    <t>Closing balance as at 31 March 2025</t>
  </si>
  <si>
    <t>Opening balance as at 1 January 2026</t>
  </si>
  <si>
    <t>Closing balance as at 31 March 2026</t>
  </si>
  <si>
    <t xml:space="preserve">Earnings (loss) per share </t>
  </si>
  <si>
    <t>Loss before income tax for the period</t>
  </si>
  <si>
    <t>- Current contract assets</t>
  </si>
  <si>
    <t>Proceeds from disposals of intangible assets</t>
  </si>
  <si>
    <t>Loss before income tax</t>
  </si>
  <si>
    <t>Total comprehensive loss for the period</t>
  </si>
  <si>
    <t>- Share of loss from an investment in an associate</t>
  </si>
  <si>
    <t>Cash generated from (used in) operation</t>
  </si>
  <si>
    <t>Net cash generated from (used in) operating activities</t>
  </si>
  <si>
    <t xml:space="preserve">Payments for short-term loans to a related party </t>
  </si>
  <si>
    <t>Net cash used in investing activities</t>
  </si>
  <si>
    <t>Note</t>
  </si>
  <si>
    <t>Net cash generated from (used in) financing activities</t>
  </si>
  <si>
    <t>- Trade and other receivables</t>
  </si>
  <si>
    <t>- Trade and other payables</t>
  </si>
  <si>
    <t>- (Reversal of) employee benefit expenses</t>
  </si>
  <si>
    <t>Supplementary cash flow information</t>
  </si>
  <si>
    <t>Investment in an associate, net</t>
  </si>
  <si>
    <t>Issuance of ordinary shares</t>
  </si>
  <si>
    <t xml:space="preserve">- Allowance for expected credit loss </t>
  </si>
  <si>
    <t>Short-term loan to a related party, net</t>
  </si>
  <si>
    <t>Income tax benefit (expenses)</t>
  </si>
  <si>
    <t>Other current financial assets</t>
  </si>
  <si>
    <t>Allowance for expected credit loss</t>
  </si>
  <si>
    <t>Total comprehensive profit (loss)</t>
  </si>
  <si>
    <t xml:space="preserve">Total comprehensive profit (loss) </t>
  </si>
  <si>
    <t>for the period</t>
  </si>
  <si>
    <t>- Reversal of allowance for decrease in value of inventories</t>
  </si>
  <si>
    <t xml:space="preserve">   and intangible assets</t>
  </si>
  <si>
    <t>- Gains on disposal and write-off of plant and equipment</t>
  </si>
  <si>
    <t>Profit (loss) attributable to</t>
  </si>
  <si>
    <t>- Gains on termination of leases</t>
  </si>
  <si>
    <t>- Lease termination</t>
  </si>
  <si>
    <t>Short-term loan from a related party</t>
  </si>
  <si>
    <t>- Lease modifications and reassessments</t>
  </si>
  <si>
    <t>Adjustments to reconcile profit loss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</si>
</sst>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</numFmts>
  <fonts count="12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6">
    <xf numFmtId="0" fontId="0" fillId="0" borderId="0" xfId="0"/>
    <xf numFmtId="166" fontId="2" fillId="0" borderId="0" xfId="0" quotePrefix="1" applyNumberFormat="1" applyFont="1" applyAlignment="1">
      <alignment horizontal="left" vertical="center"/>
    </xf>
    <xf numFmtId="0" fontId="4" fillId="0" borderId="0" xfId="2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0" fontId="2" fillId="0" borderId="0" xfId="11" applyFont="1" applyAlignment="1">
      <alignment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0" fontId="4" fillId="0" borderId="0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right" vertical="center"/>
    </xf>
    <xf numFmtId="167" fontId="4" fillId="0" borderId="0" xfId="0" quotePrefix="1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8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2" fillId="0" borderId="0" xfId="6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Border="1" applyAlignment="1">
      <alignment horizontal="center" vertical="center"/>
    </xf>
    <xf numFmtId="166" fontId="4" fillId="0" borderId="0" xfId="12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4" fontId="2" fillId="0" borderId="0" xfId="9" applyNumberFormat="1" applyFont="1" applyAlignment="1">
      <alignment horizontal="right" vertical="center"/>
    </xf>
    <xf numFmtId="167" fontId="2" fillId="0" borderId="2" xfId="11" applyNumberFormat="1" applyFont="1" applyBorder="1" applyAlignment="1">
      <alignment vertical="center"/>
    </xf>
    <xf numFmtId="164" fontId="2" fillId="0" borderId="0" xfId="9" applyNumberFormat="1" applyFont="1" applyAlignment="1">
      <alignment vertical="center"/>
    </xf>
    <xf numFmtId="166" fontId="2" fillId="0" borderId="0" xfId="9" quotePrefix="1" applyNumberFormat="1" applyFont="1" applyAlignment="1">
      <alignment horizontal="left" vertical="center"/>
    </xf>
    <xf numFmtId="169" fontId="2" fillId="0" borderId="0" xfId="9" applyNumberFormat="1" applyFont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7" fontId="2" fillId="0" borderId="2" xfId="9" applyNumberFormat="1" applyFont="1" applyBorder="1" applyAlignment="1">
      <alignment horizontal="right" vertical="center"/>
    </xf>
    <xf numFmtId="169" fontId="2" fillId="0" borderId="2" xfId="9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0" fontId="2" fillId="0" borderId="0" xfId="11" quotePrefix="1" applyFont="1" applyAlignment="1">
      <alignment vertical="center"/>
    </xf>
    <xf numFmtId="0" fontId="4" fillId="0" borderId="0" xfId="6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4" fillId="0" borderId="0" xfId="8" applyFont="1" applyAlignment="1">
      <alignment horizontal="right" vertical="center"/>
    </xf>
    <xf numFmtId="167" fontId="2" fillId="0" borderId="0" xfId="11" applyNumberFormat="1" applyFont="1" applyAlignment="1">
      <alignment vertical="center"/>
    </xf>
    <xf numFmtId="166" fontId="2" fillId="0" borderId="0" xfId="6" applyNumberFormat="1" applyFont="1" applyAlignment="1">
      <alignment vertical="center"/>
    </xf>
    <xf numFmtId="167" fontId="2" fillId="0" borderId="5" xfId="11" applyNumberFormat="1" applyFont="1" applyBorder="1" applyAlignment="1">
      <alignment horizontal="right" vertical="center"/>
    </xf>
    <xf numFmtId="167" fontId="2" fillId="0" borderId="2" xfId="11" applyNumberFormat="1" applyFont="1" applyBorder="1" applyAlignment="1">
      <alignment horizontal="right" vertical="center"/>
    </xf>
    <xf numFmtId="167" fontId="2" fillId="0" borderId="1" xfId="11" applyNumberFormat="1" applyFont="1" applyBorder="1" applyAlignment="1">
      <alignment vertical="center"/>
    </xf>
    <xf numFmtId="0" fontId="2" fillId="0" borderId="1" xfId="11" applyFont="1" applyBorder="1" applyAlignment="1">
      <alignment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lef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4" fillId="0" borderId="0" xfId="11" quotePrefix="1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167" fontId="2" fillId="0" borderId="0" xfId="6" applyNumberFormat="1" applyFont="1" applyAlignment="1">
      <alignment vertical="center"/>
    </xf>
    <xf numFmtId="167" fontId="2" fillId="0" borderId="1" xfId="6" applyNumberFormat="1" applyFont="1" applyBorder="1" applyAlignment="1">
      <alignment vertical="center"/>
    </xf>
    <xf numFmtId="167" fontId="2" fillId="0" borderId="5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vertical="center"/>
    </xf>
    <xf numFmtId="167" fontId="2" fillId="0" borderId="2" xfId="6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8" fontId="2" fillId="0" borderId="0" xfId="0" quotePrefix="1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166" fontId="2" fillId="0" borderId="1" xfId="0" quotePrefix="1" applyNumberFormat="1" applyFont="1" applyBorder="1" applyAlignment="1">
      <alignment horizontal="left" vertical="center"/>
    </xf>
    <xf numFmtId="0" fontId="2" fillId="0" borderId="1" xfId="11" applyFont="1" applyBorder="1" applyAlignment="1">
      <alignment vertical="center" wrapText="1"/>
    </xf>
    <xf numFmtId="0" fontId="2" fillId="0" borderId="0" xfId="0" applyFont="1" applyAlignment="1">
      <alignment vertical="center"/>
    </xf>
    <xf numFmtId="167" fontId="2" fillId="0" borderId="0" xfId="7" applyNumberFormat="1" applyAlignment="1">
      <alignment horizontal="right" vertical="center"/>
    </xf>
    <xf numFmtId="167" fontId="2" fillId="0" borderId="1" xfId="7" applyNumberFormat="1" applyBorder="1" applyAlignment="1">
      <alignment horizontal="right" vertical="center"/>
    </xf>
    <xf numFmtId="167" fontId="2" fillId="0" borderId="2" xfId="7" applyNumberFormat="1" applyBorder="1" applyAlignment="1">
      <alignment horizontal="right"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66" fontId="2" fillId="0" borderId="0" xfId="7" quotePrefix="1" applyNumberFormat="1" applyAlignment="1">
      <alignment horizontal="left" vertical="center"/>
    </xf>
    <xf numFmtId="167" fontId="2" fillId="0" borderId="0" xfId="7" applyNumberFormat="1" applyAlignment="1">
      <alignment horizontal="center" vertical="center"/>
    </xf>
    <xf numFmtId="169" fontId="2" fillId="0" borderId="2" xfId="7" applyNumberFormat="1" applyBorder="1" applyAlignment="1">
      <alignment horizontal="right" vertical="center"/>
    </xf>
    <xf numFmtId="169" fontId="2" fillId="0" borderId="0" xfId="7" applyNumberForma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43" fontId="2" fillId="0" borderId="0" xfId="1" applyFont="1" applyAlignment="1">
      <alignment vertical="center"/>
    </xf>
  </cellXfs>
  <cellStyles count="59">
    <cellStyle name="Comma" xfId="1" builtinId="3"/>
    <cellStyle name="Comma 10 14 3" xfId="27" xr:uid="{F8394331-510F-4BD2-BF95-E1600CFEC943}"/>
    <cellStyle name="Comma 10 14 3 2" xfId="53" xr:uid="{DDADC5A7-C45D-4D6C-BB91-8CF91872E078}"/>
    <cellStyle name="Comma 11 2 2 4" xfId="33" xr:uid="{EF4BF93A-B09F-4119-9713-E0071DA7D33F}"/>
    <cellStyle name="Comma 11 2 2 4 2" xfId="54" xr:uid="{217ABDA4-A13E-40C5-ACAD-0C80A1DF831E}"/>
    <cellStyle name="Comma 12" xfId="44" xr:uid="{582A2D98-6271-4625-B4E5-D3166638C924}"/>
    <cellStyle name="Comma 12 2" xfId="58" xr:uid="{79506172-5E1B-44E0-9CC4-503CDA9E982B}"/>
    <cellStyle name="Comma 12 2 2" xfId="2" xr:uid="{00000000-0005-0000-0000-000001000000}"/>
    <cellStyle name="Comma 12 2 2 2" xfId="19" xr:uid="{E232EA38-721A-4BE2-99CA-7BA714FE3517}"/>
    <cellStyle name="Comma 12 2 2 2 2" xfId="50" xr:uid="{68B367BC-B4A5-4130-9E55-F09C13C9882A}"/>
    <cellStyle name="Comma 12 2 2 3" xfId="15" xr:uid="{846F252B-45AC-47DC-86CE-AEF096F3487A}"/>
    <cellStyle name="Comma 12 2 2 3 2" xfId="48" xr:uid="{3F105BF6-0E79-4F5A-B91F-657CCD5FC660}"/>
    <cellStyle name="Comma 13 2 3" xfId="37" xr:uid="{9BCE3934-49C9-4A48-ACD5-0906244C6547}"/>
    <cellStyle name="Comma 162" xfId="36" xr:uid="{5E076ED9-8209-44C1-BA59-85CCF07D8C32}"/>
    <cellStyle name="Comma 162 2" xfId="56" xr:uid="{1B99B64C-1926-43CA-9189-5E41644C4D22}"/>
    <cellStyle name="Comma 175" xfId="30" xr:uid="{3A2E3DFC-72EB-42BD-8223-3DA71169E487}"/>
    <cellStyle name="Comma 176" xfId="25" xr:uid="{2CB98149-D328-48DA-99F8-135AECA5CF02}"/>
    <cellStyle name="Comma 182" xfId="35" xr:uid="{AB1BC58F-8D74-4EE6-A564-BACAE10836A3}"/>
    <cellStyle name="Comma 2" xfId="3" xr:uid="{00000000-0005-0000-0000-000002000000}"/>
    <cellStyle name="Comma 2 2" xfId="14" xr:uid="{00000000-0005-0000-0000-000003000000}"/>
    <cellStyle name="Comma 2 2 2" xfId="34" xr:uid="{9C8A7AAB-863A-4372-B7D0-69B5972568F1}"/>
    <cellStyle name="Comma 2 2 2 2" xfId="55" xr:uid="{98C739A3-912E-4558-A676-51BAD287F75C}"/>
    <cellStyle name="Comma 2 2 3" xfId="47" xr:uid="{E64A9AB9-3976-4E3C-96B9-A6E6EAA08651}"/>
    <cellStyle name="Comma 2 3" xfId="20" xr:uid="{A2EE7C00-FE47-451E-B3F8-05A4A8B3834C}"/>
    <cellStyle name="Comma 2 3 2" xfId="51" xr:uid="{6EDCC18C-A2E5-44C6-8676-ABD9E578B78E}"/>
    <cellStyle name="Comma 2 4" xfId="46" xr:uid="{E30C7002-6776-47F1-9EAD-8528CCEFEB93}"/>
    <cellStyle name="Comma 3" xfId="21" xr:uid="{D94922CF-63FC-4A9C-B19F-979A7684F177}"/>
    <cellStyle name="Comma 3 2" xfId="28" xr:uid="{F302854F-CBCB-4804-B522-342A8A118EFC}"/>
    <cellStyle name="Comma 3 2 2" xfId="40" xr:uid="{37E6B279-AE01-4B45-AB53-A7F7929D3AEC}"/>
    <cellStyle name="Comma 3 3" xfId="38" xr:uid="{739F57A1-3D5C-4EF0-B340-0178E966FF71}"/>
    <cellStyle name="Comma 3 4" xfId="52" xr:uid="{74A3B58C-47B8-4F2C-92F0-1A8D495397C5}"/>
    <cellStyle name="Comma 4" xfId="18" xr:uid="{4DE8DF9D-A0C4-41A6-A374-AA93D258023B}"/>
    <cellStyle name="Comma 4 2" xfId="49" xr:uid="{4AA40341-84AB-4F51-9D7B-985EF539AAF3}"/>
    <cellStyle name="Comma 4 2 2 2 2 2" xfId="39" xr:uid="{79582EC5-3FF2-42D1-94B7-777C9C055A3A}"/>
    <cellStyle name="Comma 4 2 2 2 2 2 2" xfId="57" xr:uid="{67A77610-BBFD-4821-9527-CC2363C80C82}"/>
    <cellStyle name="Comma 5" xfId="26" xr:uid="{74F5CF05-6523-4EA0-90C5-4A928224C10E}"/>
    <cellStyle name="Comma 5 34" xfId="31" xr:uid="{E017CBD7-34CA-4B42-8B78-94741746529E}"/>
    <cellStyle name="Comma 6" xfId="45" xr:uid="{BFFCED29-F7B0-49BD-9323-7F89A080F891}"/>
    <cellStyle name="Explanatory Text 11" xfId="32" xr:uid="{3916E5FF-10F6-47E3-99DE-0C20981DCF4C}"/>
    <cellStyle name="Explanatory Text 2" xfId="29" xr:uid="{0074CB06-4042-46B1-AAFD-BF2A1C3EEBCE}"/>
    <cellStyle name="Hyperlink 2" xfId="42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3" xr:uid="{4A219F1D-02EC-48A6-B114-A49B98604AE6}"/>
    <cellStyle name="Normal 296" xfId="23" xr:uid="{D3D8A172-DF9C-4D66-8848-7F28753F191E}"/>
    <cellStyle name="Normal 3" xfId="7" xr:uid="{00000000-0005-0000-0000-000008000000}"/>
    <cellStyle name="Normal 3 2" xfId="8" xr:uid="{00000000-0005-0000-0000-000009000000}"/>
    <cellStyle name="Normal 3 2 2" xfId="16" xr:uid="{D79E29F2-2F5A-495C-8712-A3F2EF22AD60}"/>
    <cellStyle name="Normal 3 3 2 3" xfId="17" xr:uid="{A2F3D619-20C4-4749-BFE8-189EF3341646}"/>
    <cellStyle name="Normal 4" xfId="41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Percent 2" xfId="22" xr:uid="{18B5BCF1-D8C3-44A4-B33A-4C8001F97FB4}"/>
    <cellStyle name="ข้อความอธิบาย 9" xfId="24" xr:uid="{C7B1FC03-AD32-4E80-94FE-4817AB565ADC}"/>
    <cellStyle name="ปกติ_USCT2" xfId="13" xr:uid="{00000000-0005-0000-0000-00000F000000}"/>
  </cellStyles>
  <dxfs count="0"/>
  <tableStyles count="0" defaultTableStyle="TableStyleMedium9" defaultPivotStyle="PivotStyleLight16"/>
  <colors>
    <mruColors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T177"/>
  <sheetViews>
    <sheetView topLeftCell="A135" zoomScaleNormal="100" zoomScaleSheetLayoutView="145" workbookViewId="0">
      <selection activeCell="F28" sqref="F28 H28 J28 L28 F45 H45 J45 L45 F47 H47 J47 L47 A60:A62 F83 H83 J83 L83 F94 H94 J94 L94 F96 H96 J96 L96 A118:L118 A119:A121 F152 H152 J152 L152 F155 H155 J155 L155 F157 H157 J157 L157 A177:L177"/>
    </sheetView>
  </sheetViews>
  <sheetFormatPr defaultColWidth="9.42578125" defaultRowHeight="15.75" customHeight="1" x14ac:dyDescent="0.25"/>
  <cols>
    <col min="1" max="2" width="1.5703125" style="16" customWidth="1"/>
    <col min="3" max="3" width="38.5703125" style="16" customWidth="1"/>
    <col min="4" max="4" width="6.7109375" style="15" customWidth="1"/>
    <col min="5" max="5" width="0.5703125" style="16" customWidth="1"/>
    <col min="6" max="6" width="13.7109375" style="17" customWidth="1"/>
    <col min="7" max="7" width="0.5703125" style="16" customWidth="1"/>
    <col min="8" max="8" width="13.7109375" style="17" customWidth="1"/>
    <col min="9" max="9" width="0.5703125" style="18" customWidth="1"/>
    <col min="10" max="10" width="13.7109375" style="17" customWidth="1"/>
    <col min="11" max="11" width="0.5703125" style="19" customWidth="1"/>
    <col min="12" max="12" width="13.7109375" style="17" customWidth="1"/>
    <col min="13" max="13" width="9.42578125" style="20"/>
    <col min="14" max="14" width="12.85546875" style="145" bestFit="1" customWidth="1"/>
    <col min="15" max="15" width="9.42578125" style="145"/>
    <col min="16" max="16" width="12.85546875" style="145" bestFit="1" customWidth="1"/>
    <col min="17" max="17" width="9.42578125" style="145"/>
    <col min="18" max="18" width="12.85546875" style="145" bestFit="1" customWidth="1"/>
    <col min="19" max="19" width="9.42578125" style="145"/>
    <col min="20" max="20" width="12.85546875" style="145" bestFit="1" customWidth="1"/>
    <col min="21" max="16384" width="9.42578125" style="20"/>
  </cols>
  <sheetData>
    <row r="1" spans="1:12" ht="15.75" customHeight="1" x14ac:dyDescent="0.25">
      <c r="A1" s="14" t="s">
        <v>0</v>
      </c>
      <c r="B1" s="14"/>
      <c r="C1" s="14"/>
    </row>
    <row r="2" spans="1:12" ht="15.75" customHeight="1" x14ac:dyDescent="0.25">
      <c r="A2" s="14" t="s">
        <v>1</v>
      </c>
      <c r="B2" s="14"/>
      <c r="C2" s="14"/>
    </row>
    <row r="3" spans="1:12" ht="15.75" customHeight="1" x14ac:dyDescent="0.25">
      <c r="A3" s="21" t="s">
        <v>160</v>
      </c>
      <c r="B3" s="21"/>
      <c r="C3" s="21"/>
      <c r="D3" s="22"/>
      <c r="E3" s="23"/>
      <c r="F3" s="24"/>
      <c r="G3" s="23"/>
      <c r="H3" s="24"/>
      <c r="I3" s="25"/>
      <c r="J3" s="24"/>
      <c r="K3" s="26"/>
      <c r="L3" s="24"/>
    </row>
    <row r="4" spans="1:12" ht="15.75" customHeight="1" x14ac:dyDescent="0.25">
      <c r="A4" s="14"/>
      <c r="B4" s="14"/>
      <c r="C4" s="14"/>
    </row>
    <row r="6" spans="1:12" ht="15.75" customHeight="1" x14ac:dyDescent="0.25">
      <c r="F6" s="139" t="s">
        <v>2</v>
      </c>
      <c r="G6" s="139"/>
      <c r="H6" s="139"/>
      <c r="I6" s="17"/>
      <c r="J6" s="139" t="s">
        <v>3</v>
      </c>
      <c r="K6" s="139"/>
      <c r="L6" s="139"/>
    </row>
    <row r="7" spans="1:12" ht="15.75" customHeight="1" x14ac:dyDescent="0.25">
      <c r="A7" s="20"/>
      <c r="D7" s="28"/>
      <c r="E7" s="14"/>
      <c r="F7" s="140" t="s">
        <v>4</v>
      </c>
      <c r="G7" s="140"/>
      <c r="H7" s="140"/>
      <c r="I7" s="27"/>
      <c r="J7" s="140" t="s">
        <v>4</v>
      </c>
      <c r="K7" s="140"/>
      <c r="L7" s="140"/>
    </row>
    <row r="8" spans="1:12" ht="15.75" customHeight="1" x14ac:dyDescent="0.25">
      <c r="E8" s="14"/>
      <c r="F8" s="27" t="s">
        <v>5</v>
      </c>
      <c r="G8" s="29"/>
      <c r="H8" s="27" t="s">
        <v>6</v>
      </c>
      <c r="I8" s="27"/>
      <c r="J8" s="27" t="s">
        <v>5</v>
      </c>
      <c r="K8" s="27"/>
      <c r="L8" s="27" t="s">
        <v>6</v>
      </c>
    </row>
    <row r="9" spans="1:12" ht="15.75" customHeight="1" x14ac:dyDescent="0.25">
      <c r="E9" s="14"/>
      <c r="F9" s="30" t="s">
        <v>159</v>
      </c>
      <c r="G9" s="27"/>
      <c r="H9" s="31" t="s">
        <v>7</v>
      </c>
      <c r="I9" s="32"/>
      <c r="J9" s="30" t="s">
        <v>159</v>
      </c>
      <c r="K9" s="27"/>
      <c r="L9" s="31" t="s">
        <v>7</v>
      </c>
    </row>
    <row r="10" spans="1:12" ht="15.75" customHeight="1" x14ac:dyDescent="0.25">
      <c r="E10" s="14"/>
      <c r="F10" s="33">
        <v>2026</v>
      </c>
      <c r="G10" s="34"/>
      <c r="H10" s="31" t="s">
        <v>161</v>
      </c>
      <c r="I10" s="32"/>
      <c r="J10" s="33">
        <v>2026</v>
      </c>
      <c r="K10" s="34"/>
      <c r="L10" s="31" t="s">
        <v>161</v>
      </c>
    </row>
    <row r="11" spans="1:12" ht="15.75" customHeight="1" x14ac:dyDescent="0.25">
      <c r="D11" s="35" t="s">
        <v>8</v>
      </c>
      <c r="E11" s="14"/>
      <c r="F11" s="36" t="s">
        <v>9</v>
      </c>
      <c r="G11" s="14"/>
      <c r="H11" s="36" t="s">
        <v>9</v>
      </c>
      <c r="I11" s="32"/>
      <c r="J11" s="36" t="s">
        <v>9</v>
      </c>
      <c r="K11" s="37"/>
      <c r="L11" s="36" t="s">
        <v>9</v>
      </c>
    </row>
    <row r="12" spans="1:12" ht="15.75" customHeight="1" x14ac:dyDescent="0.25">
      <c r="D12" s="38"/>
      <c r="E12" s="14"/>
      <c r="F12" s="39"/>
      <c r="G12" s="14"/>
      <c r="H12" s="39"/>
      <c r="I12" s="32"/>
      <c r="J12" s="39"/>
      <c r="K12" s="37"/>
      <c r="L12" s="39"/>
    </row>
    <row r="13" spans="1:12" ht="15.75" customHeight="1" x14ac:dyDescent="0.25">
      <c r="A13" s="14" t="s">
        <v>10</v>
      </c>
      <c r="I13" s="19"/>
      <c r="K13" s="18"/>
    </row>
    <row r="14" spans="1:12" ht="15.75" customHeight="1" x14ac:dyDescent="0.25">
      <c r="A14" s="14"/>
      <c r="I14" s="19"/>
      <c r="K14" s="18"/>
    </row>
    <row r="15" spans="1:12" ht="15.75" customHeight="1" x14ac:dyDescent="0.25">
      <c r="A15" s="40" t="s">
        <v>11</v>
      </c>
      <c r="G15" s="41"/>
      <c r="I15" s="19"/>
      <c r="K15" s="18"/>
    </row>
    <row r="16" spans="1:12" ht="15.75" customHeight="1" x14ac:dyDescent="0.25">
      <c r="A16" s="14"/>
      <c r="G16" s="41"/>
      <c r="I16" s="19"/>
      <c r="K16" s="18"/>
    </row>
    <row r="17" spans="1:12" ht="15.75" customHeight="1" x14ac:dyDescent="0.25">
      <c r="A17" s="16" t="s">
        <v>12</v>
      </c>
      <c r="D17" s="50">
        <v>7</v>
      </c>
      <c r="F17" s="17">
        <v>324736</v>
      </c>
      <c r="G17" s="42"/>
      <c r="H17" s="17">
        <v>335581</v>
      </c>
      <c r="I17" s="42"/>
      <c r="J17" s="17">
        <v>89437</v>
      </c>
      <c r="K17" s="17"/>
      <c r="L17" s="17">
        <v>112289</v>
      </c>
    </row>
    <row r="18" spans="1:12" ht="15.75" customHeight="1" x14ac:dyDescent="0.25">
      <c r="A18" s="16" t="s">
        <v>13</v>
      </c>
      <c r="D18" s="50">
        <v>8</v>
      </c>
      <c r="F18" s="17">
        <v>2430328</v>
      </c>
      <c r="G18" s="41"/>
      <c r="H18" s="17">
        <v>2458969</v>
      </c>
      <c r="I18" s="41"/>
      <c r="J18" s="17">
        <v>2477865</v>
      </c>
      <c r="L18" s="17">
        <v>2488458</v>
      </c>
    </row>
    <row r="19" spans="1:12" ht="15.75" customHeight="1" x14ac:dyDescent="0.25">
      <c r="A19" s="16" t="s">
        <v>14</v>
      </c>
      <c r="D19" s="50"/>
      <c r="F19" s="17">
        <v>30287</v>
      </c>
      <c r="G19" s="41"/>
      <c r="H19" s="17">
        <v>26340</v>
      </c>
      <c r="I19" s="41"/>
      <c r="J19" s="17">
        <v>123</v>
      </c>
      <c r="L19" s="17">
        <v>181</v>
      </c>
    </row>
    <row r="20" spans="1:12" ht="15.75" customHeight="1" x14ac:dyDescent="0.25">
      <c r="A20" s="16" t="s">
        <v>15</v>
      </c>
      <c r="D20" s="50">
        <v>9</v>
      </c>
      <c r="F20" s="17">
        <v>14845</v>
      </c>
      <c r="G20" s="41"/>
      <c r="H20" s="17">
        <v>14766</v>
      </c>
      <c r="I20" s="41"/>
      <c r="J20" s="17">
        <v>6495</v>
      </c>
      <c r="L20" s="17">
        <v>6495</v>
      </c>
    </row>
    <row r="21" spans="1:12" ht="15.75" customHeight="1" x14ac:dyDescent="0.25">
      <c r="A21" s="16" t="s">
        <v>186</v>
      </c>
      <c r="D21" s="50">
        <v>19</v>
      </c>
      <c r="E21" s="20"/>
      <c r="F21" s="17">
        <v>0</v>
      </c>
      <c r="G21" s="41"/>
      <c r="H21" s="17">
        <v>0</v>
      </c>
      <c r="I21" s="41"/>
      <c r="J21" s="17">
        <v>4939</v>
      </c>
      <c r="L21" s="17">
        <v>0</v>
      </c>
    </row>
    <row r="22" spans="1:12" ht="15.75" customHeight="1" x14ac:dyDescent="0.25">
      <c r="A22" s="16" t="s">
        <v>16</v>
      </c>
      <c r="D22" s="50">
        <v>10</v>
      </c>
      <c r="F22" s="17">
        <v>1222278</v>
      </c>
      <c r="G22" s="41"/>
      <c r="H22" s="17">
        <v>1287240</v>
      </c>
      <c r="I22" s="41"/>
      <c r="J22" s="17">
        <v>1030342</v>
      </c>
      <c r="L22" s="17">
        <v>1092570</v>
      </c>
    </row>
    <row r="23" spans="1:12" ht="15.75" customHeight="1" x14ac:dyDescent="0.25">
      <c r="A23" s="16" t="s">
        <v>17</v>
      </c>
      <c r="D23" s="50"/>
      <c r="F23" s="17">
        <v>78926</v>
      </c>
      <c r="G23" s="41"/>
      <c r="H23" s="17">
        <v>69076</v>
      </c>
      <c r="I23" s="41"/>
      <c r="J23" s="17">
        <v>0</v>
      </c>
      <c r="L23" s="17">
        <v>0</v>
      </c>
    </row>
    <row r="24" spans="1:12" ht="15.75" customHeight="1" x14ac:dyDescent="0.25">
      <c r="A24" s="16" t="s">
        <v>139</v>
      </c>
      <c r="D24" s="50"/>
      <c r="F24" s="17">
        <v>138847</v>
      </c>
      <c r="G24" s="41"/>
      <c r="H24" s="17">
        <v>177130</v>
      </c>
      <c r="I24" s="41"/>
      <c r="J24" s="17">
        <v>126883</v>
      </c>
      <c r="L24" s="17">
        <v>163251</v>
      </c>
    </row>
    <row r="25" spans="1:12" ht="15.75" customHeight="1" x14ac:dyDescent="0.25">
      <c r="A25" s="16" t="s">
        <v>188</v>
      </c>
      <c r="D25" s="50">
        <v>6</v>
      </c>
      <c r="F25" s="17">
        <v>13721</v>
      </c>
      <c r="G25" s="41"/>
      <c r="H25" s="17">
        <v>13694</v>
      </c>
      <c r="I25" s="41"/>
      <c r="J25" s="17">
        <v>0</v>
      </c>
      <c r="L25" s="17">
        <v>0</v>
      </c>
    </row>
    <row r="26" spans="1:12" ht="15.75" customHeight="1" x14ac:dyDescent="0.25">
      <c r="A26" s="16" t="s">
        <v>18</v>
      </c>
      <c r="D26" s="50"/>
      <c r="F26" s="24">
        <v>269676</v>
      </c>
      <c r="G26" s="41"/>
      <c r="H26" s="24">
        <v>266439</v>
      </c>
      <c r="I26" s="41"/>
      <c r="J26" s="24">
        <v>255350</v>
      </c>
      <c r="L26" s="24">
        <v>251410</v>
      </c>
    </row>
    <row r="27" spans="1:12" ht="15.75" customHeight="1" x14ac:dyDescent="0.25">
      <c r="D27" s="50"/>
      <c r="G27" s="41"/>
      <c r="I27" s="19"/>
    </row>
    <row r="28" spans="1:12" ht="15.75" customHeight="1" x14ac:dyDescent="0.25">
      <c r="A28" s="43" t="s">
        <v>19</v>
      </c>
      <c r="D28" s="50"/>
      <c r="F28" s="24">
        <f>SUM(F17:F26)</f>
        <v>4523644</v>
      </c>
      <c r="G28" s="41"/>
      <c r="H28" s="24">
        <f>SUM(H17:H26)</f>
        <v>4649235</v>
      </c>
      <c r="I28" s="19"/>
      <c r="J28" s="24">
        <f>SUM(J17:J26)</f>
        <v>3991434</v>
      </c>
      <c r="L28" s="24">
        <f>SUM(L17:L26)</f>
        <v>4114654</v>
      </c>
    </row>
    <row r="29" spans="1:12" ht="15.75" customHeight="1" x14ac:dyDescent="0.25">
      <c r="D29" s="50"/>
      <c r="G29" s="41"/>
      <c r="I29" s="19"/>
    </row>
    <row r="30" spans="1:12" ht="15.75" customHeight="1" x14ac:dyDescent="0.25">
      <c r="A30" s="14" t="s">
        <v>20</v>
      </c>
      <c r="D30" s="50"/>
      <c r="G30" s="41"/>
      <c r="I30" s="19"/>
    </row>
    <row r="31" spans="1:12" ht="15.75" customHeight="1" x14ac:dyDescent="0.25">
      <c r="D31" s="50"/>
      <c r="G31" s="41"/>
      <c r="I31" s="19"/>
    </row>
    <row r="32" spans="1:12" ht="15.75" customHeight="1" x14ac:dyDescent="0.25">
      <c r="A32" s="16" t="s">
        <v>21</v>
      </c>
      <c r="D32" s="50"/>
      <c r="F32" s="17">
        <v>2132</v>
      </c>
      <c r="G32" s="41"/>
      <c r="H32" s="17">
        <v>2132</v>
      </c>
      <c r="I32" s="41"/>
      <c r="J32" s="17">
        <v>134</v>
      </c>
      <c r="L32" s="17">
        <v>134</v>
      </c>
    </row>
    <row r="33" spans="1:12" ht="15.75" customHeight="1" x14ac:dyDescent="0.25">
      <c r="A33" s="16" t="s">
        <v>22</v>
      </c>
      <c r="D33" s="50">
        <v>8</v>
      </c>
      <c r="F33" s="17">
        <v>5499</v>
      </c>
      <c r="G33" s="41"/>
      <c r="H33" s="17">
        <v>6468</v>
      </c>
      <c r="I33" s="41"/>
      <c r="J33" s="17">
        <v>151066</v>
      </c>
      <c r="L33" s="17">
        <v>157937</v>
      </c>
    </row>
    <row r="34" spans="1:12" ht="15.75" customHeight="1" x14ac:dyDescent="0.25">
      <c r="A34" s="16" t="s">
        <v>23</v>
      </c>
      <c r="D34" s="50">
        <v>9</v>
      </c>
      <c r="F34" s="17">
        <v>2815</v>
      </c>
      <c r="G34" s="41"/>
      <c r="H34" s="17">
        <v>4234</v>
      </c>
      <c r="I34" s="41"/>
      <c r="J34" s="17">
        <v>0</v>
      </c>
      <c r="L34" s="17">
        <v>0</v>
      </c>
    </row>
    <row r="35" spans="1:12" ht="15.75" customHeight="1" x14ac:dyDescent="0.25">
      <c r="A35" s="16" t="s">
        <v>24</v>
      </c>
      <c r="D35" s="50">
        <v>11</v>
      </c>
      <c r="F35" s="17">
        <v>0</v>
      </c>
      <c r="G35" s="41"/>
      <c r="H35" s="17">
        <v>0</v>
      </c>
      <c r="I35" s="41"/>
      <c r="J35" s="17">
        <v>151114</v>
      </c>
      <c r="L35" s="17">
        <v>151114</v>
      </c>
    </row>
    <row r="36" spans="1:12" ht="15.75" customHeight="1" x14ac:dyDescent="0.25">
      <c r="A36" s="16" t="s">
        <v>183</v>
      </c>
      <c r="D36" s="50">
        <v>11</v>
      </c>
      <c r="F36" s="17">
        <v>286320</v>
      </c>
      <c r="G36" s="41"/>
      <c r="H36" s="17">
        <v>301388</v>
      </c>
      <c r="I36" s="41"/>
      <c r="J36" s="17">
        <v>301388</v>
      </c>
      <c r="L36" s="17">
        <v>301388</v>
      </c>
    </row>
    <row r="37" spans="1:12" ht="15.75" customHeight="1" x14ac:dyDescent="0.25">
      <c r="A37" s="16" t="s">
        <v>25</v>
      </c>
      <c r="D37" s="50">
        <v>19</v>
      </c>
      <c r="F37" s="17">
        <v>0</v>
      </c>
      <c r="G37" s="41"/>
      <c r="H37" s="17">
        <v>0</v>
      </c>
      <c r="I37" s="41"/>
      <c r="J37" s="17">
        <v>202229</v>
      </c>
      <c r="L37" s="17">
        <v>200518</v>
      </c>
    </row>
    <row r="38" spans="1:12" ht="15.75" customHeight="1" x14ac:dyDescent="0.25">
      <c r="A38" s="16" t="s">
        <v>26</v>
      </c>
      <c r="D38" s="50">
        <v>12</v>
      </c>
      <c r="F38" s="17">
        <v>882052</v>
      </c>
      <c r="G38" s="41"/>
      <c r="H38" s="17">
        <v>880459</v>
      </c>
      <c r="I38" s="41"/>
      <c r="J38" s="17">
        <v>621356</v>
      </c>
      <c r="L38" s="17">
        <v>616062</v>
      </c>
    </row>
    <row r="39" spans="1:12" ht="15.75" customHeight="1" x14ac:dyDescent="0.25">
      <c r="A39" s="16" t="s">
        <v>27</v>
      </c>
      <c r="D39" s="50">
        <v>13</v>
      </c>
      <c r="F39" s="17">
        <v>70885</v>
      </c>
      <c r="G39" s="41"/>
      <c r="H39" s="17">
        <v>56075</v>
      </c>
      <c r="I39" s="41"/>
      <c r="J39" s="17">
        <v>35065</v>
      </c>
      <c r="L39" s="17">
        <v>26253</v>
      </c>
    </row>
    <row r="40" spans="1:12" ht="15.75" customHeight="1" x14ac:dyDescent="0.25">
      <c r="A40" s="16" t="s">
        <v>28</v>
      </c>
      <c r="D40" s="50"/>
      <c r="F40" s="17">
        <v>43852</v>
      </c>
      <c r="G40" s="41"/>
      <c r="H40" s="17">
        <v>43852</v>
      </c>
      <c r="I40" s="41"/>
      <c r="J40" s="17">
        <v>0</v>
      </c>
      <c r="L40" s="17">
        <v>0</v>
      </c>
    </row>
    <row r="41" spans="1:12" ht="15.75" customHeight="1" x14ac:dyDescent="0.25">
      <c r="A41" s="16" t="s">
        <v>29</v>
      </c>
      <c r="D41" s="50">
        <v>12</v>
      </c>
      <c r="F41" s="17">
        <v>36611</v>
      </c>
      <c r="G41" s="41"/>
      <c r="H41" s="17">
        <v>37115</v>
      </c>
      <c r="I41" s="41"/>
      <c r="J41" s="17">
        <v>2975</v>
      </c>
      <c r="L41" s="17">
        <v>3148</v>
      </c>
    </row>
    <row r="42" spans="1:12" ht="15.75" customHeight="1" x14ac:dyDescent="0.25">
      <c r="A42" s="16" t="s">
        <v>30</v>
      </c>
      <c r="D42" s="50"/>
      <c r="F42" s="17">
        <v>512528</v>
      </c>
      <c r="G42" s="41"/>
      <c r="H42" s="17">
        <v>508304</v>
      </c>
      <c r="I42" s="41"/>
      <c r="J42" s="17">
        <v>433186</v>
      </c>
      <c r="L42" s="17">
        <v>429509</v>
      </c>
    </row>
    <row r="43" spans="1:12" ht="15.75" customHeight="1" x14ac:dyDescent="0.25">
      <c r="A43" s="16" t="s">
        <v>31</v>
      </c>
      <c r="D43" s="50"/>
      <c r="F43" s="24">
        <v>30896</v>
      </c>
      <c r="G43" s="41"/>
      <c r="H43" s="24">
        <v>31840</v>
      </c>
      <c r="I43" s="41"/>
      <c r="J43" s="24">
        <v>9768</v>
      </c>
      <c r="L43" s="24">
        <v>12159</v>
      </c>
    </row>
    <row r="44" spans="1:12" ht="15.75" customHeight="1" x14ac:dyDescent="0.25">
      <c r="D44" s="50"/>
      <c r="G44" s="41"/>
      <c r="I44" s="19"/>
      <c r="K44" s="18"/>
    </row>
    <row r="45" spans="1:12" ht="15.75" customHeight="1" x14ac:dyDescent="0.25">
      <c r="A45" s="14" t="s">
        <v>32</v>
      </c>
      <c r="B45" s="20"/>
      <c r="D45" s="50"/>
      <c r="F45" s="24">
        <f>SUM(F32:F43)</f>
        <v>1873590</v>
      </c>
      <c r="G45" s="41"/>
      <c r="H45" s="24">
        <f>SUM(H32:H43)</f>
        <v>1871867</v>
      </c>
      <c r="I45" s="19"/>
      <c r="J45" s="24">
        <f>SUM(J32:J43)</f>
        <v>1908281</v>
      </c>
      <c r="K45" s="18"/>
      <c r="L45" s="24">
        <f>SUM(L32:L43)</f>
        <v>1898222</v>
      </c>
    </row>
    <row r="46" spans="1:12" ht="15.75" customHeight="1" x14ac:dyDescent="0.25">
      <c r="D46" s="50"/>
      <c r="G46" s="41"/>
      <c r="I46" s="19"/>
      <c r="K46" s="18"/>
    </row>
    <row r="47" spans="1:12" ht="15.75" customHeight="1" thickBot="1" x14ac:dyDescent="0.3">
      <c r="A47" s="14" t="s">
        <v>33</v>
      </c>
      <c r="D47" s="50"/>
      <c r="F47" s="44">
        <f>F28+F45</f>
        <v>6397234</v>
      </c>
      <c r="G47" s="41"/>
      <c r="H47" s="44">
        <f>H28+H45</f>
        <v>6521102</v>
      </c>
      <c r="I47" s="19"/>
      <c r="J47" s="44">
        <f>J28+J45</f>
        <v>5899715</v>
      </c>
      <c r="K47" s="18"/>
      <c r="L47" s="44">
        <f>L28+L45</f>
        <v>6012876</v>
      </c>
    </row>
    <row r="48" spans="1:12" ht="15.75" customHeight="1" thickTop="1" x14ac:dyDescent="0.25">
      <c r="A48" s="14"/>
      <c r="G48" s="41"/>
    </row>
    <row r="49" spans="1:12" ht="15.75" customHeight="1" x14ac:dyDescent="0.25">
      <c r="A49" s="14"/>
      <c r="G49" s="41"/>
    </row>
    <row r="50" spans="1:12" ht="15.75" customHeight="1" x14ac:dyDescent="0.25">
      <c r="A50" s="14"/>
      <c r="G50" s="41"/>
    </row>
    <row r="51" spans="1:12" ht="15.75" customHeight="1" x14ac:dyDescent="0.25">
      <c r="A51" s="14"/>
      <c r="G51" s="41"/>
    </row>
    <row r="52" spans="1:12" ht="15.75" customHeight="1" x14ac:dyDescent="0.25">
      <c r="A52" s="14"/>
      <c r="G52" s="41"/>
    </row>
    <row r="53" spans="1:12" ht="15.75" customHeight="1" x14ac:dyDescent="0.25">
      <c r="A53" s="14"/>
      <c r="G53" s="41"/>
    </row>
    <row r="54" spans="1:12" ht="15.75" customHeight="1" x14ac:dyDescent="0.25">
      <c r="A54" s="14"/>
      <c r="G54" s="41"/>
    </row>
    <row r="55" spans="1:12" ht="17.25" customHeight="1" x14ac:dyDescent="0.25">
      <c r="A55" s="14"/>
      <c r="G55" s="41"/>
    </row>
    <row r="56" spans="1:12" ht="15.75" customHeight="1" x14ac:dyDescent="0.25">
      <c r="A56" s="16" t="s">
        <v>34</v>
      </c>
      <c r="G56" s="41"/>
    </row>
    <row r="57" spans="1:12" ht="15.75" customHeight="1" x14ac:dyDescent="0.25">
      <c r="G57" s="41"/>
    </row>
    <row r="58" spans="1:12" ht="15.75" customHeight="1" x14ac:dyDescent="0.25">
      <c r="G58" s="41"/>
    </row>
    <row r="59" spans="1:12" ht="21.95" customHeight="1" x14ac:dyDescent="0.25">
      <c r="A59" s="141" t="s">
        <v>35</v>
      </c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</row>
    <row r="60" spans="1:12" ht="15.75" customHeight="1" x14ac:dyDescent="0.25">
      <c r="A60" s="14" t="str">
        <f>A1</f>
        <v>Nex Point Public Company Limited</v>
      </c>
      <c r="B60" s="14"/>
      <c r="C60" s="14"/>
      <c r="G60" s="41"/>
    </row>
    <row r="61" spans="1:12" ht="15.75" customHeight="1" x14ac:dyDescent="0.25">
      <c r="A61" s="14" t="str">
        <f>+A2</f>
        <v xml:space="preserve">Statement of Financial Position </v>
      </c>
      <c r="B61" s="14"/>
      <c r="C61" s="14"/>
      <c r="G61" s="41"/>
    </row>
    <row r="62" spans="1:12" ht="15.75" customHeight="1" x14ac:dyDescent="0.25">
      <c r="A62" s="21" t="str">
        <f>+A3</f>
        <v>As at 31 March 2026</v>
      </c>
      <c r="B62" s="21"/>
      <c r="C62" s="21"/>
      <c r="D62" s="22"/>
      <c r="E62" s="23"/>
      <c r="F62" s="24"/>
      <c r="G62" s="45"/>
      <c r="H62" s="24"/>
      <c r="I62" s="25"/>
      <c r="J62" s="24"/>
      <c r="K62" s="26"/>
      <c r="L62" s="24"/>
    </row>
    <row r="63" spans="1:12" ht="15.75" customHeight="1" x14ac:dyDescent="0.25">
      <c r="A63" s="14"/>
      <c r="B63" s="14"/>
      <c r="C63" s="14"/>
      <c r="G63" s="41"/>
    </row>
    <row r="64" spans="1:12" ht="15.75" customHeight="1" x14ac:dyDescent="0.25">
      <c r="G64" s="41"/>
    </row>
    <row r="65" spans="1:12" ht="15.75" customHeight="1" x14ac:dyDescent="0.25">
      <c r="F65" s="139" t="s">
        <v>2</v>
      </c>
      <c r="G65" s="139"/>
      <c r="H65" s="139"/>
      <c r="I65" s="17"/>
      <c r="J65" s="139" t="s">
        <v>3</v>
      </c>
      <c r="K65" s="139"/>
      <c r="L65" s="139"/>
    </row>
    <row r="66" spans="1:12" ht="15.75" customHeight="1" x14ac:dyDescent="0.25">
      <c r="A66" s="20"/>
      <c r="D66" s="28"/>
      <c r="E66" s="14"/>
      <c r="F66" s="140" t="s">
        <v>4</v>
      </c>
      <c r="G66" s="140"/>
      <c r="H66" s="140"/>
      <c r="I66" s="27"/>
      <c r="J66" s="140" t="s">
        <v>4</v>
      </c>
      <c r="K66" s="140"/>
      <c r="L66" s="140"/>
    </row>
    <row r="67" spans="1:12" ht="15.75" customHeight="1" x14ac:dyDescent="0.25">
      <c r="E67" s="14"/>
      <c r="F67" s="27" t="s">
        <v>5</v>
      </c>
      <c r="G67" s="29"/>
      <c r="H67" s="27" t="s">
        <v>6</v>
      </c>
      <c r="I67" s="27"/>
      <c r="J67" s="27" t="s">
        <v>5</v>
      </c>
      <c r="K67" s="27"/>
      <c r="L67" s="27" t="s">
        <v>6</v>
      </c>
    </row>
    <row r="68" spans="1:12" ht="15.75" customHeight="1" x14ac:dyDescent="0.25">
      <c r="E68" s="14"/>
      <c r="F68" s="30" t="s">
        <v>159</v>
      </c>
      <c r="G68" s="27"/>
      <c r="H68" s="31" t="s">
        <v>7</v>
      </c>
      <c r="I68" s="32"/>
      <c r="J68" s="30" t="s">
        <v>159</v>
      </c>
      <c r="K68" s="27"/>
      <c r="L68" s="31" t="s">
        <v>7</v>
      </c>
    </row>
    <row r="69" spans="1:12" ht="15.75" customHeight="1" x14ac:dyDescent="0.25">
      <c r="E69" s="14"/>
      <c r="F69" s="33">
        <v>2026</v>
      </c>
      <c r="G69" s="34"/>
      <c r="H69" s="31" t="s">
        <v>161</v>
      </c>
      <c r="I69" s="32"/>
      <c r="J69" s="33">
        <v>2026</v>
      </c>
      <c r="K69" s="34"/>
      <c r="L69" s="31" t="s">
        <v>161</v>
      </c>
    </row>
    <row r="70" spans="1:12" ht="15.75" customHeight="1" x14ac:dyDescent="0.25">
      <c r="D70" s="35" t="s">
        <v>8</v>
      </c>
      <c r="E70" s="14"/>
      <c r="F70" s="36" t="s">
        <v>9</v>
      </c>
      <c r="G70" s="14"/>
      <c r="H70" s="36" t="s">
        <v>9</v>
      </c>
      <c r="I70" s="32"/>
      <c r="J70" s="36" t="s">
        <v>9</v>
      </c>
      <c r="K70" s="37"/>
      <c r="L70" s="36" t="s">
        <v>9</v>
      </c>
    </row>
    <row r="71" spans="1:12" ht="15.75" customHeight="1" x14ac:dyDescent="0.25">
      <c r="D71" s="51"/>
      <c r="E71" s="14"/>
      <c r="F71" s="27"/>
      <c r="G71" s="46"/>
      <c r="H71" s="27"/>
      <c r="I71" s="32"/>
      <c r="J71" s="27"/>
      <c r="K71" s="37"/>
      <c r="L71" s="27"/>
    </row>
    <row r="72" spans="1:12" ht="15.75" customHeight="1" x14ac:dyDescent="0.25">
      <c r="A72" s="14" t="s">
        <v>36</v>
      </c>
      <c r="D72" s="50"/>
      <c r="G72" s="41"/>
      <c r="I72" s="19"/>
      <c r="K72" s="18"/>
    </row>
    <row r="73" spans="1:12" ht="15.75" customHeight="1" x14ac:dyDescent="0.25">
      <c r="A73" s="14"/>
      <c r="D73" s="50"/>
      <c r="G73" s="41"/>
      <c r="I73" s="19"/>
      <c r="K73" s="18"/>
    </row>
    <row r="74" spans="1:12" ht="15.75" customHeight="1" x14ac:dyDescent="0.25">
      <c r="A74" s="14" t="s">
        <v>37</v>
      </c>
      <c r="D74" s="50"/>
      <c r="G74" s="41"/>
      <c r="I74" s="19"/>
      <c r="K74" s="18"/>
    </row>
    <row r="75" spans="1:12" ht="15.75" customHeight="1" x14ac:dyDescent="0.25">
      <c r="A75" s="14"/>
      <c r="D75" s="50"/>
      <c r="G75" s="41"/>
      <c r="I75" s="19"/>
      <c r="K75" s="18"/>
    </row>
    <row r="76" spans="1:12" ht="15.75" customHeight="1" x14ac:dyDescent="0.25">
      <c r="A76" s="16" t="s">
        <v>38</v>
      </c>
      <c r="D76" s="50">
        <v>14</v>
      </c>
      <c r="F76" s="17">
        <v>1565815</v>
      </c>
      <c r="G76" s="42"/>
      <c r="H76" s="17">
        <v>1570386</v>
      </c>
      <c r="I76" s="42"/>
      <c r="J76" s="17">
        <v>1479200</v>
      </c>
      <c r="K76" s="17"/>
      <c r="L76" s="17">
        <v>1496289</v>
      </c>
    </row>
    <row r="77" spans="1:12" ht="15.75" customHeight="1" x14ac:dyDescent="0.25">
      <c r="A77" s="16" t="s">
        <v>199</v>
      </c>
      <c r="C77" s="20"/>
      <c r="D77" s="52">
        <v>19</v>
      </c>
      <c r="F77" s="17">
        <v>0</v>
      </c>
      <c r="G77" s="42"/>
      <c r="H77" s="17">
        <v>0</v>
      </c>
      <c r="I77" s="42"/>
      <c r="J77" s="17">
        <v>11000</v>
      </c>
      <c r="K77" s="17"/>
      <c r="L77" s="17">
        <v>11000</v>
      </c>
    </row>
    <row r="78" spans="1:12" ht="15.75" customHeight="1" x14ac:dyDescent="0.25">
      <c r="A78" s="16" t="s">
        <v>39</v>
      </c>
      <c r="D78" s="50">
        <v>15</v>
      </c>
      <c r="F78" s="17">
        <v>99547</v>
      </c>
      <c r="G78" s="42"/>
      <c r="H78" s="17">
        <v>141758</v>
      </c>
      <c r="I78" s="42"/>
      <c r="J78" s="17">
        <v>20865</v>
      </c>
      <c r="K78" s="17"/>
      <c r="L78" s="17">
        <v>71925</v>
      </c>
    </row>
    <row r="79" spans="1:12" ht="15.75" customHeight="1" x14ac:dyDescent="0.25">
      <c r="A79" s="16" t="s">
        <v>40</v>
      </c>
      <c r="D79" s="50">
        <v>16</v>
      </c>
      <c r="F79" s="17">
        <v>32136</v>
      </c>
      <c r="G79" s="42"/>
      <c r="H79" s="17">
        <v>30805</v>
      </c>
      <c r="I79" s="42"/>
      <c r="J79" s="17">
        <v>19144</v>
      </c>
      <c r="K79" s="17"/>
      <c r="L79" s="17">
        <v>17224</v>
      </c>
    </row>
    <row r="80" spans="1:12" ht="15.75" customHeight="1" x14ac:dyDescent="0.25">
      <c r="A80" s="16" t="s">
        <v>41</v>
      </c>
      <c r="D80" s="50"/>
      <c r="F80" s="17">
        <v>1329</v>
      </c>
      <c r="G80" s="42"/>
      <c r="H80" s="17">
        <v>1003</v>
      </c>
      <c r="I80" s="42"/>
      <c r="J80" s="17">
        <v>0</v>
      </c>
      <c r="K80" s="17"/>
      <c r="L80" s="17">
        <v>0</v>
      </c>
    </row>
    <row r="81" spans="1:12" ht="15.75" customHeight="1" x14ac:dyDescent="0.25">
      <c r="A81" s="16" t="s">
        <v>42</v>
      </c>
      <c r="D81" s="50"/>
      <c r="F81" s="24">
        <v>3318</v>
      </c>
      <c r="G81" s="42"/>
      <c r="H81" s="24">
        <v>2973</v>
      </c>
      <c r="I81" s="42"/>
      <c r="J81" s="24">
        <v>1558</v>
      </c>
      <c r="K81" s="17"/>
      <c r="L81" s="24">
        <v>1245</v>
      </c>
    </row>
    <row r="82" spans="1:12" ht="15.75" customHeight="1" x14ac:dyDescent="0.25">
      <c r="D82" s="50"/>
      <c r="G82" s="42"/>
      <c r="I82" s="17"/>
      <c r="K82" s="17"/>
    </row>
    <row r="83" spans="1:12" ht="15.75" customHeight="1" x14ac:dyDescent="0.25">
      <c r="A83" s="14" t="s">
        <v>43</v>
      </c>
      <c r="B83" s="20"/>
      <c r="D83" s="50"/>
      <c r="F83" s="24">
        <f>SUM(F76:F81)</f>
        <v>1702145</v>
      </c>
      <c r="G83" s="41"/>
      <c r="H83" s="24">
        <f>SUM(H76:H81)</f>
        <v>1746925</v>
      </c>
      <c r="I83" s="19"/>
      <c r="J83" s="24">
        <f>SUM(J76:J81)</f>
        <v>1531767</v>
      </c>
      <c r="L83" s="24">
        <f>SUM(L76:L81)</f>
        <v>1597683</v>
      </c>
    </row>
    <row r="84" spans="1:12" ht="15.75" customHeight="1" x14ac:dyDescent="0.25">
      <c r="D84" s="50"/>
      <c r="G84" s="41"/>
      <c r="I84" s="19"/>
    </row>
    <row r="85" spans="1:12" ht="15.75" customHeight="1" x14ac:dyDescent="0.25">
      <c r="A85" s="14" t="s">
        <v>44</v>
      </c>
      <c r="D85" s="50"/>
      <c r="G85" s="41"/>
      <c r="I85" s="19"/>
    </row>
    <row r="86" spans="1:12" ht="15.75" customHeight="1" x14ac:dyDescent="0.25">
      <c r="A86" s="14"/>
      <c r="D86" s="50"/>
      <c r="G86" s="41"/>
      <c r="I86" s="19"/>
    </row>
    <row r="87" spans="1:12" ht="15.75" customHeight="1" x14ac:dyDescent="0.25">
      <c r="A87" s="16" t="s">
        <v>45</v>
      </c>
      <c r="D87" s="50">
        <v>14</v>
      </c>
      <c r="F87" s="17">
        <v>35141</v>
      </c>
      <c r="G87" s="42"/>
      <c r="H87" s="17">
        <v>41708</v>
      </c>
      <c r="I87" s="42"/>
      <c r="J87" s="17">
        <v>35141</v>
      </c>
      <c r="K87" s="17"/>
      <c r="L87" s="17">
        <v>41708</v>
      </c>
    </row>
    <row r="88" spans="1:12" ht="15.75" customHeight="1" x14ac:dyDescent="0.25">
      <c r="A88" s="16" t="s">
        <v>46</v>
      </c>
      <c r="D88" s="50">
        <v>15</v>
      </c>
      <c r="F88" s="17">
        <v>16871</v>
      </c>
      <c r="G88" s="41"/>
      <c r="H88" s="17">
        <v>18766</v>
      </c>
      <c r="I88" s="41"/>
      <c r="J88" s="17">
        <v>20973</v>
      </c>
      <c r="L88" s="17">
        <v>22726</v>
      </c>
    </row>
    <row r="89" spans="1:12" ht="15.75" customHeight="1" x14ac:dyDescent="0.25">
      <c r="A89" s="16" t="s">
        <v>47</v>
      </c>
      <c r="D89" s="50">
        <v>16</v>
      </c>
      <c r="F89" s="20">
        <v>43739</v>
      </c>
      <c r="G89" s="20"/>
      <c r="H89" s="20">
        <v>30284</v>
      </c>
      <c r="I89" s="20"/>
      <c r="J89" s="20">
        <v>17202</v>
      </c>
      <c r="K89" s="47"/>
      <c r="L89" s="17">
        <v>10205</v>
      </c>
    </row>
    <row r="90" spans="1:12" ht="15.75" customHeight="1" x14ac:dyDescent="0.25">
      <c r="A90" s="16" t="s">
        <v>48</v>
      </c>
      <c r="D90" s="52"/>
      <c r="F90" s="20">
        <v>69676</v>
      </c>
      <c r="G90" s="20"/>
      <c r="H90" s="20">
        <v>69414</v>
      </c>
      <c r="I90" s="20"/>
      <c r="J90" s="17">
        <v>0</v>
      </c>
      <c r="K90" s="47"/>
      <c r="L90" s="17">
        <v>0</v>
      </c>
    </row>
    <row r="91" spans="1:12" ht="15.75" customHeight="1" x14ac:dyDescent="0.25">
      <c r="A91" s="16" t="s">
        <v>49</v>
      </c>
      <c r="D91" s="52"/>
      <c r="F91" s="17">
        <v>42415</v>
      </c>
      <c r="G91" s="41"/>
      <c r="H91" s="17">
        <v>44153</v>
      </c>
      <c r="I91" s="41"/>
      <c r="J91" s="17">
        <v>13288</v>
      </c>
      <c r="L91" s="17">
        <v>12317</v>
      </c>
    </row>
    <row r="92" spans="1:12" ht="15.75" customHeight="1" x14ac:dyDescent="0.25">
      <c r="A92" s="16" t="s">
        <v>50</v>
      </c>
      <c r="D92" s="50"/>
      <c r="F92" s="24">
        <v>48690</v>
      </c>
      <c r="G92" s="41"/>
      <c r="H92" s="24">
        <v>48397</v>
      </c>
      <c r="I92" s="41"/>
      <c r="J92" s="24">
        <v>0</v>
      </c>
      <c r="L92" s="24">
        <v>0</v>
      </c>
    </row>
    <row r="93" spans="1:12" ht="15.75" customHeight="1" x14ac:dyDescent="0.25">
      <c r="D93" s="50"/>
      <c r="G93" s="41"/>
      <c r="I93" s="19"/>
      <c r="K93" s="17"/>
    </row>
    <row r="94" spans="1:12" ht="15.75" customHeight="1" x14ac:dyDescent="0.25">
      <c r="A94" s="14" t="s">
        <v>51</v>
      </c>
      <c r="B94" s="20"/>
      <c r="D94" s="50"/>
      <c r="F94" s="24">
        <f>SUM(F87:F92)</f>
        <v>256532</v>
      </c>
      <c r="G94" s="41"/>
      <c r="H94" s="24">
        <f>SUM(H87:H92)</f>
        <v>252722</v>
      </c>
      <c r="I94" s="19"/>
      <c r="J94" s="24">
        <f>SUM(J87:J92)</f>
        <v>86604</v>
      </c>
      <c r="K94" s="18"/>
      <c r="L94" s="24">
        <f>SUM(L87:L92)</f>
        <v>86956</v>
      </c>
    </row>
    <row r="95" spans="1:12" ht="15.75" customHeight="1" x14ac:dyDescent="0.25">
      <c r="A95" s="14"/>
      <c r="D95" s="50"/>
      <c r="G95" s="41"/>
      <c r="I95" s="19"/>
      <c r="K95" s="18"/>
    </row>
    <row r="96" spans="1:12" ht="15.75" customHeight="1" x14ac:dyDescent="0.25">
      <c r="A96" s="14" t="s">
        <v>52</v>
      </c>
      <c r="B96" s="14"/>
      <c r="D96" s="50"/>
      <c r="F96" s="24">
        <f>F83+F94</f>
        <v>1958677</v>
      </c>
      <c r="G96" s="41"/>
      <c r="H96" s="24">
        <f>H83+H94</f>
        <v>1999647</v>
      </c>
      <c r="I96" s="19"/>
      <c r="J96" s="24">
        <f>J83+J94</f>
        <v>1618371</v>
      </c>
      <c r="K96" s="18"/>
      <c r="L96" s="24">
        <f>L83+L94</f>
        <v>1684639</v>
      </c>
    </row>
    <row r="97" spans="1:7" ht="15.75" customHeight="1" x14ac:dyDescent="0.25">
      <c r="A97" s="14"/>
      <c r="B97" s="14"/>
      <c r="G97" s="41"/>
    </row>
    <row r="98" spans="1:7" ht="15.75" customHeight="1" x14ac:dyDescent="0.25">
      <c r="A98" s="14"/>
      <c r="B98" s="14"/>
      <c r="G98" s="41"/>
    </row>
    <row r="99" spans="1:7" ht="15.75" customHeight="1" x14ac:dyDescent="0.25">
      <c r="A99" s="14"/>
      <c r="B99" s="14"/>
      <c r="G99" s="41"/>
    </row>
    <row r="100" spans="1:7" ht="15.75" customHeight="1" x14ac:dyDescent="0.25">
      <c r="A100" s="14"/>
      <c r="B100" s="14"/>
      <c r="G100" s="41"/>
    </row>
    <row r="101" spans="1:7" ht="15.75" customHeight="1" x14ac:dyDescent="0.25">
      <c r="A101" s="14"/>
      <c r="B101" s="14"/>
      <c r="G101" s="41"/>
    </row>
    <row r="102" spans="1:7" ht="15.75" customHeight="1" x14ac:dyDescent="0.25">
      <c r="A102" s="14"/>
      <c r="B102" s="14"/>
      <c r="G102" s="41"/>
    </row>
    <row r="103" spans="1:7" ht="15.75" customHeight="1" x14ac:dyDescent="0.25">
      <c r="A103" s="14"/>
      <c r="B103" s="14"/>
      <c r="G103" s="41"/>
    </row>
    <row r="104" spans="1:7" ht="15.75" customHeight="1" x14ac:dyDescent="0.25">
      <c r="A104" s="14"/>
      <c r="B104" s="14"/>
      <c r="G104" s="41"/>
    </row>
    <row r="105" spans="1:7" ht="15.75" customHeight="1" x14ac:dyDescent="0.25">
      <c r="A105" s="14"/>
      <c r="B105" s="14"/>
      <c r="G105" s="41"/>
    </row>
    <row r="106" spans="1:7" ht="15.75" customHeight="1" x14ac:dyDescent="0.25">
      <c r="A106" s="14"/>
      <c r="B106" s="14"/>
      <c r="G106" s="41"/>
    </row>
    <row r="107" spans="1:7" ht="15.75" customHeight="1" x14ac:dyDescent="0.25">
      <c r="A107" s="14"/>
      <c r="B107" s="14"/>
      <c r="G107" s="41"/>
    </row>
    <row r="108" spans="1:7" ht="15.75" customHeight="1" x14ac:dyDescent="0.25">
      <c r="A108" s="14"/>
      <c r="B108" s="14"/>
      <c r="G108" s="41"/>
    </row>
    <row r="109" spans="1:7" ht="15.75" customHeight="1" x14ac:dyDescent="0.25">
      <c r="A109" s="14"/>
      <c r="B109" s="14"/>
      <c r="G109" s="41"/>
    </row>
    <row r="110" spans="1:7" ht="15.75" customHeight="1" x14ac:dyDescent="0.25">
      <c r="A110" s="14"/>
      <c r="B110" s="14"/>
      <c r="G110" s="41"/>
    </row>
    <row r="111" spans="1:7" ht="15.75" customHeight="1" x14ac:dyDescent="0.25">
      <c r="A111" s="14"/>
      <c r="B111" s="14"/>
      <c r="G111" s="41"/>
    </row>
    <row r="112" spans="1:7" ht="15.75" customHeight="1" x14ac:dyDescent="0.25">
      <c r="A112" s="14"/>
      <c r="B112" s="14"/>
      <c r="G112" s="41"/>
    </row>
    <row r="113" spans="1:12" ht="15.75" customHeight="1" x14ac:dyDescent="0.25">
      <c r="A113" s="14"/>
      <c r="B113" s="14"/>
      <c r="G113" s="41"/>
    </row>
    <row r="114" spans="1:12" ht="15.75" customHeight="1" x14ac:dyDescent="0.25">
      <c r="A114" s="14"/>
      <c r="B114" s="14"/>
      <c r="G114" s="41"/>
    </row>
    <row r="115" spans="1:12" ht="15.75" customHeight="1" x14ac:dyDescent="0.25">
      <c r="A115" s="14"/>
      <c r="B115" s="14"/>
      <c r="G115" s="41"/>
    </row>
    <row r="116" spans="1:12" ht="17.25" customHeight="1" x14ac:dyDescent="0.25">
      <c r="A116" s="14"/>
      <c r="B116" s="14"/>
      <c r="G116" s="41"/>
    </row>
    <row r="117" spans="1:12" ht="15.75" customHeight="1" x14ac:dyDescent="0.25">
      <c r="A117" s="14"/>
      <c r="B117" s="14"/>
      <c r="G117" s="41"/>
    </row>
    <row r="118" spans="1:12" ht="21.95" customHeight="1" x14ac:dyDescent="0.25">
      <c r="A118" s="141" t="str">
        <f>$A$59</f>
        <v>The accompanying condensed notes to the interim financial information are an integral part of this interim financial information.</v>
      </c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</row>
    <row r="119" spans="1:12" ht="15.75" customHeight="1" x14ac:dyDescent="0.25">
      <c r="A119" s="14" t="str">
        <f>+A1</f>
        <v>Nex Point Public Company Limited</v>
      </c>
      <c r="B119" s="14"/>
      <c r="C119" s="14"/>
      <c r="G119" s="41"/>
    </row>
    <row r="120" spans="1:12" ht="15.75" customHeight="1" x14ac:dyDescent="0.25">
      <c r="A120" s="14" t="str">
        <f>+A2</f>
        <v xml:space="preserve">Statement of Financial Position </v>
      </c>
      <c r="B120" s="14"/>
      <c r="C120" s="14"/>
      <c r="G120" s="41"/>
    </row>
    <row r="121" spans="1:12" ht="15.75" customHeight="1" x14ac:dyDescent="0.25">
      <c r="A121" s="21" t="str">
        <f>+A3</f>
        <v>As at 31 March 2026</v>
      </c>
      <c r="B121" s="21"/>
      <c r="C121" s="21"/>
      <c r="D121" s="22"/>
      <c r="E121" s="23"/>
      <c r="F121" s="24"/>
      <c r="G121" s="45"/>
      <c r="H121" s="24"/>
      <c r="I121" s="25"/>
      <c r="J121" s="24"/>
      <c r="K121" s="26"/>
      <c r="L121" s="24"/>
    </row>
    <row r="122" spans="1:12" ht="15.75" customHeight="1" x14ac:dyDescent="0.25">
      <c r="A122" s="14"/>
      <c r="B122" s="14"/>
      <c r="C122" s="14"/>
      <c r="G122" s="41"/>
    </row>
    <row r="123" spans="1:12" ht="15.75" customHeight="1" x14ac:dyDescent="0.25">
      <c r="G123" s="41"/>
    </row>
    <row r="124" spans="1:12" ht="15.75" customHeight="1" x14ac:dyDescent="0.25">
      <c r="F124" s="139" t="s">
        <v>2</v>
      </c>
      <c r="G124" s="139"/>
      <c r="H124" s="139"/>
      <c r="I124" s="17"/>
      <c r="J124" s="139" t="s">
        <v>3</v>
      </c>
      <c r="K124" s="139"/>
      <c r="L124" s="139"/>
    </row>
    <row r="125" spans="1:12" ht="15.75" customHeight="1" x14ac:dyDescent="0.25">
      <c r="A125" s="20"/>
      <c r="D125" s="28"/>
      <c r="E125" s="14"/>
      <c r="F125" s="140" t="s">
        <v>4</v>
      </c>
      <c r="G125" s="140"/>
      <c r="H125" s="140"/>
      <c r="I125" s="27"/>
      <c r="J125" s="140" t="s">
        <v>4</v>
      </c>
      <c r="K125" s="140"/>
      <c r="L125" s="140"/>
    </row>
    <row r="126" spans="1:12" ht="15.75" customHeight="1" x14ac:dyDescent="0.25">
      <c r="E126" s="14"/>
      <c r="F126" s="27" t="s">
        <v>5</v>
      </c>
      <c r="G126" s="29"/>
      <c r="H126" s="27" t="s">
        <v>6</v>
      </c>
      <c r="I126" s="27"/>
      <c r="J126" s="27" t="s">
        <v>5</v>
      </c>
      <c r="K126" s="27"/>
      <c r="L126" s="27" t="s">
        <v>6</v>
      </c>
    </row>
    <row r="127" spans="1:12" ht="15.75" customHeight="1" x14ac:dyDescent="0.25">
      <c r="E127" s="14"/>
      <c r="F127" s="30" t="s">
        <v>159</v>
      </c>
      <c r="G127" s="27"/>
      <c r="H127" s="31" t="s">
        <v>7</v>
      </c>
      <c r="I127" s="32"/>
      <c r="J127" s="30" t="s">
        <v>159</v>
      </c>
      <c r="K127" s="27"/>
      <c r="L127" s="31" t="s">
        <v>7</v>
      </c>
    </row>
    <row r="128" spans="1:12" ht="15.75" customHeight="1" x14ac:dyDescent="0.25">
      <c r="E128" s="14"/>
      <c r="F128" s="33">
        <v>2026</v>
      </c>
      <c r="G128" s="34"/>
      <c r="H128" s="31" t="s">
        <v>161</v>
      </c>
      <c r="I128" s="32"/>
      <c r="J128" s="33">
        <v>2026</v>
      </c>
      <c r="K128" s="34"/>
      <c r="L128" s="31" t="s">
        <v>161</v>
      </c>
    </row>
    <row r="129" spans="1:12" ht="15.75" customHeight="1" x14ac:dyDescent="0.25">
      <c r="D129" s="38"/>
      <c r="E129" s="14"/>
      <c r="F129" s="36" t="s">
        <v>9</v>
      </c>
      <c r="G129" s="14"/>
      <c r="H129" s="36" t="s">
        <v>9</v>
      </c>
      <c r="I129" s="32"/>
      <c r="J129" s="36" t="s">
        <v>9</v>
      </c>
      <c r="K129" s="37"/>
      <c r="L129" s="36" t="s">
        <v>9</v>
      </c>
    </row>
    <row r="130" spans="1:12" ht="15.75" customHeight="1" x14ac:dyDescent="0.25">
      <c r="D130" s="38"/>
      <c r="E130" s="14"/>
      <c r="F130" s="27"/>
      <c r="G130" s="46"/>
      <c r="H130" s="27"/>
      <c r="I130" s="32"/>
      <c r="J130" s="27"/>
      <c r="K130" s="37"/>
      <c r="L130" s="27"/>
    </row>
    <row r="131" spans="1:12" ht="15.75" customHeight="1" x14ac:dyDescent="0.25">
      <c r="A131" s="14" t="s">
        <v>53</v>
      </c>
      <c r="D131" s="50"/>
      <c r="G131" s="41"/>
      <c r="I131" s="19"/>
      <c r="K131" s="18"/>
    </row>
    <row r="132" spans="1:12" ht="15.75" customHeight="1" x14ac:dyDescent="0.25">
      <c r="A132" s="14"/>
      <c r="D132" s="50"/>
      <c r="G132" s="41"/>
      <c r="I132" s="19"/>
      <c r="K132" s="18"/>
    </row>
    <row r="133" spans="1:12" ht="15.75" customHeight="1" x14ac:dyDescent="0.25">
      <c r="A133" s="14" t="s">
        <v>54</v>
      </c>
      <c r="D133" s="50"/>
      <c r="G133" s="41"/>
      <c r="I133" s="19"/>
      <c r="K133" s="18"/>
    </row>
    <row r="134" spans="1:12" ht="15.75" customHeight="1" x14ac:dyDescent="0.25">
      <c r="A134" s="14"/>
      <c r="D134" s="50"/>
      <c r="G134" s="41"/>
      <c r="I134" s="19"/>
      <c r="K134" s="18"/>
    </row>
    <row r="135" spans="1:12" ht="15.75" customHeight="1" x14ac:dyDescent="0.25">
      <c r="A135" s="16" t="s">
        <v>55</v>
      </c>
      <c r="D135" s="50"/>
      <c r="G135" s="41"/>
      <c r="I135" s="19"/>
      <c r="K135" s="18"/>
    </row>
    <row r="136" spans="1:12" ht="15.75" customHeight="1" x14ac:dyDescent="0.25">
      <c r="B136" s="16" t="s">
        <v>56</v>
      </c>
      <c r="D136" s="50"/>
      <c r="F136" s="20"/>
      <c r="G136" s="20"/>
      <c r="H136" s="47"/>
      <c r="I136" s="47"/>
      <c r="J136" s="47"/>
      <c r="K136" s="47"/>
      <c r="L136" s="47"/>
    </row>
    <row r="137" spans="1:12" ht="15.75" customHeight="1" x14ac:dyDescent="0.25">
      <c r="C137" s="1" t="s">
        <v>142</v>
      </c>
      <c r="D137" s="50"/>
      <c r="G137" s="41"/>
      <c r="I137" s="41"/>
    </row>
    <row r="138" spans="1:12" ht="15.75" customHeight="1" thickBot="1" x14ac:dyDescent="0.3">
      <c r="C138" s="16" t="s">
        <v>57</v>
      </c>
      <c r="D138" s="50"/>
      <c r="F138" s="44">
        <v>9317589</v>
      </c>
      <c r="G138" s="41"/>
      <c r="H138" s="44">
        <v>9317589</v>
      </c>
      <c r="I138" s="41"/>
      <c r="J138" s="44">
        <v>9317589</v>
      </c>
      <c r="L138" s="44">
        <v>9317589</v>
      </c>
    </row>
    <row r="139" spans="1:12" ht="15.75" customHeight="1" thickTop="1" x14ac:dyDescent="0.25">
      <c r="D139" s="50"/>
      <c r="G139" s="41"/>
      <c r="I139" s="41"/>
    </row>
    <row r="140" spans="1:12" ht="15.75" customHeight="1" x14ac:dyDescent="0.25">
      <c r="B140" s="16" t="s">
        <v>58</v>
      </c>
      <c r="D140" s="50"/>
      <c r="F140" s="20"/>
      <c r="G140" s="20"/>
      <c r="H140" s="47"/>
      <c r="I140" s="47"/>
      <c r="J140" s="47"/>
      <c r="K140" s="47"/>
      <c r="L140" s="47"/>
    </row>
    <row r="141" spans="1:12" ht="15.75" customHeight="1" x14ac:dyDescent="0.25">
      <c r="B141" s="1"/>
      <c r="C141" s="1" t="s">
        <v>143</v>
      </c>
      <c r="D141" s="50"/>
      <c r="F141" s="48"/>
      <c r="G141" s="41"/>
      <c r="H141" s="48"/>
      <c r="I141" s="19"/>
      <c r="J141" s="48"/>
      <c r="L141" s="48"/>
    </row>
    <row r="142" spans="1:12" ht="15.75" customHeight="1" x14ac:dyDescent="0.25">
      <c r="B142" s="1"/>
      <c r="C142" s="16" t="s">
        <v>144</v>
      </c>
      <c r="D142" s="50"/>
      <c r="F142" s="48">
        <v>5989400</v>
      </c>
      <c r="G142" s="41"/>
      <c r="H142" s="48">
        <v>5989400</v>
      </c>
      <c r="I142" s="19"/>
      <c r="J142" s="48">
        <v>5989400</v>
      </c>
      <c r="L142" s="48">
        <v>5989400</v>
      </c>
    </row>
    <row r="143" spans="1:12" ht="15.75" customHeight="1" x14ac:dyDescent="0.25">
      <c r="A143" s="16" t="s">
        <v>59</v>
      </c>
      <c r="D143" s="50"/>
      <c r="F143" s="17">
        <v>1542574</v>
      </c>
      <c r="G143" s="41"/>
      <c r="H143" s="48">
        <v>1542574</v>
      </c>
      <c r="I143" s="41"/>
      <c r="J143" s="48">
        <v>1542574</v>
      </c>
      <c r="L143" s="48">
        <v>1542574</v>
      </c>
    </row>
    <row r="144" spans="1:12" ht="15.75" customHeight="1" x14ac:dyDescent="0.25">
      <c r="A144" s="16" t="s">
        <v>60</v>
      </c>
      <c r="D144" s="50"/>
      <c r="F144" s="48">
        <v>-225772</v>
      </c>
      <c r="G144" s="41"/>
      <c r="H144" s="48">
        <v>-225772</v>
      </c>
      <c r="I144" s="41"/>
      <c r="J144" s="48">
        <v>-225772</v>
      </c>
      <c r="L144" s="48">
        <v>-225772</v>
      </c>
    </row>
    <row r="145" spans="1:12" ht="15.75" customHeight="1" x14ac:dyDescent="0.25">
      <c r="A145" s="16" t="s">
        <v>61</v>
      </c>
      <c r="D145" s="50"/>
      <c r="F145" s="48"/>
      <c r="G145" s="41"/>
      <c r="H145" s="48"/>
      <c r="I145" s="41"/>
      <c r="J145" s="48"/>
      <c r="L145" s="48"/>
    </row>
    <row r="146" spans="1:12" ht="15.75" customHeight="1" x14ac:dyDescent="0.25">
      <c r="B146" s="16" t="s">
        <v>62</v>
      </c>
      <c r="D146" s="50"/>
      <c r="F146" s="48">
        <v>-7968</v>
      </c>
      <c r="G146" s="41"/>
      <c r="H146" s="48">
        <v>-7968</v>
      </c>
      <c r="I146" s="41"/>
      <c r="J146" s="48">
        <v>0</v>
      </c>
      <c r="L146" s="48">
        <v>0</v>
      </c>
    </row>
    <row r="147" spans="1:12" ht="15.75" customHeight="1" x14ac:dyDescent="0.25">
      <c r="A147" s="16" t="s">
        <v>92</v>
      </c>
      <c r="D147" s="50"/>
      <c r="G147" s="41"/>
      <c r="I147" s="41"/>
    </row>
    <row r="148" spans="1:12" ht="15.75" customHeight="1" x14ac:dyDescent="0.25">
      <c r="B148" s="16" t="s">
        <v>63</v>
      </c>
      <c r="D148" s="50"/>
      <c r="G148" s="41"/>
      <c r="I148" s="41"/>
    </row>
    <row r="149" spans="1:12" ht="15.75" customHeight="1" x14ac:dyDescent="0.25">
      <c r="B149" s="1"/>
      <c r="C149" s="1" t="s">
        <v>64</v>
      </c>
      <c r="D149" s="50"/>
      <c r="F149" s="48">
        <v>32093</v>
      </c>
      <c r="G149" s="41"/>
      <c r="H149" s="48">
        <v>32093</v>
      </c>
      <c r="I149" s="41"/>
      <c r="J149" s="48">
        <v>32093</v>
      </c>
      <c r="L149" s="48">
        <v>32093</v>
      </c>
    </row>
    <row r="150" spans="1:12" ht="15.75" customHeight="1" x14ac:dyDescent="0.25">
      <c r="B150" s="16" t="s">
        <v>65</v>
      </c>
      <c r="D150" s="50"/>
      <c r="F150" s="24">
        <v>-3116180</v>
      </c>
      <c r="G150" s="41"/>
      <c r="H150" s="24">
        <v>-3029965</v>
      </c>
      <c r="I150" s="41"/>
      <c r="J150" s="24">
        <v>-3056951</v>
      </c>
      <c r="L150" s="24">
        <v>-3010058</v>
      </c>
    </row>
    <row r="151" spans="1:12" ht="15.75" customHeight="1" x14ac:dyDescent="0.25">
      <c r="A151" s="14"/>
      <c r="D151" s="50"/>
      <c r="G151" s="41"/>
      <c r="I151" s="19"/>
    </row>
    <row r="152" spans="1:12" ht="15.75" customHeight="1" x14ac:dyDescent="0.25">
      <c r="A152" s="14" t="s">
        <v>66</v>
      </c>
      <c r="B152" s="14"/>
      <c r="C152" s="14"/>
      <c r="D152" s="50"/>
      <c r="F152" s="17">
        <f>SUM(F142:F150)</f>
        <v>4214147</v>
      </c>
      <c r="G152" s="17"/>
      <c r="H152" s="17">
        <f>SUM(H142:H150)</f>
        <v>4300362</v>
      </c>
      <c r="I152" s="17"/>
      <c r="J152" s="17">
        <f>SUM(J142:J150)</f>
        <v>4281344</v>
      </c>
      <c r="K152" s="17"/>
      <c r="L152" s="17">
        <f>SUM(L142:L150)</f>
        <v>4328237</v>
      </c>
    </row>
    <row r="153" spans="1:12" ht="15.75" customHeight="1" x14ac:dyDescent="0.25">
      <c r="A153" s="16" t="s">
        <v>67</v>
      </c>
      <c r="D153" s="50"/>
      <c r="F153" s="24">
        <v>224410</v>
      </c>
      <c r="G153" s="42"/>
      <c r="H153" s="24">
        <v>221093</v>
      </c>
      <c r="I153" s="42"/>
      <c r="J153" s="24">
        <v>0</v>
      </c>
      <c r="K153" s="17"/>
      <c r="L153" s="24">
        <v>0</v>
      </c>
    </row>
    <row r="154" spans="1:12" ht="15.75" customHeight="1" x14ac:dyDescent="0.25">
      <c r="A154" s="14"/>
      <c r="D154" s="50"/>
      <c r="G154" s="41"/>
      <c r="I154" s="19"/>
      <c r="K154" s="18"/>
    </row>
    <row r="155" spans="1:12" ht="15.75" customHeight="1" x14ac:dyDescent="0.25">
      <c r="A155" s="14" t="s">
        <v>68</v>
      </c>
      <c r="B155" s="14"/>
      <c r="D155" s="50"/>
      <c r="F155" s="24">
        <f>SUM(F152:F153)</f>
        <v>4438557</v>
      </c>
      <c r="G155" s="42"/>
      <c r="H155" s="24">
        <f>SUM(H152:H153)</f>
        <v>4521455</v>
      </c>
      <c r="I155" s="17"/>
      <c r="J155" s="24">
        <f>SUM(J152:J153)</f>
        <v>4281344</v>
      </c>
      <c r="K155" s="17"/>
      <c r="L155" s="24">
        <f>SUM(L152:L153)</f>
        <v>4328237</v>
      </c>
    </row>
    <row r="156" spans="1:12" ht="15.75" customHeight="1" x14ac:dyDescent="0.25">
      <c r="A156" s="14"/>
      <c r="D156" s="50"/>
      <c r="G156" s="41"/>
      <c r="I156" s="19"/>
      <c r="K156" s="18"/>
    </row>
    <row r="157" spans="1:12" ht="15.75" customHeight="1" thickBot="1" x14ac:dyDescent="0.3">
      <c r="A157" s="14" t="s">
        <v>69</v>
      </c>
      <c r="F157" s="44">
        <f>SUM(F155,F96)</f>
        <v>6397234</v>
      </c>
      <c r="G157" s="41"/>
      <c r="H157" s="44">
        <f>SUM(H96+H155)</f>
        <v>6521102</v>
      </c>
      <c r="I157" s="19"/>
      <c r="J157" s="44">
        <f>SUM(J155,J96)</f>
        <v>5899715</v>
      </c>
      <c r="L157" s="44">
        <f>SUM(L155,L96)</f>
        <v>6012876</v>
      </c>
    </row>
    <row r="158" spans="1:12" ht="15.75" customHeight="1" thickTop="1" x14ac:dyDescent="0.25">
      <c r="A158" s="14"/>
      <c r="G158" s="41"/>
      <c r="I158" s="19"/>
    </row>
    <row r="159" spans="1:12" ht="15.75" customHeight="1" x14ac:dyDescent="0.25">
      <c r="A159" s="14"/>
      <c r="G159" s="41"/>
      <c r="I159" s="19"/>
    </row>
    <row r="160" spans="1:12" ht="15.75" customHeight="1" x14ac:dyDescent="0.25">
      <c r="A160" s="14"/>
      <c r="G160" s="41"/>
      <c r="I160" s="19"/>
    </row>
    <row r="161" spans="1:9" ht="15.75" customHeight="1" x14ac:dyDescent="0.25">
      <c r="A161" s="14"/>
      <c r="G161" s="41"/>
      <c r="I161" s="19"/>
    </row>
    <row r="162" spans="1:9" ht="15.75" customHeight="1" x14ac:dyDescent="0.25">
      <c r="A162" s="14"/>
      <c r="G162" s="41"/>
      <c r="I162" s="19"/>
    </row>
    <row r="163" spans="1:9" ht="15.75" customHeight="1" x14ac:dyDescent="0.25">
      <c r="A163" s="14"/>
      <c r="G163" s="41"/>
      <c r="I163" s="19"/>
    </row>
    <row r="164" spans="1:9" ht="15.75" customHeight="1" x14ac:dyDescent="0.25">
      <c r="A164" s="14"/>
      <c r="G164" s="41"/>
      <c r="I164" s="19"/>
    </row>
    <row r="165" spans="1:9" ht="15.75" customHeight="1" x14ac:dyDescent="0.25">
      <c r="A165" s="14"/>
      <c r="G165" s="41"/>
      <c r="I165" s="19"/>
    </row>
    <row r="166" spans="1:9" ht="15.75" customHeight="1" x14ac:dyDescent="0.25">
      <c r="A166" s="14"/>
      <c r="G166" s="41"/>
      <c r="I166" s="19"/>
    </row>
    <row r="167" spans="1:9" ht="15.75" customHeight="1" x14ac:dyDescent="0.25">
      <c r="A167" s="14"/>
      <c r="G167" s="41"/>
      <c r="I167" s="19"/>
    </row>
    <row r="168" spans="1:9" ht="15.75" customHeight="1" x14ac:dyDescent="0.25">
      <c r="A168" s="14"/>
      <c r="G168" s="41"/>
      <c r="I168" s="19"/>
    </row>
    <row r="169" spans="1:9" ht="15.75" customHeight="1" x14ac:dyDescent="0.25">
      <c r="A169" s="14"/>
      <c r="G169" s="41"/>
      <c r="I169" s="19"/>
    </row>
    <row r="170" spans="1:9" ht="15.75" customHeight="1" x14ac:dyDescent="0.25">
      <c r="A170" s="14"/>
      <c r="G170" s="41"/>
      <c r="I170" s="19"/>
    </row>
    <row r="171" spans="1:9" ht="15.75" customHeight="1" x14ac:dyDescent="0.25">
      <c r="A171" s="14"/>
      <c r="G171" s="41"/>
      <c r="I171" s="19"/>
    </row>
    <row r="172" spans="1:9" ht="15.75" customHeight="1" x14ac:dyDescent="0.25">
      <c r="A172" s="14"/>
      <c r="G172" s="41"/>
      <c r="I172" s="19"/>
    </row>
    <row r="173" spans="1:9" ht="15.75" customHeight="1" x14ac:dyDescent="0.25">
      <c r="A173" s="14"/>
      <c r="G173" s="41"/>
      <c r="I173" s="19"/>
    </row>
    <row r="174" spans="1:9" ht="15.75" customHeight="1" x14ac:dyDescent="0.25">
      <c r="A174" s="14"/>
      <c r="G174" s="41"/>
      <c r="I174" s="19"/>
    </row>
    <row r="175" spans="1:9" ht="16.5" customHeight="1" x14ac:dyDescent="0.25">
      <c r="A175" s="14"/>
      <c r="G175" s="41"/>
      <c r="I175" s="19"/>
    </row>
    <row r="176" spans="1:9" ht="16.5" customHeight="1" x14ac:dyDescent="0.25">
      <c r="A176" s="14"/>
      <c r="G176" s="41"/>
      <c r="I176" s="19"/>
    </row>
    <row r="177" spans="1:12" ht="21.95" customHeight="1" x14ac:dyDescent="0.25">
      <c r="A177" s="141" t="str">
        <f>$A$59</f>
        <v>The accompanying condensed notes to the interim financial information are an integral part of this interim financial information.</v>
      </c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</row>
  </sheetData>
  <mergeCells count="15">
    <mergeCell ref="A177:L177"/>
    <mergeCell ref="F66:H66"/>
    <mergeCell ref="J66:L66"/>
    <mergeCell ref="F124:H124"/>
    <mergeCell ref="J124:L124"/>
    <mergeCell ref="F125:H125"/>
    <mergeCell ref="J125:L125"/>
    <mergeCell ref="A118:L118"/>
    <mergeCell ref="F6:H6"/>
    <mergeCell ref="J6:L6"/>
    <mergeCell ref="F7:H7"/>
    <mergeCell ref="J7:L7"/>
    <mergeCell ref="F65:H65"/>
    <mergeCell ref="J65:L65"/>
    <mergeCell ref="A59:L59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9" max="11" man="1"/>
    <brk id="118" max="16383" man="1"/>
  </rowBreaks>
  <ignoredErrors>
    <ignoredError sqref="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52D5-9D9B-4760-9F6C-FB3E39A42692}">
  <sheetPr>
    <tabColor rgb="FFCCFFCC"/>
  </sheetPr>
  <dimension ref="A1:U111"/>
  <sheetViews>
    <sheetView topLeftCell="A60" zoomScale="110" zoomScaleNormal="110" zoomScaleSheetLayoutView="145" workbookViewId="0">
      <selection activeCell="O81" sqref="O81"/>
    </sheetView>
  </sheetViews>
  <sheetFormatPr defaultColWidth="6.85546875" defaultRowHeight="15.75" customHeight="1" x14ac:dyDescent="0.25"/>
  <cols>
    <col min="1" max="2" width="1.42578125" style="57" customWidth="1"/>
    <col min="3" max="3" width="37.85546875" style="57" customWidth="1"/>
    <col min="4" max="4" width="5.7109375" style="57" customWidth="1"/>
    <col min="5" max="5" width="0.5703125" style="57" customWidth="1"/>
    <col min="6" max="6" width="12.7109375" style="59" customWidth="1"/>
    <col min="7" max="7" width="0.5703125" style="57" customWidth="1"/>
    <col min="8" max="8" width="12.7109375" style="59" customWidth="1"/>
    <col min="9" max="9" width="0.5703125" style="71" customWidth="1"/>
    <col min="10" max="10" width="12.7109375" style="59" customWidth="1"/>
    <col min="11" max="11" width="0.5703125" style="57" customWidth="1"/>
    <col min="12" max="12" width="12.7109375" style="59" customWidth="1"/>
    <col min="13" max="14" width="6.85546875" style="61"/>
    <col min="15" max="15" width="11.5703125" style="145" bestFit="1" customWidth="1"/>
    <col min="16" max="16" width="6.85546875" style="145"/>
    <col min="17" max="17" width="11.5703125" style="145" bestFit="1" customWidth="1"/>
    <col min="18" max="18" width="6.85546875" style="145"/>
    <col min="19" max="19" width="11.5703125" style="145" bestFit="1" customWidth="1"/>
    <col min="20" max="20" width="6.85546875" style="145"/>
    <col min="21" max="21" width="10.5703125" style="145" bestFit="1" customWidth="1"/>
    <col min="22" max="16384" width="6.85546875" style="61"/>
  </cols>
  <sheetData>
    <row r="1" spans="1:21" ht="15.75" customHeight="1" x14ac:dyDescent="0.25">
      <c r="A1" s="56" t="s">
        <v>0</v>
      </c>
      <c r="B1" s="56"/>
      <c r="C1" s="56"/>
      <c r="E1" s="58"/>
      <c r="G1" s="58"/>
      <c r="I1" s="60"/>
      <c r="K1" s="58"/>
      <c r="L1" s="49" t="s">
        <v>5</v>
      </c>
    </row>
    <row r="2" spans="1:21" ht="15.75" customHeight="1" x14ac:dyDescent="0.25">
      <c r="A2" s="56" t="s">
        <v>70</v>
      </c>
      <c r="B2" s="56"/>
      <c r="C2" s="56"/>
      <c r="E2" s="58"/>
      <c r="G2" s="58"/>
      <c r="I2" s="60"/>
      <c r="K2" s="58"/>
    </row>
    <row r="3" spans="1:21" ht="15.75" customHeight="1" x14ac:dyDescent="0.25">
      <c r="A3" s="62" t="s">
        <v>162</v>
      </c>
      <c r="B3" s="63"/>
      <c r="C3" s="63"/>
      <c r="D3" s="64"/>
      <c r="E3" s="65"/>
      <c r="F3" s="66"/>
      <c r="G3" s="65"/>
      <c r="H3" s="66"/>
      <c r="I3" s="67"/>
      <c r="J3" s="66"/>
      <c r="K3" s="65"/>
      <c r="L3" s="66"/>
    </row>
    <row r="4" spans="1:21" ht="15.75" customHeight="1" x14ac:dyDescent="0.25">
      <c r="A4" s="68"/>
      <c r="B4" s="56"/>
      <c r="C4" s="56"/>
      <c r="E4" s="58"/>
      <c r="G4" s="58"/>
      <c r="I4" s="60"/>
      <c r="K4" s="58"/>
    </row>
    <row r="5" spans="1:21" ht="15.75" customHeight="1" x14ac:dyDescent="0.25">
      <c r="A5" s="68"/>
      <c r="B5" s="56"/>
      <c r="C5" s="56"/>
      <c r="E5" s="58"/>
      <c r="G5" s="58"/>
      <c r="I5" s="60"/>
      <c r="K5" s="58"/>
    </row>
    <row r="6" spans="1:21" ht="15.75" customHeight="1" x14ac:dyDescent="0.25">
      <c r="F6" s="139" t="s">
        <v>2</v>
      </c>
      <c r="G6" s="139"/>
      <c r="H6" s="139"/>
      <c r="I6" s="69"/>
      <c r="J6" s="139" t="s">
        <v>3</v>
      </c>
      <c r="K6" s="139"/>
      <c r="L6" s="139"/>
    </row>
    <row r="7" spans="1:21" s="20" customFormat="1" ht="15.75" customHeight="1" x14ac:dyDescent="0.25">
      <c r="B7" s="16"/>
      <c r="C7" s="16"/>
      <c r="D7" s="14"/>
      <c r="E7" s="14"/>
      <c r="F7" s="140" t="s">
        <v>4</v>
      </c>
      <c r="G7" s="140"/>
      <c r="H7" s="140"/>
      <c r="I7" s="29"/>
      <c r="J7" s="140" t="s">
        <v>4</v>
      </c>
      <c r="K7" s="140"/>
      <c r="L7" s="140"/>
      <c r="O7" s="145"/>
      <c r="P7" s="145"/>
      <c r="Q7" s="145"/>
      <c r="R7" s="145"/>
      <c r="S7" s="145"/>
      <c r="T7" s="145"/>
      <c r="U7" s="145"/>
    </row>
    <row r="8" spans="1:21" s="20" customFormat="1" ht="15.75" customHeight="1" x14ac:dyDescent="0.25">
      <c r="A8" s="16"/>
      <c r="B8" s="16"/>
      <c r="C8" s="16"/>
      <c r="D8" s="14"/>
      <c r="E8" s="34"/>
      <c r="F8" s="33">
        <v>2026</v>
      </c>
      <c r="G8" s="34"/>
      <c r="H8" s="33">
        <v>2025</v>
      </c>
      <c r="I8" s="38"/>
      <c r="J8" s="33">
        <v>2026</v>
      </c>
      <c r="K8" s="34"/>
      <c r="L8" s="33">
        <v>2025</v>
      </c>
      <c r="O8" s="145"/>
      <c r="P8" s="145"/>
      <c r="Q8" s="145"/>
      <c r="R8" s="145"/>
      <c r="S8" s="145"/>
      <c r="T8" s="145"/>
      <c r="U8" s="145"/>
    </row>
    <row r="9" spans="1:21" s="20" customFormat="1" ht="15.75" customHeight="1" x14ac:dyDescent="0.25">
      <c r="A9" s="16"/>
      <c r="B9" s="16"/>
      <c r="C9" s="16"/>
      <c r="D9" s="35" t="s">
        <v>8</v>
      </c>
      <c r="E9" s="70"/>
      <c r="F9" s="36" t="s">
        <v>9</v>
      </c>
      <c r="G9" s="70"/>
      <c r="H9" s="36" t="s">
        <v>9</v>
      </c>
      <c r="I9" s="38"/>
      <c r="J9" s="36" t="s">
        <v>9</v>
      </c>
      <c r="K9" s="14"/>
      <c r="L9" s="36" t="s">
        <v>9</v>
      </c>
      <c r="O9" s="145"/>
      <c r="P9" s="145"/>
      <c r="Q9" s="145"/>
      <c r="R9" s="145"/>
      <c r="S9" s="145"/>
      <c r="T9" s="145"/>
      <c r="U9" s="145"/>
    </row>
    <row r="10" spans="1:21" s="20" customFormat="1" ht="15.75" customHeight="1" x14ac:dyDescent="0.25">
      <c r="A10" s="16"/>
      <c r="B10" s="16"/>
      <c r="C10" s="16"/>
      <c r="D10" s="14"/>
      <c r="E10" s="14"/>
      <c r="F10" s="39"/>
      <c r="G10" s="14"/>
      <c r="H10" s="39"/>
      <c r="I10" s="38"/>
      <c r="J10" s="39"/>
      <c r="K10" s="14"/>
      <c r="L10" s="39"/>
      <c r="O10" s="145"/>
      <c r="P10" s="145"/>
      <c r="Q10" s="145"/>
      <c r="R10" s="145"/>
      <c r="S10" s="145"/>
      <c r="T10" s="145"/>
      <c r="U10" s="145"/>
    </row>
    <row r="11" spans="1:21" ht="15.75" customHeight="1" x14ac:dyDescent="0.25">
      <c r="A11" s="57" t="s">
        <v>71</v>
      </c>
      <c r="D11" s="71"/>
      <c r="E11" s="72"/>
      <c r="F11" s="59">
        <v>229276</v>
      </c>
      <c r="G11" s="72"/>
      <c r="H11" s="59">
        <v>39569</v>
      </c>
      <c r="I11" s="72"/>
      <c r="J11" s="59">
        <v>187368</v>
      </c>
      <c r="K11" s="72"/>
      <c r="L11" s="59">
        <v>4486</v>
      </c>
    </row>
    <row r="12" spans="1:21" ht="15.75" customHeight="1" x14ac:dyDescent="0.25">
      <c r="A12" s="57" t="s">
        <v>72</v>
      </c>
      <c r="D12" s="71"/>
      <c r="E12" s="72"/>
      <c r="F12" s="59">
        <v>111041</v>
      </c>
      <c r="G12" s="72"/>
      <c r="H12" s="59">
        <v>93087</v>
      </c>
      <c r="I12" s="72"/>
      <c r="J12" s="59">
        <v>0</v>
      </c>
      <c r="K12" s="72"/>
      <c r="L12" s="59">
        <v>0</v>
      </c>
    </row>
    <row r="13" spans="1:21" ht="15.75" customHeight="1" x14ac:dyDescent="0.25">
      <c r="A13" s="57" t="s">
        <v>73</v>
      </c>
      <c r="D13" s="71"/>
      <c r="E13" s="72"/>
      <c r="F13" s="66">
        <v>13052</v>
      </c>
      <c r="G13" s="72"/>
      <c r="H13" s="66">
        <v>12937</v>
      </c>
      <c r="I13" s="72"/>
      <c r="J13" s="66">
        <v>19347</v>
      </c>
      <c r="K13" s="72"/>
      <c r="L13" s="66">
        <v>22367</v>
      </c>
    </row>
    <row r="14" spans="1:21" ht="15.75" customHeight="1" x14ac:dyDescent="0.25">
      <c r="D14" s="71"/>
      <c r="E14" s="72"/>
      <c r="G14" s="72"/>
      <c r="I14" s="72"/>
      <c r="K14" s="72"/>
    </row>
    <row r="15" spans="1:21" ht="15.75" customHeight="1" x14ac:dyDescent="0.25">
      <c r="A15" s="56" t="s">
        <v>74</v>
      </c>
      <c r="D15" s="71"/>
      <c r="E15" s="72"/>
      <c r="F15" s="66">
        <f>SUM(F11:F13)</f>
        <v>353369</v>
      </c>
      <c r="G15" s="72"/>
      <c r="H15" s="66">
        <f>SUM(H11:H13)</f>
        <v>145593</v>
      </c>
      <c r="I15" s="72"/>
      <c r="J15" s="66">
        <f>SUM(J11:J13)</f>
        <v>206715</v>
      </c>
      <c r="K15" s="72"/>
      <c r="L15" s="66">
        <f>SUM(L11:L13)</f>
        <v>26853</v>
      </c>
    </row>
    <row r="16" spans="1:21" ht="15.75" customHeight="1" x14ac:dyDescent="0.25">
      <c r="D16" s="71"/>
      <c r="E16" s="72"/>
      <c r="G16" s="72"/>
      <c r="I16" s="72"/>
      <c r="K16" s="72"/>
    </row>
    <row r="17" spans="1:12" ht="15.75" customHeight="1" x14ac:dyDescent="0.25">
      <c r="A17" s="57" t="s">
        <v>75</v>
      </c>
      <c r="D17" s="71"/>
      <c r="E17" s="58"/>
      <c r="F17" s="59">
        <v>-198264</v>
      </c>
      <c r="G17" s="58"/>
      <c r="H17" s="59">
        <v>-28902</v>
      </c>
      <c r="I17" s="58"/>
      <c r="J17" s="59">
        <v>-166728</v>
      </c>
      <c r="K17" s="58"/>
      <c r="L17" s="59">
        <v>-3208</v>
      </c>
    </row>
    <row r="18" spans="1:12" ht="15.75" customHeight="1" x14ac:dyDescent="0.25">
      <c r="A18" s="57" t="s">
        <v>76</v>
      </c>
      <c r="D18" s="71"/>
      <c r="E18" s="58"/>
      <c r="F18" s="59">
        <v>-98467</v>
      </c>
      <c r="G18" s="58"/>
      <c r="H18" s="59">
        <v>-74002</v>
      </c>
      <c r="I18" s="58"/>
      <c r="J18" s="59">
        <v>0</v>
      </c>
      <c r="K18" s="58"/>
      <c r="L18" s="59">
        <v>0</v>
      </c>
    </row>
    <row r="19" spans="1:12" ht="15.75" customHeight="1" x14ac:dyDescent="0.25">
      <c r="A19" s="57" t="s">
        <v>140</v>
      </c>
      <c r="D19" s="60"/>
      <c r="E19" s="72"/>
      <c r="F19" s="59">
        <v>-15167</v>
      </c>
      <c r="G19" s="72"/>
      <c r="H19" s="59">
        <v>-21540</v>
      </c>
      <c r="I19" s="72"/>
      <c r="J19" s="59">
        <v>-6411</v>
      </c>
      <c r="K19" s="72"/>
      <c r="L19" s="59">
        <v>-9681</v>
      </c>
    </row>
    <row r="20" spans="1:12" ht="15.75" customHeight="1" x14ac:dyDescent="0.25">
      <c r="A20" s="57" t="s">
        <v>77</v>
      </c>
      <c r="D20" s="60"/>
      <c r="E20" s="72"/>
      <c r="F20" s="59">
        <v>-74404</v>
      </c>
      <c r="G20" s="72"/>
      <c r="H20" s="59">
        <v>-72668</v>
      </c>
      <c r="I20" s="72"/>
      <c r="J20" s="59">
        <v>-55790</v>
      </c>
      <c r="K20" s="72"/>
      <c r="L20" s="59">
        <v>-49719</v>
      </c>
    </row>
    <row r="21" spans="1:12" ht="15.75" customHeight="1" x14ac:dyDescent="0.25">
      <c r="A21" s="57" t="s">
        <v>189</v>
      </c>
      <c r="D21" s="60"/>
      <c r="E21" s="72"/>
      <c r="F21" s="59">
        <v>-32490</v>
      </c>
      <c r="G21" s="72"/>
      <c r="H21" s="59">
        <v>-5733</v>
      </c>
      <c r="I21" s="72"/>
      <c r="J21" s="59">
        <v>-24302</v>
      </c>
      <c r="K21" s="72"/>
      <c r="L21" s="59">
        <v>-881</v>
      </c>
    </row>
    <row r="22" spans="1:12" ht="15.75" customHeight="1" x14ac:dyDescent="0.25">
      <c r="A22" s="57" t="s">
        <v>78</v>
      </c>
      <c r="D22" s="60"/>
      <c r="E22" s="72"/>
      <c r="F22" s="66">
        <v>-4862</v>
      </c>
      <c r="G22" s="72"/>
      <c r="H22" s="66">
        <v>-4401</v>
      </c>
      <c r="I22" s="72"/>
      <c r="J22" s="66">
        <v>-4054</v>
      </c>
      <c r="K22" s="72"/>
      <c r="L22" s="66">
        <v>-3190</v>
      </c>
    </row>
    <row r="23" spans="1:12" ht="15.75" customHeight="1" x14ac:dyDescent="0.25">
      <c r="D23" s="71"/>
      <c r="E23" s="72"/>
      <c r="G23" s="72"/>
      <c r="I23" s="72"/>
      <c r="K23" s="72"/>
    </row>
    <row r="24" spans="1:12" ht="15.75" customHeight="1" x14ac:dyDescent="0.25">
      <c r="A24" s="56" t="s">
        <v>79</v>
      </c>
      <c r="D24" s="60"/>
      <c r="E24" s="72"/>
      <c r="F24" s="66">
        <f>SUM(F17:F23)</f>
        <v>-423654</v>
      </c>
      <c r="G24" s="72"/>
      <c r="H24" s="66">
        <f>SUM(H17:H23)</f>
        <v>-207246</v>
      </c>
      <c r="I24" s="59"/>
      <c r="J24" s="66">
        <f>SUM(J17:J23)</f>
        <v>-257285</v>
      </c>
      <c r="K24" s="59"/>
      <c r="L24" s="66">
        <f>SUM(L17:L23)</f>
        <v>-66679</v>
      </c>
    </row>
    <row r="25" spans="1:12" ht="15.75" customHeight="1" x14ac:dyDescent="0.25">
      <c r="A25" s="56"/>
      <c r="D25" s="60"/>
      <c r="E25" s="72"/>
      <c r="G25" s="72"/>
      <c r="I25" s="59"/>
      <c r="K25" s="59"/>
    </row>
    <row r="26" spans="1:12" ht="15.75" customHeight="1" x14ac:dyDescent="0.25">
      <c r="A26" s="57" t="s">
        <v>153</v>
      </c>
      <c r="D26" s="71"/>
      <c r="E26" s="72"/>
      <c r="G26" s="72"/>
      <c r="I26" s="72"/>
      <c r="K26" s="72"/>
    </row>
    <row r="27" spans="1:12" ht="15.75" customHeight="1" x14ac:dyDescent="0.25">
      <c r="B27" s="57" t="s">
        <v>80</v>
      </c>
      <c r="D27" s="71">
        <v>11</v>
      </c>
      <c r="E27" s="72"/>
      <c r="F27" s="66">
        <v>-15068</v>
      </c>
      <c r="G27" s="72"/>
      <c r="H27" s="66">
        <v>-62780</v>
      </c>
      <c r="I27" s="72"/>
      <c r="J27" s="66">
        <v>0</v>
      </c>
      <c r="K27" s="72"/>
      <c r="L27" s="66">
        <v>0</v>
      </c>
    </row>
    <row r="28" spans="1:12" ht="15.75" customHeight="1" x14ac:dyDescent="0.25">
      <c r="D28" s="71"/>
      <c r="E28" s="58"/>
      <c r="G28" s="58"/>
      <c r="I28" s="59"/>
      <c r="K28" s="59"/>
    </row>
    <row r="29" spans="1:12" ht="15.75" customHeight="1" x14ac:dyDescent="0.25">
      <c r="A29" s="56" t="s">
        <v>170</v>
      </c>
      <c r="D29" s="71"/>
      <c r="E29" s="59"/>
      <c r="F29" s="59">
        <f>SUM(F15,F24,F27)</f>
        <v>-85353</v>
      </c>
      <c r="G29" s="59"/>
      <c r="H29" s="59">
        <f>SUM(H15,H24,H27)</f>
        <v>-124433</v>
      </c>
      <c r="I29" s="59"/>
      <c r="J29" s="59">
        <f>SUM(J15,J24,J27)</f>
        <v>-50570</v>
      </c>
      <c r="K29" s="59"/>
      <c r="L29" s="59">
        <f>SUM(L15,L24,L27)</f>
        <v>-39826</v>
      </c>
    </row>
    <row r="30" spans="1:12" ht="15.75" customHeight="1" x14ac:dyDescent="0.25">
      <c r="A30" s="57" t="s">
        <v>187</v>
      </c>
      <c r="D30" s="71">
        <v>17</v>
      </c>
      <c r="E30" s="72"/>
      <c r="F30" s="66">
        <v>2455</v>
      </c>
      <c r="G30" s="72"/>
      <c r="H30" s="66">
        <v>-6123</v>
      </c>
      <c r="I30" s="72"/>
      <c r="J30" s="66">
        <v>3677</v>
      </c>
      <c r="K30" s="72"/>
      <c r="L30" s="66">
        <v>-761</v>
      </c>
    </row>
    <row r="31" spans="1:12" ht="15.75" customHeight="1" x14ac:dyDescent="0.25">
      <c r="D31" s="71"/>
      <c r="E31" s="72"/>
      <c r="G31" s="72"/>
      <c r="I31" s="72"/>
      <c r="K31" s="72"/>
    </row>
    <row r="32" spans="1:12" ht="15.75" customHeight="1" x14ac:dyDescent="0.25">
      <c r="A32" s="56" t="s">
        <v>154</v>
      </c>
      <c r="D32" s="71"/>
      <c r="E32" s="59"/>
      <c r="F32" s="66">
        <f>SUM(F29:F30)</f>
        <v>-82898</v>
      </c>
      <c r="G32" s="59"/>
      <c r="H32" s="66">
        <f>SUM(H29:H30)</f>
        <v>-130556</v>
      </c>
      <c r="I32" s="59"/>
      <c r="J32" s="66">
        <f>SUM(J29:J30)</f>
        <v>-46893</v>
      </c>
      <c r="K32" s="59"/>
      <c r="L32" s="66">
        <f>SUM(L29:L30)</f>
        <v>-40587</v>
      </c>
    </row>
    <row r="33" spans="1:21" ht="15.75" customHeight="1" x14ac:dyDescent="0.25">
      <c r="D33" s="71"/>
      <c r="E33" s="58"/>
      <c r="G33" s="58"/>
      <c r="I33" s="59"/>
      <c r="K33" s="59"/>
    </row>
    <row r="34" spans="1:21" s="129" customFormat="1" ht="15.75" customHeight="1" thickBot="1" x14ac:dyDescent="0.3">
      <c r="A34" s="56" t="s">
        <v>171</v>
      </c>
      <c r="B34" s="56"/>
      <c r="C34" s="57"/>
      <c r="D34" s="71"/>
      <c r="E34" s="4"/>
      <c r="F34" s="73">
        <f>F32</f>
        <v>-82898</v>
      </c>
      <c r="G34" s="4"/>
      <c r="H34" s="73">
        <f>H32</f>
        <v>-130556</v>
      </c>
      <c r="I34" s="4"/>
      <c r="J34" s="73">
        <f>J32</f>
        <v>-46893</v>
      </c>
      <c r="K34" s="4"/>
      <c r="L34" s="73">
        <f>L32</f>
        <v>-40587</v>
      </c>
      <c r="N34" s="61"/>
      <c r="O34" s="145"/>
      <c r="P34" s="145"/>
      <c r="Q34" s="145"/>
      <c r="R34" s="145"/>
      <c r="S34" s="145"/>
      <c r="T34" s="145"/>
      <c r="U34" s="145"/>
    </row>
    <row r="35" spans="1:21" s="129" customFormat="1" ht="15.75" customHeight="1" thickTop="1" x14ac:dyDescent="0.25">
      <c r="O35" s="145"/>
      <c r="P35" s="145"/>
      <c r="Q35" s="145"/>
      <c r="R35" s="145"/>
      <c r="S35" s="145"/>
      <c r="T35" s="145"/>
      <c r="U35" s="145"/>
    </row>
    <row r="36" spans="1:21" s="129" customFormat="1" ht="15.75" customHeight="1" x14ac:dyDescent="0.25">
      <c r="B36" s="57"/>
      <c r="C36" s="57"/>
      <c r="D36" s="71"/>
      <c r="E36" s="58"/>
      <c r="F36" s="59"/>
      <c r="G36" s="58"/>
      <c r="H36" s="59"/>
      <c r="I36" s="59"/>
      <c r="J36" s="59"/>
      <c r="K36" s="59"/>
      <c r="L36" s="59"/>
      <c r="O36" s="145"/>
      <c r="P36" s="145"/>
      <c r="Q36" s="145"/>
      <c r="R36" s="145"/>
      <c r="S36" s="145"/>
      <c r="T36" s="145"/>
      <c r="U36" s="145"/>
    </row>
    <row r="37" spans="1:21" s="129" customFormat="1" ht="15.75" customHeight="1" x14ac:dyDescent="0.25">
      <c r="O37" s="145"/>
      <c r="P37" s="145"/>
      <c r="Q37" s="145"/>
      <c r="R37" s="145"/>
      <c r="S37" s="145"/>
      <c r="T37" s="145"/>
      <c r="U37" s="145"/>
    </row>
    <row r="38" spans="1:21" s="129" customFormat="1" ht="15.75" customHeight="1" x14ac:dyDescent="0.25">
      <c r="O38" s="145"/>
      <c r="P38" s="145"/>
      <c r="Q38" s="145"/>
      <c r="R38" s="145"/>
      <c r="S38" s="145"/>
      <c r="T38" s="145"/>
      <c r="U38" s="145"/>
    </row>
    <row r="39" spans="1:21" ht="15.75" customHeight="1" x14ac:dyDescent="0.25">
      <c r="D39" s="71"/>
      <c r="E39" s="72"/>
      <c r="G39" s="72"/>
      <c r="I39" s="72"/>
      <c r="K39" s="74"/>
    </row>
    <row r="40" spans="1:21" s="129" customFormat="1" ht="15.75" customHeight="1" x14ac:dyDescent="0.25">
      <c r="O40" s="145"/>
      <c r="P40" s="145"/>
      <c r="Q40" s="145"/>
      <c r="R40" s="145"/>
      <c r="S40" s="145"/>
      <c r="T40" s="145"/>
      <c r="U40" s="145"/>
    </row>
    <row r="41" spans="1:21" s="129" customFormat="1" ht="15.75" customHeight="1" x14ac:dyDescent="0.25">
      <c r="O41" s="145"/>
      <c r="P41" s="145"/>
      <c r="Q41" s="145"/>
      <c r="R41" s="145"/>
      <c r="S41" s="145"/>
      <c r="T41" s="145"/>
      <c r="U41" s="145"/>
    </row>
    <row r="42" spans="1:21" s="129" customFormat="1" ht="15.75" customHeight="1" x14ac:dyDescent="0.25">
      <c r="O42" s="145"/>
      <c r="P42" s="145"/>
      <c r="Q42" s="145"/>
      <c r="R42" s="145"/>
      <c r="S42" s="145"/>
      <c r="T42" s="145"/>
      <c r="U42" s="145"/>
    </row>
    <row r="43" spans="1:21" s="129" customFormat="1" ht="15.75" customHeight="1" x14ac:dyDescent="0.25">
      <c r="O43" s="145"/>
      <c r="P43" s="145"/>
      <c r="Q43" s="145"/>
      <c r="R43" s="145"/>
      <c r="S43" s="145"/>
      <c r="T43" s="145"/>
      <c r="U43" s="145"/>
    </row>
    <row r="44" spans="1:21" s="129" customFormat="1" ht="15.75" customHeight="1" x14ac:dyDescent="0.25">
      <c r="O44" s="145"/>
      <c r="P44" s="145"/>
      <c r="Q44" s="145"/>
      <c r="R44" s="145"/>
      <c r="S44" s="145"/>
      <c r="T44" s="145"/>
      <c r="U44" s="145"/>
    </row>
    <row r="51" spans="1:21" ht="15.75" customHeight="1" x14ac:dyDescent="0.25">
      <c r="A51" s="61"/>
      <c r="E51" s="61"/>
      <c r="F51" s="61"/>
      <c r="G51" s="61"/>
      <c r="H51" s="61"/>
      <c r="I51" s="61"/>
      <c r="J51" s="61"/>
      <c r="K51" s="61"/>
      <c r="L51" s="61"/>
    </row>
    <row r="52" spans="1:21" ht="15.75" customHeight="1" x14ac:dyDescent="0.25">
      <c r="A52" s="61"/>
      <c r="E52" s="61"/>
      <c r="F52" s="61"/>
      <c r="G52" s="61"/>
      <c r="H52" s="61"/>
      <c r="I52" s="61"/>
      <c r="J52" s="61"/>
      <c r="K52" s="61"/>
      <c r="L52" s="61"/>
    </row>
    <row r="53" spans="1:21" ht="15.75" customHeight="1" x14ac:dyDescent="0.25">
      <c r="A53" s="61"/>
      <c r="E53" s="61"/>
      <c r="F53" s="61"/>
      <c r="G53" s="61"/>
      <c r="H53" s="61"/>
      <c r="I53" s="61"/>
      <c r="J53" s="61"/>
      <c r="K53" s="61"/>
      <c r="L53" s="61"/>
    </row>
    <row r="54" spans="1:21" ht="15.75" customHeight="1" x14ac:dyDescent="0.25">
      <c r="A54" s="61"/>
      <c r="E54" s="61"/>
      <c r="F54" s="61"/>
      <c r="G54" s="61"/>
      <c r="H54" s="61"/>
      <c r="I54" s="61"/>
      <c r="J54" s="61"/>
      <c r="K54" s="61"/>
      <c r="L54" s="61"/>
    </row>
    <row r="55" spans="1:21" ht="10.5" customHeight="1" x14ac:dyDescent="0.25">
      <c r="A55" s="61"/>
      <c r="E55" s="61"/>
      <c r="F55" s="61"/>
      <c r="G55" s="61"/>
      <c r="H55" s="61"/>
      <c r="I55" s="61"/>
      <c r="J55" s="61"/>
      <c r="K55" s="61"/>
      <c r="L55" s="61"/>
    </row>
    <row r="56" spans="1:21" s="20" customFormat="1" ht="21.95" customHeight="1" x14ac:dyDescent="0.25">
      <c r="A56" s="141" t="s">
        <v>35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O56" s="145"/>
      <c r="P56" s="145"/>
      <c r="Q56" s="145"/>
      <c r="R56" s="145"/>
      <c r="S56" s="145"/>
      <c r="T56" s="145"/>
      <c r="U56" s="145"/>
    </row>
    <row r="57" spans="1:21" ht="15.75" customHeight="1" x14ac:dyDescent="0.25">
      <c r="A57" s="56" t="s">
        <v>0</v>
      </c>
      <c r="B57" s="56"/>
      <c r="C57" s="56"/>
      <c r="E57" s="58"/>
      <c r="G57" s="58"/>
      <c r="I57" s="60"/>
      <c r="K57" s="58"/>
      <c r="L57" s="49" t="s">
        <v>5</v>
      </c>
    </row>
    <row r="58" spans="1:21" ht="15.75" customHeight="1" x14ac:dyDescent="0.25">
      <c r="A58" s="56" t="s">
        <v>70</v>
      </c>
      <c r="B58" s="56"/>
      <c r="C58" s="56"/>
      <c r="E58" s="58"/>
      <c r="G58" s="58"/>
      <c r="I58" s="60"/>
      <c r="K58" s="58"/>
    </row>
    <row r="59" spans="1:21" ht="15.75" customHeight="1" x14ac:dyDescent="0.25">
      <c r="A59" s="62" t="s">
        <v>162</v>
      </c>
      <c r="B59" s="63"/>
      <c r="C59" s="63"/>
      <c r="D59" s="64"/>
      <c r="E59" s="65"/>
      <c r="F59" s="66"/>
      <c r="G59" s="65"/>
      <c r="H59" s="66"/>
      <c r="I59" s="67"/>
      <c r="J59" s="66"/>
      <c r="K59" s="65"/>
      <c r="L59" s="66"/>
    </row>
    <row r="60" spans="1:21" ht="15.75" customHeight="1" x14ac:dyDescent="0.25">
      <c r="A60" s="68"/>
      <c r="B60" s="56"/>
      <c r="C60" s="56"/>
      <c r="E60" s="58"/>
      <c r="G60" s="58"/>
      <c r="I60" s="60"/>
      <c r="K60" s="58"/>
    </row>
    <row r="61" spans="1:21" ht="15.75" customHeight="1" x14ac:dyDescent="0.25">
      <c r="A61" s="68"/>
      <c r="B61" s="56"/>
      <c r="C61" s="56"/>
      <c r="E61" s="58"/>
      <c r="G61" s="58"/>
      <c r="I61" s="60"/>
      <c r="K61" s="58"/>
    </row>
    <row r="62" spans="1:21" ht="15.75" customHeight="1" x14ac:dyDescent="0.25">
      <c r="F62" s="139" t="s">
        <v>2</v>
      </c>
      <c r="G62" s="139"/>
      <c r="H62" s="139"/>
      <c r="I62" s="69"/>
      <c r="J62" s="139" t="s">
        <v>3</v>
      </c>
      <c r="K62" s="139"/>
      <c r="L62" s="139"/>
    </row>
    <row r="63" spans="1:21" s="20" customFormat="1" ht="15.75" customHeight="1" x14ac:dyDescent="0.25">
      <c r="B63" s="16"/>
      <c r="C63" s="16"/>
      <c r="D63" s="14"/>
      <c r="E63" s="14"/>
      <c r="F63" s="140" t="s">
        <v>4</v>
      </c>
      <c r="G63" s="140"/>
      <c r="H63" s="140"/>
      <c r="I63" s="29"/>
      <c r="J63" s="140" t="s">
        <v>4</v>
      </c>
      <c r="K63" s="140"/>
      <c r="L63" s="140"/>
      <c r="O63" s="145"/>
      <c r="P63" s="145"/>
      <c r="Q63" s="145"/>
      <c r="R63" s="145"/>
      <c r="S63" s="145"/>
      <c r="T63" s="145"/>
      <c r="U63" s="145"/>
    </row>
    <row r="64" spans="1:21" s="20" customFormat="1" ht="15.75" customHeight="1" x14ac:dyDescent="0.25">
      <c r="A64" s="16"/>
      <c r="B64" s="16"/>
      <c r="C64" s="16"/>
      <c r="D64" s="14"/>
      <c r="E64" s="34"/>
      <c r="F64" s="33">
        <v>2026</v>
      </c>
      <c r="G64" s="34"/>
      <c r="H64" s="33">
        <v>2025</v>
      </c>
      <c r="I64" s="38"/>
      <c r="J64" s="33">
        <v>2026</v>
      </c>
      <c r="K64" s="34"/>
      <c r="L64" s="33">
        <v>2025</v>
      </c>
      <c r="O64" s="145"/>
      <c r="P64" s="145"/>
      <c r="Q64" s="145"/>
      <c r="R64" s="145"/>
      <c r="S64" s="145"/>
      <c r="T64" s="145"/>
      <c r="U64" s="145"/>
    </row>
    <row r="65" spans="1:21" s="20" customFormat="1" ht="15.75" customHeight="1" x14ac:dyDescent="0.25">
      <c r="A65" s="16"/>
      <c r="B65" s="16"/>
      <c r="C65" s="16"/>
      <c r="D65" s="35" t="s">
        <v>177</v>
      </c>
      <c r="E65" s="14"/>
      <c r="F65" s="36" t="s">
        <v>9</v>
      </c>
      <c r="G65" s="14"/>
      <c r="H65" s="36" t="s">
        <v>9</v>
      </c>
      <c r="I65" s="38"/>
      <c r="J65" s="36" t="s">
        <v>9</v>
      </c>
      <c r="K65" s="14"/>
      <c r="L65" s="36" t="s">
        <v>9</v>
      </c>
      <c r="O65" s="145"/>
      <c r="P65" s="145"/>
      <c r="Q65" s="145"/>
      <c r="R65" s="145"/>
      <c r="S65" s="145"/>
      <c r="T65" s="145"/>
      <c r="U65" s="145"/>
    </row>
    <row r="66" spans="1:21" s="20" customFormat="1" ht="15.75" customHeight="1" x14ac:dyDescent="0.25">
      <c r="A66" s="16"/>
      <c r="B66" s="16"/>
      <c r="C66" s="16"/>
      <c r="D66" s="38"/>
      <c r="E66" s="14"/>
      <c r="F66" s="39"/>
      <c r="G66" s="14"/>
      <c r="H66" s="39"/>
      <c r="I66" s="38"/>
      <c r="J66" s="39"/>
      <c r="K66" s="14"/>
      <c r="L66" s="39"/>
      <c r="O66" s="145"/>
      <c r="P66" s="145"/>
      <c r="Q66" s="145"/>
      <c r="R66" s="145"/>
      <c r="S66" s="145"/>
      <c r="T66" s="145"/>
      <c r="U66" s="145"/>
    </row>
    <row r="67" spans="1:21" ht="15.75" customHeight="1" x14ac:dyDescent="0.25">
      <c r="A67" s="56" t="s">
        <v>196</v>
      </c>
      <c r="D67" s="71"/>
      <c r="E67" s="58"/>
      <c r="G67" s="58"/>
      <c r="I67" s="60"/>
      <c r="K67" s="58"/>
    </row>
    <row r="68" spans="1:21" ht="15.75" customHeight="1" x14ac:dyDescent="0.25">
      <c r="A68" s="61"/>
      <c r="B68" s="75" t="s">
        <v>141</v>
      </c>
      <c r="D68" s="71"/>
      <c r="E68" s="76"/>
      <c r="F68" s="59">
        <v>-86215</v>
      </c>
      <c r="G68" s="76"/>
      <c r="H68" s="59">
        <v>-126578</v>
      </c>
      <c r="I68" s="76"/>
      <c r="J68" s="59">
        <v>-46893</v>
      </c>
      <c r="K68" s="76"/>
      <c r="L68" s="59">
        <v>-40587</v>
      </c>
    </row>
    <row r="69" spans="1:21" ht="15.75" customHeight="1" x14ac:dyDescent="0.25">
      <c r="A69" s="61"/>
      <c r="B69" s="135" t="s">
        <v>67</v>
      </c>
      <c r="D69" s="71"/>
      <c r="E69" s="76"/>
      <c r="F69" s="66">
        <v>3317</v>
      </c>
      <c r="G69" s="76"/>
      <c r="H69" s="66">
        <v>-3978</v>
      </c>
      <c r="I69" s="76"/>
      <c r="J69" s="66">
        <v>0</v>
      </c>
      <c r="K69" s="76"/>
      <c r="L69" s="66">
        <v>0</v>
      </c>
    </row>
    <row r="70" spans="1:21" ht="15.75" customHeight="1" x14ac:dyDescent="0.25">
      <c r="A70" s="133"/>
      <c r="D70" s="71"/>
      <c r="E70" s="76"/>
      <c r="F70" s="76"/>
      <c r="G70" s="76"/>
      <c r="H70" s="76"/>
      <c r="I70" s="76"/>
      <c r="J70" s="76"/>
      <c r="K70" s="76"/>
      <c r="L70" s="76"/>
    </row>
    <row r="71" spans="1:21" ht="15.75" customHeight="1" thickBot="1" x14ac:dyDescent="0.3">
      <c r="A71" s="133"/>
      <c r="C71" s="4"/>
      <c r="D71" s="55"/>
      <c r="E71" s="4"/>
      <c r="F71" s="73">
        <f>F32</f>
        <v>-82898</v>
      </c>
      <c r="G71" s="4"/>
      <c r="H71" s="73">
        <f>H32</f>
        <v>-130556</v>
      </c>
      <c r="I71" s="4"/>
      <c r="J71" s="73">
        <f>J32</f>
        <v>-46893</v>
      </c>
      <c r="K71" s="4"/>
      <c r="L71" s="73">
        <f>L32</f>
        <v>-40587</v>
      </c>
    </row>
    <row r="72" spans="1:21" ht="15.75" customHeight="1" thickTop="1" x14ac:dyDescent="0.25">
      <c r="A72" s="133"/>
      <c r="C72" s="4"/>
      <c r="D72" s="55"/>
      <c r="E72" s="4"/>
      <c r="F72" s="4"/>
      <c r="G72" s="4"/>
      <c r="H72" s="4"/>
      <c r="I72" s="4"/>
      <c r="J72" s="4"/>
      <c r="K72" s="4"/>
      <c r="L72" s="4"/>
    </row>
    <row r="73" spans="1:21" ht="15.75" customHeight="1" x14ac:dyDescent="0.25">
      <c r="A73" s="77" t="s">
        <v>190</v>
      </c>
      <c r="C73" s="4"/>
      <c r="D73" s="55"/>
      <c r="E73" s="4"/>
      <c r="F73" s="4"/>
      <c r="G73" s="4"/>
      <c r="H73" s="4"/>
      <c r="I73" s="4"/>
      <c r="J73" s="4"/>
      <c r="K73" s="4"/>
      <c r="L73" s="4"/>
    </row>
    <row r="74" spans="1:21" ht="15.75" customHeight="1" x14ac:dyDescent="0.25">
      <c r="A74" s="61"/>
      <c r="B74" s="77" t="s">
        <v>81</v>
      </c>
      <c r="D74" s="71"/>
      <c r="E74" s="76"/>
      <c r="F74" s="76"/>
      <c r="G74" s="76"/>
      <c r="H74" s="76"/>
      <c r="I74" s="76"/>
      <c r="J74" s="76"/>
      <c r="K74" s="76"/>
      <c r="L74" s="76"/>
    </row>
    <row r="75" spans="1:21" ht="15.75" customHeight="1" x14ac:dyDescent="0.25">
      <c r="A75" s="61"/>
      <c r="B75" s="75" t="s">
        <v>141</v>
      </c>
      <c r="D75" s="71"/>
      <c r="E75" s="76"/>
      <c r="F75" s="59">
        <v>-86215</v>
      </c>
      <c r="G75" s="76"/>
      <c r="H75" s="59">
        <v>-126578</v>
      </c>
      <c r="I75" s="76"/>
      <c r="J75" s="59">
        <v>-46893</v>
      </c>
      <c r="K75" s="76"/>
      <c r="L75" s="59">
        <v>-40587</v>
      </c>
    </row>
    <row r="76" spans="1:21" ht="15.75" customHeight="1" x14ac:dyDescent="0.25">
      <c r="A76" s="61"/>
      <c r="B76" s="135" t="s">
        <v>67</v>
      </c>
      <c r="D76" s="71"/>
      <c r="E76" s="76"/>
      <c r="F76" s="66">
        <v>3317</v>
      </c>
      <c r="G76" s="76"/>
      <c r="H76" s="66">
        <v>-3978</v>
      </c>
      <c r="I76" s="76"/>
      <c r="J76" s="66">
        <v>0</v>
      </c>
      <c r="K76" s="76"/>
      <c r="L76" s="66">
        <v>0</v>
      </c>
    </row>
    <row r="77" spans="1:21" ht="15.75" customHeight="1" x14ac:dyDescent="0.25">
      <c r="A77" s="133"/>
      <c r="D77" s="71"/>
      <c r="E77" s="76"/>
      <c r="F77" s="76"/>
      <c r="G77" s="76"/>
      <c r="H77" s="76"/>
      <c r="I77" s="76"/>
      <c r="J77" s="76"/>
      <c r="K77" s="76"/>
      <c r="L77" s="76"/>
    </row>
    <row r="78" spans="1:21" ht="15.75" customHeight="1" thickBot="1" x14ac:dyDescent="0.3">
      <c r="A78" s="133"/>
      <c r="D78" s="71"/>
      <c r="E78" s="76"/>
      <c r="F78" s="78">
        <f>F34</f>
        <v>-82898</v>
      </c>
      <c r="G78" s="76"/>
      <c r="H78" s="78">
        <f>SUM(H75:H76)</f>
        <v>-130556</v>
      </c>
      <c r="I78" s="76"/>
      <c r="J78" s="78">
        <f>J34</f>
        <v>-46893</v>
      </c>
      <c r="K78" s="76"/>
      <c r="L78" s="78">
        <f>SUM(L75:L76)</f>
        <v>-40587</v>
      </c>
    </row>
    <row r="79" spans="1:21" ht="15.75" customHeight="1" thickTop="1" x14ac:dyDescent="0.25">
      <c r="A79" s="133"/>
      <c r="D79" s="71"/>
      <c r="E79" s="76"/>
      <c r="G79" s="76"/>
      <c r="I79" s="76"/>
      <c r="K79" s="76"/>
    </row>
    <row r="80" spans="1:21" ht="15.75" customHeight="1" x14ac:dyDescent="0.25">
      <c r="A80" s="77" t="s">
        <v>166</v>
      </c>
      <c r="B80" s="133"/>
      <c r="C80" s="133"/>
      <c r="D80" s="136">
        <v>18</v>
      </c>
      <c r="E80" s="130"/>
      <c r="F80" s="130"/>
      <c r="G80" s="130"/>
      <c r="H80" s="130"/>
      <c r="I80" s="130"/>
      <c r="J80" s="130"/>
      <c r="K80" s="130"/>
      <c r="L80" s="130"/>
    </row>
    <row r="81" spans="1:12" ht="15.75" customHeight="1" x14ac:dyDescent="0.25">
      <c r="A81" s="77"/>
      <c r="B81" s="133"/>
      <c r="C81" s="133"/>
      <c r="D81" s="136"/>
      <c r="E81" s="130"/>
      <c r="F81" s="130"/>
      <c r="G81" s="130"/>
      <c r="H81" s="130"/>
      <c r="I81" s="130"/>
      <c r="J81" s="130"/>
      <c r="K81" s="130"/>
      <c r="L81" s="130"/>
    </row>
    <row r="82" spans="1:12" ht="15.75" customHeight="1" thickBot="1" x14ac:dyDescent="0.3">
      <c r="A82" s="77"/>
      <c r="B82" s="133" t="s">
        <v>146</v>
      </c>
      <c r="C82" s="133"/>
      <c r="D82" s="136"/>
      <c r="E82" s="130"/>
      <c r="F82" s="137">
        <v>-0.01</v>
      </c>
      <c r="G82" s="130"/>
      <c r="H82" s="137">
        <v>-0.05</v>
      </c>
      <c r="I82" s="61"/>
      <c r="J82" s="79">
        <v>-0.01</v>
      </c>
      <c r="K82" s="61"/>
      <c r="L82" s="137">
        <v>-0.02</v>
      </c>
    </row>
    <row r="83" spans="1:12" ht="15.75" customHeight="1" thickTop="1" x14ac:dyDescent="0.25">
      <c r="A83" s="77"/>
      <c r="D83" s="136"/>
      <c r="E83" s="130"/>
      <c r="F83" s="130"/>
      <c r="G83" s="130"/>
      <c r="I83" s="57"/>
      <c r="K83" s="71"/>
    </row>
    <row r="84" spans="1:12" ht="15.75" customHeight="1" x14ac:dyDescent="0.25">
      <c r="A84" s="77"/>
      <c r="B84" s="133"/>
      <c r="C84" s="133"/>
      <c r="D84" s="134"/>
      <c r="E84" s="61"/>
      <c r="F84" s="138"/>
      <c r="G84" s="61"/>
      <c r="H84" s="138"/>
      <c r="I84" s="61"/>
      <c r="J84" s="76"/>
      <c r="K84" s="61"/>
      <c r="L84" s="138"/>
    </row>
    <row r="85" spans="1:12" ht="15.75" customHeight="1" x14ac:dyDescent="0.25">
      <c r="A85" s="77"/>
      <c r="B85" s="133"/>
      <c r="C85" s="133"/>
      <c r="D85" s="134"/>
      <c r="E85" s="61"/>
      <c r="F85" s="61"/>
      <c r="G85" s="61"/>
      <c r="H85" s="61"/>
      <c r="I85" s="61"/>
      <c r="J85" s="61"/>
      <c r="K85" s="61"/>
      <c r="L85" s="61"/>
    </row>
    <row r="87" spans="1:12" ht="15.75" customHeight="1" x14ac:dyDescent="0.25">
      <c r="A87" s="77"/>
      <c r="B87" s="133"/>
      <c r="C87" s="133"/>
      <c r="D87" s="134"/>
      <c r="E87" s="61"/>
      <c r="F87" s="61"/>
      <c r="G87" s="61"/>
      <c r="H87" s="61"/>
      <c r="I87" s="61"/>
      <c r="J87" s="61"/>
      <c r="K87" s="61"/>
      <c r="L87" s="61"/>
    </row>
    <row r="88" spans="1:12" ht="15.75" customHeight="1" x14ac:dyDescent="0.25">
      <c r="A88" s="77"/>
      <c r="B88" s="133"/>
      <c r="C88" s="133"/>
      <c r="D88" s="133"/>
      <c r="E88" s="61"/>
      <c r="F88" s="61"/>
      <c r="G88" s="61"/>
      <c r="H88" s="61"/>
      <c r="I88" s="61"/>
      <c r="J88" s="61"/>
      <c r="K88" s="61"/>
      <c r="L88" s="61"/>
    </row>
    <row r="89" spans="1:12" ht="15.75" customHeight="1" x14ac:dyDescent="0.25">
      <c r="A89" s="77"/>
      <c r="B89" s="133"/>
      <c r="C89" s="133"/>
      <c r="D89" s="133"/>
      <c r="E89" s="61"/>
      <c r="F89" s="61"/>
      <c r="G89" s="61"/>
      <c r="H89" s="61"/>
      <c r="I89" s="61"/>
      <c r="J89" s="61"/>
      <c r="K89" s="61"/>
      <c r="L89" s="61"/>
    </row>
    <row r="90" spans="1:12" ht="15.75" customHeight="1" x14ac:dyDescent="0.25">
      <c r="A90" s="77"/>
      <c r="B90" s="133"/>
      <c r="C90" s="133"/>
      <c r="D90" s="133"/>
      <c r="E90" s="61"/>
      <c r="F90" s="61"/>
      <c r="G90" s="61"/>
      <c r="H90" s="61"/>
      <c r="I90" s="61"/>
      <c r="J90" s="61"/>
      <c r="K90" s="61"/>
      <c r="L90" s="61"/>
    </row>
    <row r="91" spans="1:12" ht="15.75" customHeight="1" x14ac:dyDescent="0.25">
      <c r="A91" s="77"/>
      <c r="B91" s="133"/>
      <c r="C91" s="133"/>
      <c r="D91" s="133"/>
      <c r="E91" s="61"/>
      <c r="F91" s="61"/>
      <c r="G91" s="61"/>
      <c r="H91" s="61"/>
      <c r="I91" s="61"/>
      <c r="J91" s="61"/>
      <c r="K91" s="61"/>
      <c r="L91" s="61"/>
    </row>
    <row r="92" spans="1:12" ht="15.75" customHeight="1" x14ac:dyDescent="0.25">
      <c r="A92" s="77"/>
      <c r="B92" s="133"/>
      <c r="C92" s="133"/>
      <c r="D92" s="133"/>
      <c r="E92" s="61"/>
      <c r="F92" s="61"/>
      <c r="G92" s="61"/>
      <c r="H92" s="61"/>
      <c r="I92" s="61"/>
      <c r="J92" s="61"/>
      <c r="K92" s="61"/>
      <c r="L92" s="61"/>
    </row>
    <row r="93" spans="1:12" ht="15.75" customHeight="1" x14ac:dyDescent="0.25">
      <c r="A93" s="77"/>
      <c r="B93" s="133"/>
      <c r="C93" s="133"/>
      <c r="D93" s="133"/>
      <c r="E93" s="61"/>
      <c r="F93" s="61"/>
      <c r="G93" s="61"/>
      <c r="H93" s="61"/>
      <c r="I93" s="61"/>
      <c r="J93" s="61"/>
      <c r="K93" s="61"/>
      <c r="L93" s="61"/>
    </row>
    <row r="94" spans="1:12" ht="15.75" customHeight="1" x14ac:dyDescent="0.25">
      <c r="A94" s="77"/>
      <c r="B94" s="133"/>
      <c r="C94" s="133"/>
      <c r="D94" s="133"/>
      <c r="E94" s="61"/>
      <c r="F94" s="61"/>
      <c r="G94" s="61"/>
      <c r="H94" s="61"/>
      <c r="I94" s="61"/>
      <c r="J94" s="61"/>
      <c r="K94" s="61"/>
      <c r="L94" s="61"/>
    </row>
    <row r="95" spans="1:12" ht="15.75" customHeight="1" x14ac:dyDescent="0.25">
      <c r="A95" s="77"/>
      <c r="B95" s="133"/>
      <c r="C95" s="133"/>
      <c r="D95" s="133"/>
      <c r="E95" s="61"/>
      <c r="F95" s="61"/>
      <c r="G95" s="61"/>
      <c r="H95" s="61"/>
      <c r="I95" s="61"/>
      <c r="J95" s="61"/>
      <c r="K95" s="61"/>
      <c r="L95" s="61"/>
    </row>
    <row r="96" spans="1:12" ht="15.75" customHeight="1" x14ac:dyDescent="0.25">
      <c r="A96" s="77"/>
      <c r="B96" s="133"/>
      <c r="C96" s="133"/>
      <c r="D96" s="133"/>
      <c r="E96" s="61"/>
      <c r="F96" s="61"/>
      <c r="G96" s="61"/>
      <c r="H96" s="61"/>
      <c r="I96" s="61"/>
      <c r="J96" s="61"/>
      <c r="K96" s="61"/>
      <c r="L96" s="61"/>
    </row>
    <row r="97" spans="1:21" ht="15.75" customHeight="1" x14ac:dyDescent="0.25">
      <c r="A97" s="77"/>
      <c r="B97" s="133"/>
      <c r="C97" s="133"/>
      <c r="D97" s="133"/>
      <c r="E97" s="61"/>
      <c r="F97" s="61"/>
      <c r="G97" s="61"/>
      <c r="H97" s="61"/>
      <c r="I97" s="61"/>
      <c r="J97" s="61"/>
      <c r="K97" s="61"/>
      <c r="L97" s="61"/>
    </row>
    <row r="98" spans="1:21" ht="15.75" customHeight="1" x14ac:dyDescent="0.25">
      <c r="A98" s="77"/>
      <c r="B98" s="133"/>
      <c r="C98" s="133"/>
      <c r="D98" s="133"/>
      <c r="E98" s="61"/>
      <c r="F98" s="61"/>
      <c r="G98" s="61"/>
      <c r="H98" s="61"/>
      <c r="I98" s="61"/>
      <c r="J98" s="61"/>
      <c r="K98" s="61"/>
      <c r="L98" s="61"/>
    </row>
    <row r="99" spans="1:21" ht="15.75" customHeight="1" x14ac:dyDescent="0.25">
      <c r="A99" s="77"/>
      <c r="B99" s="133"/>
      <c r="C99" s="133"/>
      <c r="D99" s="133"/>
      <c r="E99" s="61"/>
      <c r="F99" s="61"/>
      <c r="G99" s="61"/>
      <c r="H99" s="61"/>
      <c r="I99" s="61"/>
      <c r="J99" s="61"/>
      <c r="K99" s="61"/>
      <c r="L99" s="61"/>
    </row>
    <row r="100" spans="1:21" ht="15.75" customHeight="1" x14ac:dyDescent="0.25">
      <c r="A100" s="77"/>
      <c r="B100" s="133"/>
      <c r="C100" s="133"/>
      <c r="D100" s="133"/>
      <c r="E100" s="61"/>
      <c r="F100" s="61"/>
      <c r="G100" s="61"/>
      <c r="H100" s="61"/>
      <c r="I100" s="61"/>
      <c r="J100" s="61"/>
      <c r="K100" s="61"/>
      <c r="L100" s="61"/>
    </row>
    <row r="101" spans="1:21" ht="15.75" customHeight="1" x14ac:dyDescent="0.25">
      <c r="A101" s="77"/>
      <c r="B101" s="133"/>
      <c r="C101" s="133"/>
      <c r="D101" s="133"/>
      <c r="E101" s="61"/>
      <c r="F101" s="61"/>
      <c r="G101" s="61"/>
      <c r="H101" s="61"/>
      <c r="I101" s="61"/>
      <c r="J101" s="61"/>
      <c r="K101" s="61"/>
      <c r="L101" s="61"/>
    </row>
    <row r="102" spans="1:21" ht="15.75" customHeight="1" x14ac:dyDescent="0.25">
      <c r="A102" s="77"/>
      <c r="B102" s="133"/>
      <c r="C102" s="133"/>
      <c r="D102" s="133"/>
      <c r="E102" s="61"/>
      <c r="F102" s="61"/>
      <c r="G102" s="61"/>
      <c r="H102" s="61"/>
      <c r="I102" s="61"/>
      <c r="J102" s="61"/>
      <c r="K102" s="61"/>
      <c r="L102" s="61"/>
    </row>
    <row r="103" spans="1:21" ht="15.75" customHeight="1" x14ac:dyDescent="0.25">
      <c r="A103" s="77"/>
      <c r="B103" s="133"/>
      <c r="C103" s="133"/>
      <c r="D103" s="133"/>
      <c r="E103" s="61"/>
      <c r="F103" s="61"/>
      <c r="G103" s="61"/>
      <c r="H103" s="61"/>
      <c r="I103" s="61"/>
      <c r="J103" s="61"/>
      <c r="K103" s="61"/>
      <c r="L103" s="61"/>
    </row>
    <row r="104" spans="1:21" ht="15.75" customHeight="1" x14ac:dyDescent="0.25">
      <c r="A104" s="77"/>
      <c r="B104" s="133"/>
      <c r="C104" s="133"/>
      <c r="D104" s="133"/>
      <c r="E104" s="61"/>
      <c r="F104" s="61"/>
      <c r="G104" s="61"/>
      <c r="H104" s="61"/>
      <c r="I104" s="61"/>
      <c r="J104" s="61"/>
      <c r="K104" s="61"/>
      <c r="L104" s="61"/>
    </row>
    <row r="105" spans="1:21" ht="15.75" customHeight="1" x14ac:dyDescent="0.25">
      <c r="A105" s="77"/>
      <c r="B105" s="133"/>
      <c r="C105" s="133"/>
      <c r="D105" s="133"/>
      <c r="E105" s="61"/>
      <c r="F105" s="61"/>
      <c r="G105" s="61"/>
      <c r="H105" s="61"/>
      <c r="I105" s="61"/>
      <c r="J105" s="61"/>
      <c r="K105" s="61"/>
      <c r="L105" s="61"/>
    </row>
    <row r="106" spans="1:21" ht="15.75" customHeight="1" x14ac:dyDescent="0.25">
      <c r="A106" s="77"/>
      <c r="B106" s="133"/>
      <c r="C106" s="133"/>
      <c r="D106" s="133"/>
      <c r="E106" s="61"/>
      <c r="F106" s="61"/>
      <c r="G106" s="61"/>
      <c r="H106" s="61"/>
      <c r="I106" s="61"/>
      <c r="J106" s="61"/>
      <c r="K106" s="61"/>
      <c r="L106" s="61"/>
    </row>
    <row r="107" spans="1:21" ht="15.75" customHeight="1" x14ac:dyDescent="0.25">
      <c r="A107" s="77"/>
      <c r="B107" s="133"/>
      <c r="C107" s="133"/>
      <c r="D107" s="133"/>
      <c r="E107" s="61"/>
      <c r="F107" s="61"/>
      <c r="G107" s="61"/>
      <c r="H107" s="61"/>
      <c r="I107" s="61"/>
      <c r="J107" s="61"/>
      <c r="K107" s="61"/>
      <c r="L107" s="61"/>
    </row>
    <row r="108" spans="1:21" ht="15.75" customHeight="1" x14ac:dyDescent="0.25">
      <c r="A108" s="77"/>
      <c r="B108" s="133"/>
      <c r="C108" s="133"/>
      <c r="D108" s="133"/>
      <c r="E108" s="61"/>
      <c r="F108" s="61"/>
      <c r="G108" s="61"/>
      <c r="H108" s="61"/>
      <c r="I108" s="61"/>
      <c r="J108" s="61"/>
      <c r="K108" s="61"/>
      <c r="L108" s="61"/>
    </row>
    <row r="109" spans="1:21" ht="25.5" customHeight="1" x14ac:dyDescent="0.25">
      <c r="A109" s="77"/>
      <c r="B109" s="133"/>
      <c r="C109" s="133"/>
      <c r="D109" s="133"/>
      <c r="E109" s="61"/>
      <c r="F109" s="61"/>
      <c r="G109" s="61"/>
      <c r="H109" s="61"/>
      <c r="I109" s="61"/>
      <c r="J109" s="61"/>
      <c r="K109" s="61"/>
      <c r="L109" s="61"/>
    </row>
    <row r="110" spans="1:21" ht="17.25" customHeight="1" x14ac:dyDescent="0.25">
      <c r="A110" s="77"/>
      <c r="B110" s="133"/>
      <c r="C110" s="133"/>
      <c r="D110" s="133"/>
      <c r="E110" s="61"/>
      <c r="F110" s="61"/>
      <c r="G110" s="61"/>
      <c r="H110" s="61"/>
      <c r="I110" s="61"/>
      <c r="J110" s="61"/>
      <c r="K110" s="61"/>
      <c r="L110" s="61"/>
    </row>
    <row r="111" spans="1:21" s="20" customFormat="1" ht="21.95" customHeight="1" x14ac:dyDescent="0.25">
      <c r="A111" s="141" t="s">
        <v>35</v>
      </c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O111" s="145"/>
      <c r="P111" s="145"/>
      <c r="Q111" s="145"/>
      <c r="R111" s="145"/>
      <c r="S111" s="145"/>
      <c r="T111" s="145"/>
      <c r="U111" s="145"/>
    </row>
  </sheetData>
  <mergeCells count="10">
    <mergeCell ref="F63:H63"/>
    <mergeCell ref="J63:L63"/>
    <mergeCell ref="A111:L111"/>
    <mergeCell ref="F6:H6"/>
    <mergeCell ref="J6:L6"/>
    <mergeCell ref="F7:H7"/>
    <mergeCell ref="J7:L7"/>
    <mergeCell ref="A56:L56"/>
    <mergeCell ref="F62:H62"/>
    <mergeCell ref="J62:L62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2A930-4D59-4C27-95D8-D6A90A9D1DB1}">
  <sheetPr>
    <tabColor rgb="FFCCFFCC"/>
  </sheetPr>
  <dimension ref="A1:AN39"/>
  <sheetViews>
    <sheetView topLeftCell="R16" zoomScale="115" zoomScaleNormal="115" zoomScaleSheetLayoutView="85" workbookViewId="0">
      <selection activeCell="X16" sqref="X1:AN1048576"/>
    </sheetView>
  </sheetViews>
  <sheetFormatPr defaultColWidth="9.140625" defaultRowHeight="15.75" customHeight="1" x14ac:dyDescent="0.25"/>
  <cols>
    <col min="1" max="1" width="1.140625" style="4" customWidth="1"/>
    <col min="2" max="2" width="1.42578125" style="4" customWidth="1"/>
    <col min="3" max="3" width="26.5703125" style="4" customWidth="1"/>
    <col min="4" max="4" width="6.7109375" style="4" customWidth="1"/>
    <col min="5" max="5" width="0.5703125" style="83" customWidth="1"/>
    <col min="6" max="6" width="12.7109375" style="84" customWidth="1"/>
    <col min="7" max="7" width="0.5703125" style="83" customWidth="1"/>
    <col min="8" max="8" width="12.7109375" style="84" customWidth="1"/>
    <col min="9" max="9" width="0.5703125" style="84" customWidth="1"/>
    <col min="10" max="10" width="12.7109375" style="84" customWidth="1"/>
    <col min="11" max="11" width="0.5703125" style="84" customWidth="1"/>
    <col min="12" max="12" width="14.7109375" style="83" customWidth="1"/>
    <col min="13" max="13" width="0.5703125" style="83" customWidth="1"/>
    <col min="14" max="14" width="13.7109375" style="84" customWidth="1"/>
    <col min="15" max="15" width="0.5703125" style="83" customWidth="1"/>
    <col min="16" max="16" width="14.7109375" style="84" customWidth="1"/>
    <col min="17" max="17" width="0.5703125" style="83" customWidth="1"/>
    <col min="18" max="18" width="12.7109375" style="83" customWidth="1"/>
    <col min="19" max="19" width="0.5703125" style="83" customWidth="1"/>
    <col min="20" max="20" width="14.7109375" style="83" customWidth="1"/>
    <col min="21" max="21" width="0.5703125" style="83" customWidth="1"/>
    <col min="22" max="22" width="12.7109375" style="84" customWidth="1"/>
    <col min="23" max="23" width="9.140625" style="4" customWidth="1"/>
    <col min="24" max="24" width="12.85546875" style="145" bestFit="1" customWidth="1"/>
    <col min="25" max="25" width="9.140625" style="145"/>
    <col min="26" max="26" width="12.85546875" style="145" bestFit="1" customWidth="1"/>
    <col min="27" max="27" width="9.140625" style="145"/>
    <col min="28" max="28" width="11.28515625" style="145" bestFit="1" customWidth="1"/>
    <col min="29" max="29" width="9.140625" style="145"/>
    <col min="30" max="30" width="9.28515625" style="145" bestFit="1" customWidth="1"/>
    <col min="31" max="31" width="9.140625" style="145"/>
    <col min="32" max="32" width="10.28515625" style="145" bestFit="1" customWidth="1"/>
    <col min="33" max="33" width="9.140625" style="145"/>
    <col min="34" max="34" width="12.85546875" style="145" bestFit="1" customWidth="1"/>
    <col min="35" max="35" width="9.140625" style="145"/>
    <col min="36" max="36" width="12.85546875" style="145" bestFit="1" customWidth="1"/>
    <col min="37" max="37" width="9.140625" style="145"/>
    <col min="38" max="38" width="11.28515625" style="145" bestFit="1" customWidth="1"/>
    <col min="39" max="39" width="9.140625" style="145"/>
    <col min="40" max="40" width="12.85546875" style="145" bestFit="1" customWidth="1"/>
    <col min="41" max="16384" width="9.140625" style="4"/>
  </cols>
  <sheetData>
    <row r="1" spans="1:22" ht="15.75" customHeight="1" x14ac:dyDescent="0.25">
      <c r="A1" s="81" t="s">
        <v>0</v>
      </c>
      <c r="B1" s="82"/>
      <c r="C1" s="82"/>
      <c r="D1" s="82"/>
      <c r="V1" s="49" t="s">
        <v>5</v>
      </c>
    </row>
    <row r="2" spans="1:22" ht="15.75" customHeight="1" x14ac:dyDescent="0.25">
      <c r="A2" s="81" t="s">
        <v>82</v>
      </c>
      <c r="B2" s="82"/>
      <c r="C2" s="82"/>
      <c r="D2" s="82"/>
    </row>
    <row r="3" spans="1:22" ht="15.75" customHeight="1" x14ac:dyDescent="0.25">
      <c r="A3" s="62" t="s">
        <v>162</v>
      </c>
      <c r="B3" s="85"/>
      <c r="C3" s="85"/>
      <c r="D3" s="85"/>
      <c r="E3" s="86"/>
      <c r="F3" s="87"/>
      <c r="G3" s="86"/>
      <c r="H3" s="87"/>
      <c r="I3" s="87"/>
      <c r="J3" s="87"/>
      <c r="K3" s="87"/>
      <c r="L3" s="86"/>
      <c r="M3" s="86"/>
      <c r="N3" s="87"/>
      <c r="O3" s="86"/>
      <c r="P3" s="87"/>
      <c r="Q3" s="86"/>
      <c r="R3" s="86"/>
      <c r="S3" s="86"/>
      <c r="T3" s="86"/>
      <c r="U3" s="86"/>
      <c r="V3" s="87"/>
    </row>
    <row r="6" spans="1:22" ht="15.75" customHeight="1" x14ac:dyDescent="0.25">
      <c r="B6" s="88"/>
      <c r="C6" s="88"/>
      <c r="D6" s="88"/>
      <c r="E6" s="89"/>
      <c r="F6" s="90"/>
      <c r="G6" s="91"/>
      <c r="H6" s="90"/>
      <c r="I6" s="90"/>
      <c r="J6" s="90"/>
      <c r="K6" s="90"/>
      <c r="L6" s="91"/>
      <c r="M6" s="91"/>
      <c r="N6" s="90"/>
      <c r="O6" s="91"/>
      <c r="P6" s="90"/>
      <c r="Q6" s="91"/>
      <c r="R6" s="91"/>
      <c r="S6" s="91"/>
      <c r="T6" s="90"/>
      <c r="U6" s="91"/>
      <c r="V6" s="90" t="s">
        <v>83</v>
      </c>
    </row>
    <row r="7" spans="1:22" ht="15.75" customHeight="1" x14ac:dyDescent="0.25">
      <c r="B7" s="88"/>
      <c r="C7" s="88"/>
      <c r="D7" s="88"/>
      <c r="E7" s="89"/>
      <c r="F7" s="142" t="s">
        <v>84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92"/>
      <c r="T7" s="92"/>
      <c r="U7" s="88"/>
      <c r="V7" s="4"/>
    </row>
    <row r="8" spans="1:22" ht="15.75" customHeight="1" x14ac:dyDescent="0.25">
      <c r="E8" s="89"/>
      <c r="F8" s="4"/>
      <c r="G8" s="4"/>
      <c r="H8" s="4"/>
      <c r="I8" s="4"/>
      <c r="J8" s="4"/>
      <c r="K8" s="4"/>
      <c r="L8" s="2" t="s">
        <v>85</v>
      </c>
      <c r="M8" s="4"/>
      <c r="N8" s="4"/>
      <c r="O8" s="2"/>
      <c r="P8" s="2"/>
      <c r="Q8" s="2"/>
      <c r="R8" s="4"/>
      <c r="S8" s="4"/>
      <c r="U8" s="4"/>
      <c r="V8" s="4"/>
    </row>
    <row r="9" spans="1:22" ht="15.75" customHeight="1" x14ac:dyDescent="0.25">
      <c r="E9" s="89"/>
      <c r="F9" s="93"/>
      <c r="G9" s="2"/>
      <c r="H9" s="94"/>
      <c r="I9" s="94"/>
      <c r="J9" s="94"/>
      <c r="K9" s="94"/>
      <c r="L9" s="2" t="s">
        <v>86</v>
      </c>
      <c r="M9" s="2"/>
      <c r="N9" s="94"/>
      <c r="O9" s="2"/>
      <c r="P9" s="2"/>
      <c r="Q9" s="2"/>
      <c r="R9" s="2"/>
      <c r="S9" s="2"/>
      <c r="T9" s="2"/>
      <c r="U9" s="2"/>
      <c r="V9" s="2"/>
    </row>
    <row r="10" spans="1:22" ht="15.75" customHeight="1" x14ac:dyDescent="0.25">
      <c r="E10" s="89"/>
      <c r="F10" s="2" t="s">
        <v>87</v>
      </c>
      <c r="G10" s="2"/>
      <c r="H10" s="94"/>
      <c r="I10" s="94"/>
      <c r="J10" s="94"/>
      <c r="K10" s="94"/>
      <c r="L10" s="2" t="s">
        <v>88</v>
      </c>
      <c r="M10" s="2"/>
      <c r="N10" s="83"/>
      <c r="P10" s="83"/>
      <c r="Q10" s="2"/>
      <c r="R10" s="4"/>
      <c r="S10" s="4"/>
      <c r="T10" s="4"/>
      <c r="U10" s="2"/>
      <c r="V10" s="83"/>
    </row>
    <row r="11" spans="1:22" ht="15.75" customHeight="1" x14ac:dyDescent="0.25">
      <c r="E11" s="89"/>
      <c r="F11" s="94" t="s">
        <v>89</v>
      </c>
      <c r="G11" s="2"/>
      <c r="H11" s="94" t="s">
        <v>90</v>
      </c>
      <c r="I11" s="94"/>
      <c r="J11" s="94" t="s">
        <v>91</v>
      </c>
      <c r="K11" s="94"/>
      <c r="L11" s="2" t="s">
        <v>93</v>
      </c>
      <c r="M11" s="2"/>
      <c r="N11" s="143" t="s">
        <v>92</v>
      </c>
      <c r="O11" s="143"/>
      <c r="P11" s="143"/>
      <c r="Q11" s="2"/>
      <c r="R11" s="2" t="s">
        <v>94</v>
      </c>
      <c r="S11" s="2"/>
      <c r="T11" s="2" t="s">
        <v>95</v>
      </c>
      <c r="U11" s="2"/>
      <c r="V11" s="2" t="s">
        <v>96</v>
      </c>
    </row>
    <row r="12" spans="1:22" ht="15.75" customHeight="1" x14ac:dyDescent="0.25">
      <c r="E12" s="89"/>
      <c r="F12" s="88" t="s">
        <v>97</v>
      </c>
      <c r="G12" s="2"/>
      <c r="H12" s="94" t="s">
        <v>98</v>
      </c>
      <c r="I12" s="94"/>
      <c r="J12" s="94" t="s">
        <v>99</v>
      </c>
      <c r="K12" s="94"/>
      <c r="L12" s="2" t="s">
        <v>100</v>
      </c>
      <c r="M12" s="2"/>
      <c r="N12" s="94" t="s">
        <v>64</v>
      </c>
      <c r="O12" s="2"/>
      <c r="P12" s="2" t="s">
        <v>65</v>
      </c>
      <c r="Q12" s="2"/>
      <c r="R12" s="2" t="s">
        <v>101</v>
      </c>
      <c r="S12" s="2"/>
      <c r="T12" s="2" t="s">
        <v>102</v>
      </c>
      <c r="U12" s="2"/>
      <c r="V12" s="2" t="s">
        <v>103</v>
      </c>
    </row>
    <row r="13" spans="1:22" ht="15.75" customHeight="1" x14ac:dyDescent="0.25">
      <c r="E13" s="95"/>
      <c r="F13" s="96" t="s">
        <v>9</v>
      </c>
      <c r="G13" s="2"/>
      <c r="H13" s="96" t="s">
        <v>9</v>
      </c>
      <c r="I13" s="97"/>
      <c r="J13" s="96" t="s">
        <v>9</v>
      </c>
      <c r="K13" s="97"/>
      <c r="L13" s="96" t="s">
        <v>9</v>
      </c>
      <c r="M13" s="2"/>
      <c r="N13" s="96" t="s">
        <v>9</v>
      </c>
      <c r="O13" s="2"/>
      <c r="P13" s="96" t="s">
        <v>9</v>
      </c>
      <c r="Q13" s="2"/>
      <c r="R13" s="96" t="s">
        <v>9</v>
      </c>
      <c r="S13" s="2"/>
      <c r="T13" s="96" t="s">
        <v>9</v>
      </c>
      <c r="U13" s="2"/>
      <c r="V13" s="96" t="s">
        <v>9</v>
      </c>
    </row>
    <row r="14" spans="1:22" ht="15.75" customHeight="1" x14ac:dyDescent="0.25">
      <c r="A14" s="81"/>
      <c r="E14" s="55"/>
      <c r="G14" s="2"/>
      <c r="L14" s="84"/>
      <c r="M14" s="2"/>
      <c r="O14" s="2"/>
      <c r="Q14" s="2"/>
      <c r="R14" s="84"/>
      <c r="S14" s="2"/>
      <c r="T14" s="84"/>
      <c r="U14" s="2"/>
    </row>
    <row r="15" spans="1:22" ht="15.75" customHeight="1" x14ac:dyDescent="0.25">
      <c r="A15" s="81" t="s">
        <v>138</v>
      </c>
      <c r="B15" s="81"/>
      <c r="E15" s="55"/>
      <c r="F15" s="84">
        <v>1995550</v>
      </c>
      <c r="G15" s="2"/>
      <c r="H15" s="84">
        <v>1542574</v>
      </c>
      <c r="J15" s="84">
        <v>-225772</v>
      </c>
      <c r="K15" s="2"/>
      <c r="L15" s="84">
        <v>-7968</v>
      </c>
      <c r="M15" s="2"/>
      <c r="N15" s="84">
        <v>32093</v>
      </c>
      <c r="O15" s="2"/>
      <c r="P15" s="84">
        <v>-2215448</v>
      </c>
      <c r="Q15" s="2"/>
      <c r="R15" s="98">
        <f>SUM(F15:P15)</f>
        <v>1121029</v>
      </c>
      <c r="S15" s="2"/>
      <c r="T15" s="84">
        <v>361926</v>
      </c>
      <c r="U15" s="2"/>
      <c r="V15" s="3">
        <f>SUM(R15:T15)</f>
        <v>1482955</v>
      </c>
    </row>
    <row r="16" spans="1:22" ht="15.75" customHeight="1" x14ac:dyDescent="0.25">
      <c r="A16" s="81"/>
      <c r="B16" s="81"/>
      <c r="E16" s="55"/>
      <c r="F16" s="3"/>
      <c r="G16" s="2"/>
      <c r="H16" s="3"/>
      <c r="I16" s="3"/>
      <c r="J16" s="3"/>
      <c r="K16" s="2"/>
      <c r="L16" s="3"/>
      <c r="M16" s="2"/>
      <c r="N16" s="3"/>
      <c r="O16" s="2"/>
      <c r="P16" s="3"/>
      <c r="Q16" s="2"/>
      <c r="R16" s="98"/>
      <c r="S16" s="2"/>
      <c r="T16" s="3"/>
      <c r="U16" s="2"/>
      <c r="V16" s="3"/>
    </row>
    <row r="17" spans="1:22" ht="15.75" customHeight="1" x14ac:dyDescent="0.25">
      <c r="A17" s="81" t="s">
        <v>104</v>
      </c>
      <c r="B17" s="81"/>
      <c r="E17" s="55"/>
      <c r="F17" s="3"/>
      <c r="G17" s="2"/>
      <c r="H17" s="3"/>
      <c r="I17" s="3"/>
      <c r="J17" s="3"/>
      <c r="K17" s="2"/>
      <c r="L17" s="3"/>
      <c r="M17" s="2"/>
      <c r="N17" s="3"/>
      <c r="O17" s="2"/>
      <c r="P17" s="3"/>
      <c r="Q17" s="2"/>
      <c r="R17" s="98"/>
      <c r="S17" s="2"/>
      <c r="T17" s="3"/>
      <c r="U17" s="2"/>
      <c r="V17" s="3"/>
    </row>
    <row r="18" spans="1:22" ht="15.75" customHeight="1" x14ac:dyDescent="0.25">
      <c r="A18" s="4" t="s">
        <v>184</v>
      </c>
      <c r="E18" s="55"/>
      <c r="F18" s="3">
        <v>666618</v>
      </c>
      <c r="G18" s="2"/>
      <c r="H18" s="3">
        <v>0</v>
      </c>
      <c r="I18" s="3"/>
      <c r="J18" s="3">
        <v>0</v>
      </c>
      <c r="K18" s="2"/>
      <c r="L18" s="3">
        <v>0</v>
      </c>
      <c r="M18" s="2"/>
      <c r="N18" s="3">
        <v>0</v>
      </c>
      <c r="O18" s="2"/>
      <c r="P18" s="3">
        <v>0</v>
      </c>
      <c r="Q18" s="2"/>
      <c r="R18" s="98">
        <f>SUM(F18:P18)</f>
        <v>666618</v>
      </c>
      <c r="S18" s="2"/>
      <c r="T18" s="3">
        <v>0</v>
      </c>
      <c r="U18" s="2"/>
      <c r="V18" s="3">
        <f t="shared" ref="V18" si="0">SUM(R18:T18)</f>
        <v>666618</v>
      </c>
    </row>
    <row r="19" spans="1:22" ht="15.75" customHeight="1" x14ac:dyDescent="0.25">
      <c r="A19" s="4" t="s">
        <v>171</v>
      </c>
      <c r="E19" s="55"/>
      <c r="F19" s="8">
        <v>0</v>
      </c>
      <c r="G19" s="2"/>
      <c r="H19" s="8">
        <v>0</v>
      </c>
      <c r="I19" s="3"/>
      <c r="J19" s="8">
        <v>0</v>
      </c>
      <c r="K19" s="2"/>
      <c r="L19" s="8">
        <v>0</v>
      </c>
      <c r="M19" s="2"/>
      <c r="N19" s="8">
        <v>0</v>
      </c>
      <c r="O19" s="2"/>
      <c r="P19" s="8">
        <v>-126578</v>
      </c>
      <c r="Q19" s="2"/>
      <c r="R19" s="98">
        <f>SUM(F19:P19)</f>
        <v>-126578</v>
      </c>
      <c r="S19" s="2"/>
      <c r="T19" s="8">
        <v>-3978</v>
      </c>
      <c r="U19" s="2"/>
      <c r="V19" s="3">
        <f>SUM(R19:T19)</f>
        <v>-130556</v>
      </c>
    </row>
    <row r="20" spans="1:22" ht="15.75" customHeight="1" x14ac:dyDescent="0.25">
      <c r="A20" s="99"/>
      <c r="E20" s="55"/>
      <c r="F20" s="100"/>
      <c r="G20" s="2"/>
      <c r="H20" s="100"/>
      <c r="J20" s="100"/>
      <c r="L20" s="100"/>
      <c r="M20" s="2"/>
      <c r="N20" s="100"/>
      <c r="O20" s="2"/>
      <c r="P20" s="100"/>
      <c r="Q20" s="2"/>
      <c r="R20" s="100"/>
      <c r="S20" s="2"/>
      <c r="T20" s="100"/>
      <c r="U20" s="2"/>
      <c r="V20" s="100"/>
    </row>
    <row r="21" spans="1:22" ht="15.75" customHeight="1" thickBot="1" x14ac:dyDescent="0.3">
      <c r="A21" s="81" t="s">
        <v>163</v>
      </c>
      <c r="E21" s="55"/>
      <c r="F21" s="101">
        <f>SUM(F15:F19)</f>
        <v>2662168</v>
      </c>
      <c r="G21" s="2"/>
      <c r="H21" s="101">
        <f>SUM(H15:H19)</f>
        <v>1542574</v>
      </c>
      <c r="J21" s="101">
        <f>SUM(J15:J19)</f>
        <v>-225772</v>
      </c>
      <c r="L21" s="101">
        <f>SUM(L15:L19)</f>
        <v>-7968</v>
      </c>
      <c r="M21" s="2"/>
      <c r="N21" s="101">
        <f>SUM(N15:N19)</f>
        <v>32093</v>
      </c>
      <c r="O21" s="2"/>
      <c r="P21" s="101">
        <f>SUM(P15:P19)</f>
        <v>-2342026</v>
      </c>
      <c r="Q21" s="2"/>
      <c r="R21" s="101">
        <f>SUM(R15:R19)</f>
        <v>1661069</v>
      </c>
      <c r="S21" s="2"/>
      <c r="T21" s="101">
        <f>SUM(T15:T19)</f>
        <v>357948</v>
      </c>
      <c r="U21" s="2"/>
      <c r="V21" s="101">
        <f>SUM(V15:V19)</f>
        <v>2019017</v>
      </c>
    </row>
    <row r="22" spans="1:22" ht="15.75" customHeight="1" thickTop="1" x14ac:dyDescent="0.25">
      <c r="A22" s="81"/>
      <c r="E22" s="55"/>
      <c r="G22" s="2"/>
      <c r="L22" s="84"/>
      <c r="M22" s="2"/>
      <c r="O22" s="2"/>
      <c r="Q22" s="2"/>
      <c r="R22" s="84"/>
      <c r="S22" s="2"/>
      <c r="T22" s="84"/>
      <c r="U22" s="2"/>
    </row>
    <row r="23" spans="1:22" ht="15.75" customHeight="1" x14ac:dyDescent="0.25">
      <c r="A23" s="81"/>
      <c r="E23" s="55"/>
      <c r="G23" s="2"/>
      <c r="L23" s="84"/>
      <c r="M23" s="2"/>
      <c r="O23" s="2"/>
      <c r="Q23" s="2"/>
      <c r="R23" s="84"/>
      <c r="S23" s="2"/>
      <c r="T23" s="84"/>
      <c r="U23" s="2"/>
    </row>
    <row r="24" spans="1:22" ht="15.75" customHeight="1" x14ac:dyDescent="0.25">
      <c r="A24" s="81" t="s">
        <v>164</v>
      </c>
      <c r="B24" s="81"/>
      <c r="E24" s="55"/>
      <c r="F24" s="84">
        <f>'2-4'!H142</f>
        <v>5989400</v>
      </c>
      <c r="G24" s="2"/>
      <c r="H24" s="84">
        <f>'2-4'!H143</f>
        <v>1542574</v>
      </c>
      <c r="J24" s="84">
        <f>'2-4'!H144</f>
        <v>-225772</v>
      </c>
      <c r="L24" s="84">
        <f>'2-4'!H146</f>
        <v>-7968</v>
      </c>
      <c r="M24" s="2"/>
      <c r="N24" s="84">
        <f>'2-4'!H149</f>
        <v>32093</v>
      </c>
      <c r="O24" s="2"/>
      <c r="P24" s="84">
        <f>'2-4'!H150</f>
        <v>-3029965</v>
      </c>
      <c r="Q24" s="2"/>
      <c r="R24" s="98">
        <f>SUM(F24:P24)</f>
        <v>4300362</v>
      </c>
      <c r="S24" s="2"/>
      <c r="T24" s="84">
        <v>221093</v>
      </c>
      <c r="U24" s="2"/>
      <c r="V24" s="3">
        <f>SUM(R24:T24)</f>
        <v>4521455</v>
      </c>
    </row>
    <row r="25" spans="1:22" ht="15.75" customHeight="1" x14ac:dyDescent="0.25">
      <c r="A25" s="81"/>
      <c r="B25" s="81"/>
      <c r="E25" s="55"/>
      <c r="F25" s="3"/>
      <c r="G25" s="2"/>
      <c r="H25" s="3"/>
      <c r="I25" s="3"/>
      <c r="J25" s="3"/>
      <c r="K25" s="3"/>
      <c r="L25" s="3"/>
      <c r="M25" s="2"/>
      <c r="N25" s="3"/>
      <c r="O25" s="2"/>
      <c r="P25" s="3"/>
      <c r="Q25" s="2"/>
      <c r="R25" s="98"/>
      <c r="S25" s="2"/>
      <c r="T25" s="3"/>
      <c r="U25" s="2"/>
      <c r="V25" s="3"/>
    </row>
    <row r="26" spans="1:22" ht="15.75" customHeight="1" x14ac:dyDescent="0.25">
      <c r="A26" s="81" t="s">
        <v>104</v>
      </c>
      <c r="B26" s="81"/>
      <c r="E26" s="55"/>
      <c r="F26" s="3"/>
      <c r="G26" s="2"/>
      <c r="H26" s="3"/>
      <c r="I26" s="3"/>
      <c r="J26" s="3"/>
      <c r="K26" s="3"/>
      <c r="L26" s="3"/>
      <c r="M26" s="2"/>
      <c r="N26" s="3"/>
      <c r="O26" s="2"/>
      <c r="P26" s="3"/>
      <c r="Q26" s="2"/>
      <c r="R26" s="98"/>
      <c r="S26" s="2"/>
      <c r="T26" s="3"/>
      <c r="U26" s="2"/>
      <c r="V26" s="3"/>
    </row>
    <row r="27" spans="1:22" ht="15.75" customHeight="1" x14ac:dyDescent="0.25">
      <c r="A27" s="4" t="s">
        <v>191</v>
      </c>
      <c r="E27" s="55"/>
      <c r="G27" s="2"/>
      <c r="L27" s="84"/>
      <c r="M27" s="2"/>
      <c r="O27" s="2"/>
      <c r="Q27" s="2"/>
      <c r="R27" s="84"/>
      <c r="S27" s="2"/>
      <c r="T27" s="84"/>
      <c r="U27" s="2"/>
    </row>
    <row r="28" spans="1:22" ht="15.75" customHeight="1" x14ac:dyDescent="0.25">
      <c r="C28" s="4" t="s">
        <v>192</v>
      </c>
      <c r="E28" s="55"/>
      <c r="F28" s="8">
        <v>0</v>
      </c>
      <c r="G28" s="2"/>
      <c r="H28" s="8">
        <v>0</v>
      </c>
      <c r="I28" s="3"/>
      <c r="J28" s="8">
        <v>0</v>
      </c>
      <c r="K28" s="3"/>
      <c r="L28" s="8">
        <v>0</v>
      </c>
      <c r="M28" s="2"/>
      <c r="N28" s="8">
        <v>0</v>
      </c>
      <c r="O28" s="2"/>
      <c r="P28" s="8">
        <v>-86215</v>
      </c>
      <c r="Q28" s="2"/>
      <c r="R28" s="102">
        <f>SUM(F28:P28)</f>
        <v>-86215</v>
      </c>
      <c r="S28" s="2"/>
      <c r="T28" s="8">
        <v>3317</v>
      </c>
      <c r="U28" s="2"/>
      <c r="V28" s="8">
        <f t="shared" ref="V28" si="1">SUM(R28:T28)</f>
        <v>-82898</v>
      </c>
    </row>
    <row r="29" spans="1:22" ht="15.75" customHeight="1" x14ac:dyDescent="0.25">
      <c r="E29" s="55"/>
      <c r="F29" s="12"/>
      <c r="G29" s="11"/>
      <c r="H29" s="12"/>
      <c r="I29" s="12"/>
      <c r="J29" s="12"/>
      <c r="K29" s="12"/>
      <c r="L29" s="12"/>
      <c r="M29" s="11"/>
      <c r="N29" s="12"/>
      <c r="O29" s="11"/>
      <c r="P29" s="12"/>
      <c r="Q29" s="11"/>
      <c r="R29" s="98"/>
      <c r="S29" s="11"/>
      <c r="T29" s="12"/>
      <c r="U29" s="11"/>
      <c r="V29" s="12"/>
    </row>
    <row r="30" spans="1:22" ht="15.75" customHeight="1" thickBot="1" x14ac:dyDescent="0.3">
      <c r="A30" s="81" t="s">
        <v>165</v>
      </c>
      <c r="E30" s="55"/>
      <c r="F30" s="101">
        <f>SUM(F24:F28)</f>
        <v>5989400</v>
      </c>
      <c r="G30" s="2"/>
      <c r="H30" s="101">
        <f>SUM(H24:H28)</f>
        <v>1542574</v>
      </c>
      <c r="J30" s="101">
        <f>SUM(J24:J28)</f>
        <v>-225772</v>
      </c>
      <c r="L30" s="101">
        <f>SUM(L24:L28)</f>
        <v>-7968</v>
      </c>
      <c r="M30" s="2"/>
      <c r="N30" s="101">
        <f>SUM(N24:N28)</f>
        <v>32093</v>
      </c>
      <c r="O30" s="2"/>
      <c r="P30" s="101">
        <f>SUM(P24:P28)</f>
        <v>-3116180</v>
      </c>
      <c r="Q30" s="2"/>
      <c r="R30" s="101">
        <f>SUM(R24:R28)</f>
        <v>4214147</v>
      </c>
      <c r="S30" s="2"/>
      <c r="T30" s="101">
        <f>SUM(T24:T28)</f>
        <v>224410</v>
      </c>
      <c r="U30" s="2"/>
      <c r="V30" s="101">
        <f>SUM(V24:V28)</f>
        <v>4438557</v>
      </c>
    </row>
    <row r="31" spans="1:22" ht="15.75" customHeight="1" thickTop="1" x14ac:dyDescent="0.25">
      <c r="A31" s="81"/>
      <c r="E31" s="55"/>
      <c r="G31" s="2"/>
      <c r="L31" s="84"/>
      <c r="M31" s="2"/>
      <c r="O31" s="2"/>
      <c r="Q31" s="2"/>
      <c r="R31" s="84"/>
      <c r="S31" s="2"/>
      <c r="T31" s="84"/>
      <c r="U31" s="2"/>
    </row>
    <row r="32" spans="1:22" ht="15.75" customHeight="1" x14ac:dyDescent="0.25">
      <c r="A32" s="81"/>
      <c r="E32" s="55"/>
      <c r="G32" s="2"/>
      <c r="L32" s="84"/>
      <c r="M32" s="2"/>
      <c r="O32" s="2"/>
      <c r="Q32" s="2"/>
      <c r="R32" s="84"/>
      <c r="S32" s="2"/>
      <c r="T32" s="84"/>
      <c r="U32" s="2"/>
    </row>
    <row r="33" spans="1:22" ht="15.75" customHeight="1" x14ac:dyDescent="0.25">
      <c r="A33" s="81"/>
      <c r="E33" s="55"/>
      <c r="G33" s="2"/>
      <c r="L33" s="84"/>
      <c r="M33" s="2"/>
      <c r="O33" s="2"/>
      <c r="Q33" s="2"/>
      <c r="R33" s="84"/>
      <c r="S33" s="2"/>
      <c r="T33" s="84"/>
      <c r="U33" s="2"/>
    </row>
    <row r="34" spans="1:22" ht="15.75" customHeight="1" x14ac:dyDescent="0.25">
      <c r="A34" s="81"/>
      <c r="E34" s="55"/>
      <c r="G34" s="2"/>
      <c r="L34" s="84"/>
      <c r="M34" s="2"/>
      <c r="O34" s="2"/>
      <c r="Q34" s="2"/>
      <c r="R34" s="84"/>
      <c r="S34" s="2"/>
      <c r="T34" s="84"/>
      <c r="U34" s="2"/>
    </row>
    <row r="35" spans="1:22" ht="15.75" customHeight="1" x14ac:dyDescent="0.25">
      <c r="A35" s="81"/>
      <c r="E35" s="55"/>
      <c r="G35" s="2"/>
      <c r="L35" s="84"/>
      <c r="M35" s="2"/>
      <c r="O35" s="2"/>
      <c r="Q35" s="2"/>
      <c r="R35" s="84"/>
      <c r="S35" s="2"/>
      <c r="T35" s="84"/>
      <c r="U35" s="2"/>
    </row>
    <row r="36" spans="1:22" ht="15.75" customHeight="1" x14ac:dyDescent="0.25">
      <c r="A36" s="81"/>
      <c r="E36" s="55"/>
      <c r="G36" s="2"/>
      <c r="L36" s="84"/>
      <c r="M36" s="2"/>
      <c r="O36" s="2"/>
      <c r="Q36" s="2"/>
      <c r="R36" s="84"/>
      <c r="S36" s="2"/>
      <c r="T36" s="84"/>
      <c r="U36" s="2"/>
    </row>
    <row r="37" spans="1:22" ht="13.5" customHeight="1" x14ac:dyDescent="0.25">
      <c r="A37" s="81"/>
      <c r="E37" s="55"/>
      <c r="G37" s="84"/>
      <c r="L37" s="84"/>
      <c r="M37" s="84"/>
      <c r="O37" s="84"/>
      <c r="Q37" s="84"/>
      <c r="R37" s="84"/>
      <c r="S37" s="84"/>
      <c r="T37" s="84"/>
      <c r="U37" s="84"/>
    </row>
    <row r="38" spans="1:22" ht="8.25" customHeight="1" x14ac:dyDescent="0.25">
      <c r="A38" s="81"/>
      <c r="E38" s="55"/>
      <c r="G38" s="84"/>
      <c r="L38" s="84"/>
      <c r="M38" s="84"/>
      <c r="O38" s="84"/>
      <c r="Q38" s="84"/>
      <c r="R38" s="84"/>
      <c r="S38" s="84"/>
      <c r="T38" s="84"/>
      <c r="U38" s="84"/>
    </row>
    <row r="39" spans="1:22" ht="21.95" customHeight="1" x14ac:dyDescent="0.25">
      <c r="A39" s="103" t="str">
        <f>'8'!A33</f>
        <v>The accompanying condensed notes to the interim financial information are an integral part of this interim financial information.</v>
      </c>
      <c r="B39" s="103"/>
      <c r="C39" s="103"/>
      <c r="D39" s="103"/>
      <c r="E39" s="86"/>
      <c r="F39" s="87"/>
      <c r="G39" s="86"/>
      <c r="H39" s="87"/>
      <c r="I39" s="87"/>
      <c r="J39" s="87"/>
      <c r="K39" s="87"/>
      <c r="L39" s="86"/>
      <c r="M39" s="86"/>
      <c r="N39" s="87"/>
      <c r="O39" s="86"/>
      <c r="P39" s="87"/>
      <c r="Q39" s="86"/>
      <c r="R39" s="86"/>
      <c r="S39" s="86"/>
      <c r="T39" s="86"/>
      <c r="U39" s="86"/>
      <c r="V39" s="87"/>
    </row>
  </sheetData>
  <mergeCells count="2">
    <mergeCell ref="F7:R7"/>
    <mergeCell ref="N11:P11"/>
  </mergeCells>
  <pageMargins left="0.3" right="0.3" top="0.5" bottom="0.6" header="0.49" footer="0.4"/>
  <pageSetup paperSize="9" scale="88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50226-118D-4F43-9F20-E907CBE23F20}">
  <sheetPr>
    <tabColor rgb="FFCCFFCC"/>
  </sheetPr>
  <dimension ref="A1:AB38"/>
  <sheetViews>
    <sheetView topLeftCell="D1" zoomScale="115" zoomScaleNormal="115" zoomScaleSheetLayoutView="145" workbookViewId="0">
      <selection activeCell="AB24" sqref="AB24"/>
    </sheetView>
  </sheetViews>
  <sheetFormatPr defaultColWidth="9.140625" defaultRowHeight="16.5" customHeight="1" x14ac:dyDescent="0.25"/>
  <cols>
    <col min="1" max="2" width="1.140625" style="106" customWidth="1"/>
    <col min="3" max="3" width="31.85546875" style="106" customWidth="1"/>
    <col min="4" max="4" width="6.7109375" style="106" customWidth="1"/>
    <col min="5" max="5" width="0.5703125" style="104" customWidth="1"/>
    <col min="6" max="6" width="14.7109375" style="104" customWidth="1"/>
    <col min="7" max="7" width="0.5703125" style="105" customWidth="1"/>
    <col min="8" max="8" width="14.7109375" style="106" customWidth="1"/>
    <col min="9" max="9" width="0.5703125" style="106" customWidth="1"/>
    <col min="10" max="10" width="14.7109375" style="106" customWidth="1"/>
    <col min="11" max="11" width="0.5703125" style="106" customWidth="1"/>
    <col min="12" max="12" width="14.7109375" style="105" customWidth="1"/>
    <col min="13" max="13" width="0.5703125" style="105" customWidth="1"/>
    <col min="14" max="14" width="14.7109375" style="105" customWidth="1"/>
    <col min="15" max="15" width="0.5703125" style="106" customWidth="1"/>
    <col min="16" max="16" width="14.7109375" style="105" customWidth="1"/>
    <col min="17" max="17" width="9.140625" style="99" customWidth="1"/>
    <col min="18" max="18" width="12.85546875" style="145" bestFit="1" customWidth="1"/>
    <col min="19" max="19" width="9.140625" style="145"/>
    <col min="20" max="20" width="12.85546875" style="145" bestFit="1" customWidth="1"/>
    <col min="21" max="21" width="9.140625" style="145"/>
    <col min="22" max="22" width="11.28515625" style="145" bestFit="1" customWidth="1"/>
    <col min="23" max="23" width="9.140625" style="145"/>
    <col min="24" max="24" width="10.28515625" style="145" bestFit="1" customWidth="1"/>
    <col min="25" max="25" width="9.140625" style="145"/>
    <col min="26" max="26" width="12.85546875" style="145" bestFit="1" customWidth="1"/>
    <col min="27" max="27" width="9.140625" style="145"/>
    <col min="28" max="28" width="12.85546875" style="145" bestFit="1" customWidth="1"/>
    <col min="29" max="16384" width="9.140625" style="99"/>
  </cols>
  <sheetData>
    <row r="1" spans="1:16" ht="15.75" customHeight="1" x14ac:dyDescent="0.25">
      <c r="A1" s="81" t="s">
        <v>0</v>
      </c>
      <c r="B1" s="81"/>
      <c r="C1" s="81"/>
      <c r="D1" s="81"/>
      <c r="H1" s="81"/>
      <c r="I1" s="81"/>
      <c r="J1" s="81"/>
      <c r="K1" s="81"/>
      <c r="L1" s="81"/>
      <c r="M1" s="81"/>
      <c r="N1" s="106"/>
      <c r="O1" s="81"/>
      <c r="P1" s="49" t="s">
        <v>5</v>
      </c>
    </row>
    <row r="2" spans="1:16" ht="15.75" customHeight="1" x14ac:dyDescent="0.25">
      <c r="A2" s="81" t="s">
        <v>82</v>
      </c>
      <c r="B2" s="81"/>
      <c r="C2" s="81"/>
      <c r="D2" s="81"/>
      <c r="H2" s="81"/>
      <c r="I2" s="81"/>
      <c r="J2" s="81"/>
      <c r="K2" s="81"/>
      <c r="L2" s="81"/>
      <c r="M2" s="81"/>
      <c r="N2" s="106"/>
      <c r="O2" s="81"/>
      <c r="P2" s="81"/>
    </row>
    <row r="3" spans="1:16" ht="15.75" customHeight="1" x14ac:dyDescent="0.25">
      <c r="A3" s="62" t="s">
        <v>162</v>
      </c>
      <c r="B3" s="107"/>
      <c r="C3" s="107"/>
      <c r="D3" s="107"/>
      <c r="E3" s="108"/>
      <c r="F3" s="108"/>
      <c r="G3" s="109"/>
      <c r="H3" s="107"/>
      <c r="I3" s="107"/>
      <c r="J3" s="107"/>
      <c r="K3" s="107"/>
      <c r="L3" s="107"/>
      <c r="M3" s="107"/>
      <c r="N3" s="110"/>
      <c r="O3" s="107"/>
      <c r="P3" s="107"/>
    </row>
    <row r="4" spans="1:16" ht="15.75" customHeight="1" x14ac:dyDescent="0.25">
      <c r="A4" s="81"/>
      <c r="E4" s="111"/>
      <c r="F4" s="48"/>
      <c r="G4" s="112"/>
      <c r="H4" s="48"/>
      <c r="I4" s="48"/>
      <c r="J4" s="48"/>
      <c r="K4" s="48"/>
      <c r="L4" s="112"/>
      <c r="M4" s="112"/>
      <c r="N4" s="48"/>
      <c r="O4" s="48"/>
      <c r="P4" s="112"/>
    </row>
    <row r="5" spans="1:16" ht="15.75" customHeight="1" x14ac:dyDescent="0.25">
      <c r="A5" s="81"/>
      <c r="E5" s="111"/>
      <c r="F5" s="48"/>
      <c r="G5" s="112"/>
      <c r="H5" s="48"/>
      <c r="I5" s="48"/>
      <c r="J5" s="48"/>
      <c r="K5" s="48"/>
      <c r="L5" s="112"/>
      <c r="M5" s="112"/>
      <c r="N5" s="48"/>
      <c r="O5" s="48"/>
      <c r="P5" s="112"/>
    </row>
    <row r="6" spans="1:16" ht="15.75" customHeight="1" x14ac:dyDescent="0.25">
      <c r="A6" s="81"/>
      <c r="D6" s="104"/>
      <c r="E6" s="105"/>
      <c r="F6" s="108"/>
      <c r="G6" s="109"/>
      <c r="H6" s="110"/>
      <c r="I6" s="110"/>
      <c r="J6" s="110"/>
      <c r="K6" s="110"/>
      <c r="L6" s="110"/>
      <c r="M6" s="110"/>
      <c r="N6" s="110"/>
      <c r="O6" s="110"/>
      <c r="P6" s="80" t="s">
        <v>105</v>
      </c>
    </row>
    <row r="7" spans="1:16" ht="15.75" customHeight="1" x14ac:dyDescent="0.25">
      <c r="A7" s="81"/>
      <c r="D7" s="104"/>
      <c r="E7" s="105"/>
      <c r="F7" s="113" t="s">
        <v>87</v>
      </c>
      <c r="L7" s="95"/>
      <c r="M7" s="95"/>
      <c r="N7" s="95"/>
      <c r="P7" s="112"/>
    </row>
    <row r="8" spans="1:16" ht="15.75" customHeight="1" x14ac:dyDescent="0.25">
      <c r="A8" s="81"/>
      <c r="D8" s="104"/>
      <c r="E8" s="105"/>
      <c r="F8" s="113" t="s">
        <v>89</v>
      </c>
      <c r="G8" s="112"/>
      <c r="H8" s="113" t="s">
        <v>90</v>
      </c>
      <c r="I8" s="113"/>
      <c r="J8" s="113" t="s">
        <v>91</v>
      </c>
      <c r="K8" s="112"/>
      <c r="L8" s="144" t="s">
        <v>92</v>
      </c>
      <c r="M8" s="144"/>
      <c r="N8" s="144"/>
      <c r="O8" s="112"/>
      <c r="P8" s="113" t="s">
        <v>96</v>
      </c>
    </row>
    <row r="9" spans="1:16" ht="15.75" customHeight="1" x14ac:dyDescent="0.25">
      <c r="A9" s="81"/>
      <c r="D9" s="99"/>
      <c r="E9" s="105"/>
      <c r="F9" s="114" t="s">
        <v>97</v>
      </c>
      <c r="G9" s="112"/>
      <c r="H9" s="113" t="s">
        <v>98</v>
      </c>
      <c r="I9" s="113"/>
      <c r="J9" s="113" t="s">
        <v>99</v>
      </c>
      <c r="K9" s="112"/>
      <c r="L9" s="113" t="s">
        <v>64</v>
      </c>
      <c r="M9" s="5"/>
      <c r="N9" s="6" t="s">
        <v>65</v>
      </c>
      <c r="O9" s="112"/>
      <c r="P9" s="113" t="s">
        <v>106</v>
      </c>
    </row>
    <row r="10" spans="1:16" ht="15.75" customHeight="1" x14ac:dyDescent="0.25">
      <c r="A10" s="81"/>
      <c r="D10" s="89"/>
      <c r="E10" s="105"/>
      <c r="F10" s="36" t="s">
        <v>9</v>
      </c>
      <c r="G10" s="115"/>
      <c r="H10" s="36" t="s">
        <v>9</v>
      </c>
      <c r="I10" s="39"/>
      <c r="J10" s="36" t="s">
        <v>9</v>
      </c>
      <c r="K10" s="112"/>
      <c r="L10" s="36" t="s">
        <v>9</v>
      </c>
      <c r="M10" s="7"/>
      <c r="N10" s="36" t="s">
        <v>9</v>
      </c>
      <c r="O10" s="112"/>
      <c r="P10" s="36" t="s">
        <v>9</v>
      </c>
    </row>
    <row r="11" spans="1:16" ht="15.75" customHeight="1" x14ac:dyDescent="0.25">
      <c r="A11" s="81"/>
      <c r="D11" s="89"/>
      <c r="F11" s="39"/>
      <c r="G11" s="115"/>
      <c r="H11" s="39"/>
      <c r="I11" s="39"/>
      <c r="J11" s="39"/>
      <c r="K11" s="112"/>
      <c r="L11" s="39"/>
      <c r="M11" s="7"/>
      <c r="N11" s="39"/>
      <c r="O11" s="112"/>
      <c r="P11" s="39"/>
    </row>
    <row r="12" spans="1:16" ht="15.75" customHeight="1" x14ac:dyDescent="0.25">
      <c r="A12" s="81" t="s">
        <v>138</v>
      </c>
      <c r="B12" s="93"/>
      <c r="D12" s="104"/>
      <c r="E12" s="105"/>
      <c r="F12" s="99">
        <v>1995550</v>
      </c>
      <c r="G12" s="99"/>
      <c r="H12" s="99">
        <v>1542574</v>
      </c>
      <c r="I12" s="99"/>
      <c r="J12" s="116">
        <v>-225772</v>
      </c>
      <c r="K12" s="10"/>
      <c r="L12" s="99">
        <v>32093</v>
      </c>
      <c r="M12" s="116"/>
      <c r="N12" s="99">
        <v>-1621779</v>
      </c>
      <c r="O12" s="116"/>
      <c r="P12" s="116">
        <f>SUM(N12:O12,L12,J12,H12,F12)</f>
        <v>1722666</v>
      </c>
    </row>
    <row r="13" spans="1:16" ht="15.75" customHeight="1" x14ac:dyDescent="0.25">
      <c r="A13" s="81"/>
      <c r="B13" s="93"/>
      <c r="D13" s="104"/>
      <c r="E13" s="105"/>
      <c r="F13" s="116"/>
      <c r="G13" s="116"/>
      <c r="H13" s="116"/>
      <c r="I13" s="116"/>
      <c r="J13" s="116"/>
      <c r="K13" s="9"/>
      <c r="L13" s="116"/>
      <c r="M13" s="116"/>
      <c r="N13" s="116"/>
      <c r="O13" s="116"/>
      <c r="P13" s="116"/>
    </row>
    <row r="14" spans="1:16" ht="15.75" customHeight="1" x14ac:dyDescent="0.25">
      <c r="A14" s="81" t="s">
        <v>104</v>
      </c>
      <c r="B14" s="93"/>
      <c r="D14" s="104"/>
      <c r="E14" s="105"/>
      <c r="F14" s="116"/>
      <c r="G14" s="99"/>
      <c r="H14" s="116"/>
      <c r="I14" s="116"/>
      <c r="J14" s="116"/>
      <c r="K14" s="10"/>
      <c r="L14" s="116"/>
      <c r="M14" s="116"/>
      <c r="N14" s="116"/>
      <c r="O14" s="116"/>
      <c r="P14" s="116"/>
    </row>
    <row r="15" spans="1:16" ht="15.75" customHeight="1" x14ac:dyDescent="0.25">
      <c r="A15" s="106" t="s">
        <v>184</v>
      </c>
      <c r="B15" s="93"/>
      <c r="D15" s="104"/>
      <c r="E15" s="105"/>
      <c r="F15" s="116">
        <v>666618</v>
      </c>
      <c r="G15" s="99"/>
      <c r="H15" s="116">
        <v>0</v>
      </c>
      <c r="I15" s="116"/>
      <c r="J15" s="116">
        <v>0</v>
      </c>
      <c r="K15" s="116"/>
      <c r="L15" s="116">
        <v>0</v>
      </c>
      <c r="M15" s="116"/>
      <c r="N15" s="116">
        <v>0</v>
      </c>
      <c r="O15" s="116"/>
      <c r="P15" s="116">
        <f>SUM(N15:O15,L15,J15,H15,F15)</f>
        <v>666618</v>
      </c>
    </row>
    <row r="16" spans="1:16" ht="15.75" customHeight="1" x14ac:dyDescent="0.25">
      <c r="A16" s="106" t="s">
        <v>171</v>
      </c>
      <c r="B16" s="93"/>
      <c r="D16" s="104"/>
      <c r="E16" s="105"/>
      <c r="F16" s="117">
        <v>0</v>
      </c>
      <c r="G16" s="99"/>
      <c r="H16" s="117">
        <v>0</v>
      </c>
      <c r="I16" s="116"/>
      <c r="J16" s="117">
        <v>0</v>
      </c>
      <c r="K16" s="10"/>
      <c r="L16" s="117">
        <v>0</v>
      </c>
      <c r="M16" s="53"/>
      <c r="N16" s="117">
        <v>-40587</v>
      </c>
      <c r="P16" s="117">
        <f>SUM(N16:O16,L16,J16,H16,F16)</f>
        <v>-40587</v>
      </c>
    </row>
    <row r="17" spans="1:16" ht="15.75" customHeight="1" x14ac:dyDescent="0.25">
      <c r="B17" s="93"/>
      <c r="D17" s="104"/>
      <c r="E17" s="105"/>
      <c r="F17" s="116"/>
      <c r="G17" s="54"/>
      <c r="H17" s="116"/>
      <c r="I17" s="13"/>
      <c r="J17" s="116"/>
      <c r="K17" s="13"/>
      <c r="L17" s="116"/>
      <c r="M17" s="54"/>
      <c r="N17" s="116"/>
      <c r="P17" s="116"/>
    </row>
    <row r="18" spans="1:16" ht="15.75" customHeight="1" thickBot="1" x14ac:dyDescent="0.3">
      <c r="A18" s="81" t="s">
        <v>163</v>
      </c>
      <c r="D18" s="104"/>
      <c r="E18" s="105"/>
      <c r="F18" s="120">
        <f>SUM(F12:F16)</f>
        <v>2662168</v>
      </c>
      <c r="G18" s="48"/>
      <c r="H18" s="120">
        <f>SUM(H12:H16)</f>
        <v>1542574</v>
      </c>
      <c r="I18" s="48"/>
      <c r="J18" s="120">
        <f>SUM(J12:J16)</f>
        <v>-225772</v>
      </c>
      <c r="K18" s="48"/>
      <c r="L18" s="120">
        <f>SUM(L12:L16)</f>
        <v>32093</v>
      </c>
      <c r="M18" s="48"/>
      <c r="N18" s="120">
        <f>SUM(N12:N16)</f>
        <v>-1662366</v>
      </c>
      <c r="O18" s="48"/>
      <c r="P18" s="120">
        <f>SUM(P12:P16)</f>
        <v>2348697</v>
      </c>
    </row>
    <row r="19" spans="1:16" ht="15.75" customHeight="1" thickTop="1" x14ac:dyDescent="0.25">
      <c r="A19" s="81"/>
      <c r="D19" s="104"/>
      <c r="E19" s="105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</row>
    <row r="20" spans="1:16" ht="15.75" customHeight="1" x14ac:dyDescent="0.25">
      <c r="A20" s="81"/>
      <c r="D20" s="89"/>
      <c r="F20" s="39"/>
      <c r="G20" s="115"/>
      <c r="H20" s="39"/>
      <c r="I20" s="39"/>
      <c r="J20" s="39"/>
      <c r="K20" s="112"/>
      <c r="L20" s="39"/>
      <c r="M20" s="7"/>
      <c r="N20" s="39"/>
      <c r="O20" s="112"/>
      <c r="P20" s="39"/>
    </row>
    <row r="21" spans="1:16" ht="15.75" customHeight="1" x14ac:dyDescent="0.25">
      <c r="A21" s="81" t="s">
        <v>164</v>
      </c>
      <c r="B21" s="93"/>
      <c r="D21" s="104"/>
      <c r="E21" s="105"/>
      <c r="F21" s="99">
        <f>'2-4'!L142</f>
        <v>5989400</v>
      </c>
      <c r="G21" s="99"/>
      <c r="H21" s="99">
        <f>'2-4'!L143</f>
        <v>1542574</v>
      </c>
      <c r="I21" s="99"/>
      <c r="J21" s="116">
        <f>'2-4'!L144</f>
        <v>-225772</v>
      </c>
      <c r="L21" s="99">
        <f>'2-4'!L149</f>
        <v>32093</v>
      </c>
      <c r="M21" s="99"/>
      <c r="N21" s="99">
        <f>'2-4'!L150</f>
        <v>-3010058</v>
      </c>
      <c r="O21" s="99"/>
      <c r="P21" s="116">
        <f t="shared" ref="P21" si="0">SUM(N21:O21,L21,J21,H21,F21)</f>
        <v>4328237</v>
      </c>
    </row>
    <row r="22" spans="1:16" ht="15.75" customHeight="1" x14ac:dyDescent="0.25">
      <c r="A22" s="81"/>
      <c r="B22" s="93"/>
      <c r="D22" s="104"/>
      <c r="E22" s="105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</row>
    <row r="23" spans="1:16" ht="15.75" customHeight="1" x14ac:dyDescent="0.25">
      <c r="A23" s="81" t="s">
        <v>104</v>
      </c>
      <c r="B23" s="93"/>
      <c r="D23" s="104"/>
      <c r="E23" s="105"/>
      <c r="F23" s="116"/>
      <c r="G23" s="99"/>
      <c r="H23" s="116"/>
      <c r="I23" s="116"/>
      <c r="J23" s="116"/>
      <c r="K23" s="99"/>
      <c r="L23" s="116"/>
      <c r="M23" s="99"/>
      <c r="N23" s="116"/>
      <c r="O23" s="99"/>
      <c r="P23" s="116"/>
    </row>
    <row r="24" spans="1:16" ht="15.75" customHeight="1" x14ac:dyDescent="0.25">
      <c r="A24" s="106" t="s">
        <v>171</v>
      </c>
      <c r="B24" s="93"/>
      <c r="D24" s="104"/>
      <c r="E24" s="105"/>
      <c r="F24" s="117">
        <v>0</v>
      </c>
      <c r="G24" s="99"/>
      <c r="H24" s="117">
        <v>0</v>
      </c>
      <c r="I24" s="116"/>
      <c r="J24" s="116">
        <v>0</v>
      </c>
      <c r="K24" s="99"/>
      <c r="L24" s="117">
        <v>0</v>
      </c>
      <c r="M24" s="99"/>
      <c r="N24" s="117">
        <v>-46893</v>
      </c>
      <c r="O24" s="99"/>
      <c r="P24" s="117">
        <f t="shared" ref="P24" si="1">SUM(N24:O24,L24,J24,H24,F24)</f>
        <v>-46893</v>
      </c>
    </row>
    <row r="25" spans="1:16" ht="15.75" customHeight="1" x14ac:dyDescent="0.25">
      <c r="D25" s="104"/>
      <c r="E25" s="105"/>
      <c r="F25" s="48"/>
      <c r="G25" s="48"/>
      <c r="H25" s="48"/>
      <c r="I25" s="48"/>
      <c r="J25" s="118"/>
      <c r="K25" s="48"/>
      <c r="L25" s="48"/>
      <c r="M25" s="48"/>
      <c r="N25" s="48"/>
      <c r="O25" s="48"/>
      <c r="P25" s="48"/>
    </row>
    <row r="26" spans="1:16" ht="15.75" customHeight="1" thickBot="1" x14ac:dyDescent="0.3">
      <c r="A26" s="81" t="s">
        <v>165</v>
      </c>
      <c r="D26" s="104"/>
      <c r="E26" s="105"/>
      <c r="F26" s="120">
        <f>SUM(F21:F24)</f>
        <v>5989400</v>
      </c>
      <c r="G26" s="48"/>
      <c r="H26" s="120">
        <f>SUM(H21:H24)</f>
        <v>1542574</v>
      </c>
      <c r="I26" s="48"/>
      <c r="J26" s="120">
        <f>SUM(J21:J24)</f>
        <v>-225772</v>
      </c>
      <c r="K26" s="48"/>
      <c r="L26" s="120">
        <f>SUM(L21:L24)</f>
        <v>32093</v>
      </c>
      <c r="M26" s="48"/>
      <c r="N26" s="120">
        <f>SUM(N21:N24)</f>
        <v>-3056951</v>
      </c>
      <c r="O26" s="48"/>
      <c r="P26" s="120">
        <f>SUM(P21:P24)</f>
        <v>4281344</v>
      </c>
    </row>
    <row r="27" spans="1:16" ht="15.75" customHeight="1" thickTop="1" x14ac:dyDescent="0.25">
      <c r="A27" s="81"/>
      <c r="D27" s="104"/>
      <c r="E27" s="105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</row>
    <row r="28" spans="1:16" ht="15.75" customHeight="1" x14ac:dyDescent="0.25">
      <c r="A28" s="81"/>
      <c r="D28" s="104"/>
      <c r="E28" s="105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</row>
    <row r="29" spans="1:16" ht="15.75" customHeight="1" x14ac:dyDescent="0.25">
      <c r="A29" s="81"/>
      <c r="D29" s="104"/>
      <c r="E29" s="105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1:16" ht="15.75" customHeight="1" x14ac:dyDescent="0.25">
      <c r="A30" s="81"/>
      <c r="D30" s="104"/>
      <c r="E30" s="105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</row>
    <row r="31" spans="1:16" ht="25.5" customHeight="1" x14ac:dyDescent="0.25"/>
    <row r="32" spans="1:16" ht="18" customHeight="1" x14ac:dyDescent="0.25"/>
    <row r="33" spans="1:16" ht="21.95" customHeight="1" x14ac:dyDescent="0.25">
      <c r="A33" s="110" t="s">
        <v>35</v>
      </c>
      <c r="B33" s="110"/>
      <c r="C33" s="110"/>
      <c r="D33" s="110"/>
      <c r="E33" s="108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</row>
    <row r="38" spans="1:16" ht="16.5" customHeight="1" x14ac:dyDescent="0.25">
      <c r="B38" s="93"/>
      <c r="D38" s="104"/>
      <c r="E38" s="105"/>
      <c r="F38" s="116"/>
      <c r="G38" s="99"/>
      <c r="H38" s="116"/>
      <c r="I38" s="116"/>
      <c r="J38" s="116"/>
      <c r="K38" s="99"/>
      <c r="L38" s="116"/>
      <c r="M38" s="99"/>
      <c r="N38" s="116"/>
      <c r="O38" s="99"/>
      <c r="P38" s="116"/>
    </row>
  </sheetData>
  <mergeCells count="1">
    <mergeCell ref="L8:N8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44ABB-1A6E-4CB8-86B6-4B2C0101E102}">
  <sheetPr>
    <tabColor rgb="FFCCFFCC"/>
  </sheetPr>
  <dimension ref="A1:T118"/>
  <sheetViews>
    <sheetView tabSelected="1" topLeftCell="A75" zoomScaleNormal="100" zoomScaleSheetLayoutView="115" workbookViewId="0">
      <selection activeCell="Q97" sqref="Q97"/>
    </sheetView>
  </sheetViews>
  <sheetFormatPr defaultColWidth="9.140625" defaultRowHeight="15.75" customHeight="1" x14ac:dyDescent="0.25"/>
  <cols>
    <col min="1" max="1" width="1.5703125" style="16" customWidth="1"/>
    <col min="2" max="2" width="1.140625" style="16" customWidth="1"/>
    <col min="3" max="3" width="48.5703125" style="16" customWidth="1"/>
    <col min="4" max="4" width="6.7109375" style="15" customWidth="1"/>
    <col min="5" max="5" width="0.5703125" style="16" customWidth="1"/>
    <col min="6" max="6" width="11.28515625" style="17" customWidth="1"/>
    <col min="7" max="7" width="0.5703125" style="16" customWidth="1"/>
    <col min="8" max="8" width="11.28515625" style="17" customWidth="1"/>
    <col min="9" max="9" width="0.5703125" style="15" customWidth="1"/>
    <col min="10" max="10" width="11.28515625" style="17" customWidth="1"/>
    <col min="11" max="11" width="0.5703125" style="16" customWidth="1"/>
    <col min="12" max="12" width="11.28515625" style="17" customWidth="1"/>
    <col min="13" max="13" width="9.140625" style="20" customWidth="1"/>
    <col min="14" max="14" width="11.28515625" style="145" bestFit="1" customWidth="1"/>
    <col min="15" max="15" width="9.140625" style="145"/>
    <col min="16" max="16" width="11.28515625" style="145" bestFit="1" customWidth="1"/>
    <col min="17" max="17" width="9.140625" style="145"/>
    <col min="18" max="18" width="11.28515625" style="145" bestFit="1" customWidth="1"/>
    <col min="19" max="19" width="9.140625" style="145"/>
    <col min="20" max="20" width="11.28515625" style="145" bestFit="1" customWidth="1"/>
    <col min="21" max="16384" width="9.140625" style="20"/>
  </cols>
  <sheetData>
    <row r="1" spans="1:12" ht="15.75" customHeight="1" x14ac:dyDescent="0.25">
      <c r="A1" s="14" t="s">
        <v>0</v>
      </c>
      <c r="B1" s="14"/>
      <c r="C1" s="14"/>
      <c r="D1" s="38"/>
      <c r="G1" s="41"/>
      <c r="I1" s="121"/>
      <c r="K1" s="41"/>
      <c r="L1" s="49" t="s">
        <v>5</v>
      </c>
    </row>
    <row r="2" spans="1:12" ht="15.75" customHeight="1" x14ac:dyDescent="0.25">
      <c r="A2" s="14" t="s">
        <v>107</v>
      </c>
      <c r="B2" s="14"/>
      <c r="C2" s="14"/>
      <c r="D2" s="38"/>
      <c r="G2" s="41"/>
      <c r="I2" s="121"/>
      <c r="K2" s="41"/>
    </row>
    <row r="3" spans="1:12" ht="15.75" customHeight="1" x14ac:dyDescent="0.25">
      <c r="A3" s="62" t="s">
        <v>162</v>
      </c>
      <c r="B3" s="21"/>
      <c r="C3" s="21"/>
      <c r="D3" s="35"/>
      <c r="E3" s="23"/>
      <c r="F3" s="24"/>
      <c r="G3" s="45"/>
      <c r="H3" s="24"/>
      <c r="I3" s="122"/>
      <c r="J3" s="24"/>
      <c r="K3" s="45"/>
      <c r="L3" s="24"/>
    </row>
    <row r="4" spans="1:12" ht="15.75" customHeight="1" x14ac:dyDescent="0.25">
      <c r="G4" s="41"/>
      <c r="I4" s="121"/>
      <c r="K4" s="41"/>
    </row>
    <row r="5" spans="1:12" ht="15.75" customHeight="1" x14ac:dyDescent="0.25">
      <c r="G5" s="41"/>
      <c r="I5" s="121"/>
      <c r="K5" s="41"/>
    </row>
    <row r="6" spans="1:12" ht="15.75" customHeight="1" x14ac:dyDescent="0.25">
      <c r="F6" s="139" t="s">
        <v>2</v>
      </c>
      <c r="G6" s="139"/>
      <c r="H6" s="139"/>
      <c r="I6" s="69"/>
      <c r="J6" s="139" t="s">
        <v>3</v>
      </c>
      <c r="K6" s="139"/>
      <c r="L6" s="139"/>
    </row>
    <row r="7" spans="1:12" ht="15.75" customHeight="1" x14ac:dyDescent="0.25">
      <c r="A7" s="20"/>
      <c r="E7" s="14"/>
      <c r="F7" s="140" t="s">
        <v>4</v>
      </c>
      <c r="G7" s="140"/>
      <c r="H7" s="140"/>
      <c r="I7" s="29"/>
      <c r="J7" s="140" t="s">
        <v>4</v>
      </c>
      <c r="K7" s="140"/>
      <c r="L7" s="140"/>
    </row>
    <row r="8" spans="1:12" ht="15.75" customHeight="1" x14ac:dyDescent="0.25">
      <c r="E8" s="14"/>
      <c r="F8" s="33">
        <v>2026</v>
      </c>
      <c r="G8" s="34"/>
      <c r="H8" s="33">
        <v>2025</v>
      </c>
      <c r="I8" s="34"/>
      <c r="J8" s="33">
        <v>2026</v>
      </c>
      <c r="K8" s="34"/>
      <c r="L8" s="33">
        <v>2025</v>
      </c>
    </row>
    <row r="9" spans="1:12" ht="15.75" customHeight="1" x14ac:dyDescent="0.25">
      <c r="D9" s="35" t="s">
        <v>8</v>
      </c>
      <c r="E9" s="14"/>
      <c r="F9" s="36" t="s">
        <v>9</v>
      </c>
      <c r="G9" s="33"/>
      <c r="H9" s="36" t="s">
        <v>9</v>
      </c>
      <c r="I9" s="33"/>
      <c r="J9" s="36" t="s">
        <v>9</v>
      </c>
      <c r="K9" s="33"/>
      <c r="L9" s="36" t="s">
        <v>9</v>
      </c>
    </row>
    <row r="10" spans="1:12" ht="15.75" customHeight="1" x14ac:dyDescent="0.25">
      <c r="A10" s="14" t="s">
        <v>108</v>
      </c>
      <c r="G10" s="41"/>
      <c r="I10" s="121"/>
      <c r="K10" s="41"/>
    </row>
    <row r="11" spans="1:12" ht="15.75" customHeight="1" x14ac:dyDescent="0.25">
      <c r="A11" s="16" t="s">
        <v>167</v>
      </c>
      <c r="F11" s="17">
        <v>-85353</v>
      </c>
      <c r="G11" s="42"/>
      <c r="H11" s="17">
        <v>-124433</v>
      </c>
      <c r="I11" s="42"/>
      <c r="J11" s="17">
        <v>-50570</v>
      </c>
      <c r="K11" s="42"/>
      <c r="L11" s="17">
        <v>-39826</v>
      </c>
    </row>
    <row r="12" spans="1:12" ht="15.75" customHeight="1" x14ac:dyDescent="0.25">
      <c r="A12" s="16" t="s">
        <v>201</v>
      </c>
      <c r="G12" s="42"/>
      <c r="I12" s="42"/>
      <c r="K12" s="42"/>
    </row>
    <row r="13" spans="1:12" ht="15.75" customHeight="1" x14ac:dyDescent="0.25">
      <c r="B13" s="16" t="s">
        <v>145</v>
      </c>
      <c r="G13" s="42"/>
    </row>
    <row r="14" spans="1:12" ht="15.75" customHeight="1" x14ac:dyDescent="0.25">
      <c r="A14" s="16" t="s">
        <v>109</v>
      </c>
      <c r="B14" s="1" t="s">
        <v>110</v>
      </c>
      <c r="D14" s="15" t="s">
        <v>111</v>
      </c>
      <c r="F14" s="17">
        <v>34830</v>
      </c>
      <c r="G14" s="42"/>
      <c r="H14" s="17">
        <v>26219</v>
      </c>
      <c r="I14" s="42"/>
      <c r="J14" s="17">
        <v>22340</v>
      </c>
      <c r="K14" s="42"/>
      <c r="L14" s="17">
        <v>17824</v>
      </c>
    </row>
    <row r="15" spans="1:12" ht="15.75" customHeight="1" x14ac:dyDescent="0.25">
      <c r="B15" s="1" t="s">
        <v>185</v>
      </c>
      <c r="C15" s="1"/>
      <c r="F15" s="17">
        <v>32490</v>
      </c>
      <c r="G15" s="42"/>
      <c r="H15" s="17">
        <v>5733</v>
      </c>
      <c r="I15" s="42"/>
      <c r="J15" s="17">
        <v>24302</v>
      </c>
      <c r="K15" s="42"/>
      <c r="L15" s="17">
        <v>881</v>
      </c>
    </row>
    <row r="16" spans="1:12" ht="15.75" customHeight="1" x14ac:dyDescent="0.25">
      <c r="B16" s="1" t="s">
        <v>112</v>
      </c>
      <c r="F16" s="17">
        <v>-4373</v>
      </c>
      <c r="G16" s="42"/>
      <c r="H16" s="17">
        <v>-7843</v>
      </c>
      <c r="I16" s="42"/>
      <c r="J16" s="17">
        <v>-9860</v>
      </c>
      <c r="K16" s="42"/>
      <c r="L16" s="17">
        <v>-12749</v>
      </c>
    </row>
    <row r="17" spans="1:12" ht="15.75" customHeight="1" x14ac:dyDescent="0.25">
      <c r="B17" s="1" t="s">
        <v>113</v>
      </c>
      <c r="F17" s="17">
        <v>4862</v>
      </c>
      <c r="G17" s="42"/>
      <c r="H17" s="17">
        <v>4401</v>
      </c>
      <c r="I17" s="42"/>
      <c r="J17" s="17">
        <v>4054</v>
      </c>
      <c r="K17" s="42"/>
      <c r="L17" s="17">
        <v>3190</v>
      </c>
    </row>
    <row r="18" spans="1:12" ht="15.75" customHeight="1" x14ac:dyDescent="0.25">
      <c r="B18" s="1" t="s">
        <v>181</v>
      </c>
      <c r="F18" s="17">
        <v>-1953</v>
      </c>
      <c r="G18" s="42"/>
      <c r="H18" s="17">
        <v>2075</v>
      </c>
      <c r="I18" s="42"/>
      <c r="J18" s="17">
        <v>891</v>
      </c>
      <c r="K18" s="42"/>
      <c r="L18" s="17">
        <v>788</v>
      </c>
    </row>
    <row r="19" spans="1:12" ht="15.75" customHeight="1" x14ac:dyDescent="0.25">
      <c r="B19" s="1" t="s">
        <v>172</v>
      </c>
      <c r="D19" s="123" t="s">
        <v>137</v>
      </c>
      <c r="F19" s="17">
        <v>15068</v>
      </c>
      <c r="G19" s="42"/>
      <c r="H19" s="17">
        <v>62780</v>
      </c>
      <c r="I19" s="42"/>
      <c r="J19" s="17">
        <v>0</v>
      </c>
      <c r="K19" s="42"/>
      <c r="L19" s="17">
        <v>0</v>
      </c>
    </row>
    <row r="20" spans="1:12" ht="15.75" customHeight="1" x14ac:dyDescent="0.25">
      <c r="B20" s="1" t="s">
        <v>197</v>
      </c>
      <c r="D20" s="124"/>
      <c r="F20" s="17">
        <v>-202</v>
      </c>
      <c r="G20" s="17"/>
      <c r="H20" s="17">
        <v>0</v>
      </c>
      <c r="I20" s="17"/>
      <c r="J20" s="17">
        <v>0</v>
      </c>
      <c r="K20" s="17"/>
      <c r="L20" s="17">
        <v>0</v>
      </c>
    </row>
    <row r="21" spans="1:12" ht="15.75" customHeight="1" x14ac:dyDescent="0.25">
      <c r="A21" s="20"/>
      <c r="B21" s="1" t="s">
        <v>195</v>
      </c>
      <c r="D21" s="124"/>
      <c r="G21" s="17"/>
      <c r="I21" s="17"/>
      <c r="K21" s="17"/>
    </row>
    <row r="22" spans="1:12" ht="15.75" customHeight="1" x14ac:dyDescent="0.25">
      <c r="B22" s="20"/>
      <c r="C22" s="16" t="s">
        <v>194</v>
      </c>
      <c r="D22" s="124"/>
      <c r="F22" s="17">
        <v>-1335</v>
      </c>
      <c r="G22" s="42"/>
      <c r="H22" s="17">
        <v>-1157</v>
      </c>
      <c r="I22" s="42"/>
      <c r="J22" s="17">
        <v>0</v>
      </c>
      <c r="K22" s="20"/>
      <c r="L22" s="17">
        <v>0</v>
      </c>
    </row>
    <row r="23" spans="1:12" ht="15.75" customHeight="1" x14ac:dyDescent="0.25">
      <c r="B23" s="1" t="s">
        <v>193</v>
      </c>
      <c r="F23" s="17">
        <v>-8929</v>
      </c>
      <c r="G23" s="42"/>
      <c r="H23" s="17">
        <v>-1337</v>
      </c>
      <c r="I23" s="42"/>
      <c r="J23" s="17">
        <v>-8940</v>
      </c>
      <c r="K23" s="15"/>
      <c r="L23" s="17">
        <v>-1337</v>
      </c>
    </row>
    <row r="24" spans="1:12" ht="15.75" customHeight="1" x14ac:dyDescent="0.25">
      <c r="B24" s="1" t="s">
        <v>114</v>
      </c>
      <c r="F24" s="17">
        <v>-27</v>
      </c>
      <c r="G24" s="42"/>
      <c r="H24" s="17">
        <v>-56</v>
      </c>
      <c r="I24" s="42"/>
      <c r="J24" s="17">
        <v>0</v>
      </c>
      <c r="K24" s="15"/>
      <c r="L24" s="17">
        <v>0</v>
      </c>
    </row>
    <row r="25" spans="1:12" ht="15.75" customHeight="1" x14ac:dyDescent="0.25">
      <c r="B25" s="1" t="s">
        <v>147</v>
      </c>
      <c r="F25" s="24">
        <v>20</v>
      </c>
      <c r="G25" s="42"/>
      <c r="H25" s="24">
        <v>53</v>
      </c>
      <c r="I25" s="42"/>
      <c r="J25" s="24">
        <v>0</v>
      </c>
      <c r="K25" s="42"/>
      <c r="L25" s="24">
        <v>0</v>
      </c>
    </row>
    <row r="26" spans="1:12" ht="15.75" customHeight="1" x14ac:dyDescent="0.25">
      <c r="B26" s="1"/>
      <c r="G26" s="42"/>
      <c r="I26" s="42"/>
      <c r="K26" s="42"/>
    </row>
    <row r="27" spans="1:12" ht="15.75" customHeight="1" x14ac:dyDescent="0.25">
      <c r="A27" s="20"/>
      <c r="B27" s="16" t="s">
        <v>115</v>
      </c>
      <c r="G27" s="17"/>
      <c r="I27" s="17"/>
      <c r="K27" s="17"/>
    </row>
    <row r="28" spans="1:12" ht="15.75" customHeight="1" x14ac:dyDescent="0.25">
      <c r="C28" s="16" t="s">
        <v>116</v>
      </c>
      <c r="F28" s="17">
        <f>SUM(F11:F27)</f>
        <v>-14902</v>
      </c>
      <c r="G28" s="17"/>
      <c r="H28" s="17">
        <f>SUM(H11:H27)</f>
        <v>-33565</v>
      </c>
      <c r="I28" s="17"/>
      <c r="J28" s="17">
        <f>SUM(J11:J27)</f>
        <v>-17783</v>
      </c>
      <c r="K28" s="17"/>
      <c r="L28" s="17">
        <f>SUM(L11:L27)</f>
        <v>-31229</v>
      </c>
    </row>
    <row r="29" spans="1:12" ht="15.75" customHeight="1" x14ac:dyDescent="0.25">
      <c r="B29" s="16" t="s">
        <v>117</v>
      </c>
      <c r="D29" s="38"/>
      <c r="E29" s="14"/>
      <c r="G29" s="41"/>
      <c r="I29" s="77"/>
      <c r="J29" s="125"/>
      <c r="K29" s="126"/>
      <c r="L29" s="125"/>
    </row>
    <row r="30" spans="1:12" ht="15.75" customHeight="1" x14ac:dyDescent="0.25">
      <c r="B30" s="20"/>
      <c r="C30" s="1" t="s">
        <v>179</v>
      </c>
      <c r="D30" s="38"/>
      <c r="E30" s="14"/>
      <c r="F30" s="130">
        <v>-2910</v>
      </c>
      <c r="G30" s="77"/>
      <c r="H30" s="130">
        <v>134579</v>
      </c>
      <c r="I30" s="77"/>
      <c r="J30" s="130">
        <v>-4537</v>
      </c>
      <c r="K30" s="77"/>
      <c r="L30" s="130">
        <v>138355</v>
      </c>
    </row>
    <row r="31" spans="1:12" ht="15.75" customHeight="1" x14ac:dyDescent="0.25">
      <c r="B31" s="20"/>
      <c r="C31" s="1" t="s">
        <v>168</v>
      </c>
      <c r="D31" s="38"/>
      <c r="E31" s="14"/>
      <c r="F31" s="130">
        <v>-3934</v>
      </c>
      <c r="G31" s="77"/>
      <c r="H31" s="130">
        <v>-5793</v>
      </c>
      <c r="I31" s="77"/>
      <c r="J31" s="130">
        <v>58</v>
      </c>
      <c r="K31" s="77"/>
      <c r="L31" s="130">
        <v>-157</v>
      </c>
    </row>
    <row r="32" spans="1:12" ht="15.75" customHeight="1" x14ac:dyDescent="0.25">
      <c r="B32" s="20"/>
      <c r="C32" s="1" t="s">
        <v>118</v>
      </c>
      <c r="D32" s="38"/>
      <c r="E32" s="14"/>
      <c r="F32" s="130">
        <v>1491</v>
      </c>
      <c r="G32" s="77"/>
      <c r="H32" s="130">
        <v>1458</v>
      </c>
      <c r="I32" s="77"/>
      <c r="J32" s="130">
        <v>0</v>
      </c>
      <c r="K32" s="77"/>
      <c r="L32" s="130">
        <v>0</v>
      </c>
    </row>
    <row r="33" spans="1:12" ht="15.75" customHeight="1" x14ac:dyDescent="0.25">
      <c r="B33" s="20"/>
      <c r="C33" s="1" t="s">
        <v>119</v>
      </c>
      <c r="D33" s="38"/>
      <c r="E33" s="14"/>
      <c r="F33" s="130">
        <v>54406</v>
      </c>
      <c r="G33" s="77"/>
      <c r="H33" s="130">
        <v>-273</v>
      </c>
      <c r="I33" s="77"/>
      <c r="J33" s="130">
        <v>51683</v>
      </c>
      <c r="K33" s="77"/>
      <c r="L33" s="130">
        <v>-5554</v>
      </c>
    </row>
    <row r="34" spans="1:12" ht="15.75" customHeight="1" x14ac:dyDescent="0.25">
      <c r="B34" s="20"/>
      <c r="C34" s="1" t="s">
        <v>120</v>
      </c>
      <c r="D34" s="38"/>
      <c r="E34" s="14"/>
      <c r="F34" s="130">
        <v>-9850</v>
      </c>
      <c r="G34" s="77"/>
      <c r="H34" s="130">
        <v>-7644</v>
      </c>
      <c r="I34" s="77"/>
      <c r="J34" s="130">
        <v>0</v>
      </c>
      <c r="K34" s="77"/>
      <c r="L34" s="130">
        <v>0</v>
      </c>
    </row>
    <row r="35" spans="1:12" ht="15.75" customHeight="1" x14ac:dyDescent="0.25">
      <c r="B35" s="20"/>
      <c r="C35" s="1" t="s">
        <v>121</v>
      </c>
      <c r="D35" s="38"/>
      <c r="E35" s="14"/>
      <c r="F35" s="130">
        <v>38283</v>
      </c>
      <c r="G35" s="77"/>
      <c r="H35" s="130">
        <v>1684</v>
      </c>
      <c r="I35" s="77"/>
      <c r="J35" s="130">
        <v>36368</v>
      </c>
      <c r="K35" s="77"/>
      <c r="L35" s="130">
        <v>0</v>
      </c>
    </row>
    <row r="36" spans="1:12" ht="15.75" customHeight="1" x14ac:dyDescent="0.25">
      <c r="B36" s="20"/>
      <c r="C36" s="1" t="s">
        <v>122</v>
      </c>
      <c r="D36" s="38"/>
      <c r="E36" s="14"/>
      <c r="F36" s="130">
        <v>-4147</v>
      </c>
      <c r="G36" s="77"/>
      <c r="H36" s="130">
        <v>-2742</v>
      </c>
      <c r="I36" s="77"/>
      <c r="J36" s="130">
        <v>-4850</v>
      </c>
      <c r="K36" s="77"/>
      <c r="L36" s="130">
        <v>-2230</v>
      </c>
    </row>
    <row r="37" spans="1:12" ht="15.75" customHeight="1" x14ac:dyDescent="0.25">
      <c r="B37" s="20"/>
      <c r="C37" s="1" t="s">
        <v>123</v>
      </c>
      <c r="D37" s="38"/>
      <c r="E37" s="14"/>
      <c r="F37" s="130">
        <v>-1080</v>
      </c>
      <c r="G37" s="77"/>
      <c r="H37" s="130">
        <v>-90</v>
      </c>
      <c r="I37" s="77"/>
      <c r="J37" s="130">
        <v>0</v>
      </c>
      <c r="K37" s="77"/>
      <c r="L37" s="130">
        <v>0</v>
      </c>
    </row>
    <row r="38" spans="1:12" ht="15.75" customHeight="1" x14ac:dyDescent="0.25">
      <c r="B38" s="20"/>
      <c r="C38" s="1" t="s">
        <v>180</v>
      </c>
      <c r="D38" s="38"/>
      <c r="E38" s="14"/>
      <c r="F38" s="130">
        <v>-10332</v>
      </c>
      <c r="G38" s="77"/>
      <c r="H38" s="130">
        <v>-791439</v>
      </c>
      <c r="I38" s="77"/>
      <c r="J38" s="130">
        <v>-22708</v>
      </c>
      <c r="K38" s="77"/>
      <c r="L38" s="130">
        <v>-782527</v>
      </c>
    </row>
    <row r="39" spans="1:12" ht="15.75" customHeight="1" x14ac:dyDescent="0.25">
      <c r="B39" s="20"/>
      <c r="C39" s="1" t="s">
        <v>124</v>
      </c>
      <c r="D39" s="38"/>
      <c r="E39" s="14"/>
      <c r="F39" s="130">
        <v>-40318</v>
      </c>
      <c r="G39" s="77"/>
      <c r="H39" s="130">
        <v>17841</v>
      </c>
      <c r="I39" s="77"/>
      <c r="J39" s="130">
        <v>-47104</v>
      </c>
      <c r="K39" s="77"/>
      <c r="L39" s="130">
        <v>2234</v>
      </c>
    </row>
    <row r="40" spans="1:12" ht="15.75" customHeight="1" x14ac:dyDescent="0.25">
      <c r="B40" s="20"/>
      <c r="C40" s="1" t="s">
        <v>125</v>
      </c>
      <c r="D40" s="38"/>
      <c r="E40" s="14"/>
      <c r="F40" s="131">
        <v>273</v>
      </c>
      <c r="G40" s="77"/>
      <c r="H40" s="131">
        <v>-51</v>
      </c>
      <c r="I40" s="77"/>
      <c r="J40" s="131">
        <v>313</v>
      </c>
      <c r="K40" s="77"/>
      <c r="L40" s="131">
        <v>-17</v>
      </c>
    </row>
    <row r="41" spans="1:12" ht="15.75" customHeight="1" x14ac:dyDescent="0.25">
      <c r="B41" s="20"/>
      <c r="C41" s="1"/>
      <c r="D41" s="38"/>
      <c r="E41" s="14"/>
      <c r="F41" s="125"/>
      <c r="G41" s="77"/>
      <c r="H41" s="125"/>
    </row>
    <row r="42" spans="1:12" ht="15.75" customHeight="1" x14ac:dyDescent="0.25">
      <c r="A42" s="20"/>
      <c r="B42" s="16" t="s">
        <v>173</v>
      </c>
      <c r="C42" s="20"/>
      <c r="D42" s="38"/>
      <c r="E42" s="14"/>
      <c r="F42" s="130">
        <f>SUM(F28:F40)</f>
        <v>6980</v>
      </c>
      <c r="G42" s="130"/>
      <c r="H42" s="130">
        <f>SUM(H28:H40)</f>
        <v>-686035</v>
      </c>
      <c r="I42" s="77"/>
      <c r="J42" s="130">
        <f>SUM(J28:J40)</f>
        <v>-8560</v>
      </c>
      <c r="K42" s="126"/>
      <c r="L42" s="130">
        <f>SUM(L28:L40)</f>
        <v>-681125</v>
      </c>
    </row>
    <row r="43" spans="1:12" ht="15.75" customHeight="1" x14ac:dyDescent="0.25">
      <c r="A43" s="20"/>
      <c r="C43" s="1" t="s">
        <v>126</v>
      </c>
      <c r="D43" s="38"/>
      <c r="E43" s="14"/>
      <c r="F43" s="130">
        <v>-3492</v>
      </c>
      <c r="G43" s="130"/>
      <c r="H43" s="130">
        <v>-2342</v>
      </c>
      <c r="I43" s="77"/>
      <c r="J43" s="130">
        <v>-131</v>
      </c>
      <c r="K43" s="126"/>
      <c r="L43" s="130">
        <v>-264</v>
      </c>
    </row>
    <row r="44" spans="1:12" ht="15.75" customHeight="1" x14ac:dyDescent="0.25">
      <c r="A44" s="20"/>
      <c r="C44" s="1" t="s">
        <v>127</v>
      </c>
      <c r="D44" s="38"/>
      <c r="E44" s="14"/>
      <c r="F44" s="131">
        <v>1793</v>
      </c>
      <c r="G44" s="77"/>
      <c r="H44" s="131">
        <v>2797</v>
      </c>
      <c r="I44" s="77"/>
      <c r="J44" s="131">
        <v>0</v>
      </c>
      <c r="K44" s="77"/>
      <c r="L44" s="131">
        <v>0</v>
      </c>
    </row>
    <row r="45" spans="1:12" ht="15.75" customHeight="1" x14ac:dyDescent="0.25">
      <c r="A45" s="20"/>
      <c r="D45" s="38"/>
      <c r="E45" s="14"/>
      <c r="F45" s="125"/>
      <c r="G45" s="77"/>
      <c r="H45" s="125"/>
      <c r="I45" s="126"/>
      <c r="J45" s="125"/>
      <c r="K45" s="77"/>
      <c r="L45" s="125"/>
    </row>
    <row r="46" spans="1:12" ht="15.75" customHeight="1" x14ac:dyDescent="0.25">
      <c r="A46" s="14" t="s">
        <v>174</v>
      </c>
      <c r="B46" s="14"/>
      <c r="D46" s="38"/>
      <c r="E46" s="130"/>
      <c r="F46" s="131">
        <f>SUM(F42:F44)</f>
        <v>5281</v>
      </c>
      <c r="G46" s="130"/>
      <c r="H46" s="131">
        <f>SUM(H42:H44)</f>
        <v>-685580</v>
      </c>
      <c r="I46" s="126"/>
      <c r="J46" s="131">
        <f>SUM(J42:J44)</f>
        <v>-8691</v>
      </c>
      <c r="K46" s="77"/>
      <c r="L46" s="131">
        <f>SUM(L42:L44)</f>
        <v>-681389</v>
      </c>
    </row>
    <row r="47" spans="1:12" ht="15.75" customHeight="1" x14ac:dyDescent="0.25">
      <c r="A47" s="14"/>
      <c r="B47" s="14"/>
      <c r="C47" s="14"/>
      <c r="D47" s="38"/>
      <c r="E47" s="130"/>
      <c r="F47" s="130"/>
      <c r="G47" s="130"/>
      <c r="H47" s="130"/>
      <c r="I47" s="126"/>
      <c r="J47" s="130"/>
      <c r="K47" s="77"/>
      <c r="L47" s="130"/>
    </row>
    <row r="48" spans="1:12" ht="15.75" customHeight="1" x14ac:dyDescent="0.25">
      <c r="A48" s="14"/>
      <c r="B48" s="14"/>
      <c r="C48" s="14"/>
      <c r="D48" s="38"/>
      <c r="E48" s="130"/>
      <c r="F48" s="130"/>
      <c r="G48" s="130"/>
      <c r="H48" s="130"/>
      <c r="I48" s="126"/>
      <c r="J48" s="130"/>
      <c r="K48" s="77"/>
      <c r="L48" s="130"/>
    </row>
    <row r="49" spans="1:12" ht="15.75" customHeight="1" x14ac:dyDescent="0.25">
      <c r="A49" s="14"/>
      <c r="B49" s="14"/>
      <c r="C49" s="14"/>
      <c r="D49" s="38"/>
      <c r="E49" s="130"/>
      <c r="F49" s="130"/>
      <c r="G49" s="130"/>
      <c r="H49" s="130"/>
      <c r="I49" s="126"/>
      <c r="J49" s="130"/>
      <c r="K49" s="77"/>
      <c r="L49" s="130"/>
    </row>
    <row r="50" spans="1:12" ht="15.75" customHeight="1" x14ac:dyDescent="0.25">
      <c r="A50" s="14"/>
      <c r="B50" s="14"/>
      <c r="C50" s="14"/>
      <c r="D50" s="38"/>
      <c r="E50" s="130"/>
      <c r="F50" s="130"/>
      <c r="G50" s="130"/>
      <c r="H50" s="130"/>
      <c r="I50" s="126"/>
      <c r="J50" s="130"/>
      <c r="K50" s="77"/>
      <c r="L50" s="130"/>
    </row>
    <row r="51" spans="1:12" ht="15.75" customHeight="1" x14ac:dyDescent="0.25">
      <c r="A51" s="14"/>
      <c r="B51" s="14"/>
      <c r="C51" s="14"/>
      <c r="D51" s="38"/>
      <c r="E51" s="130"/>
      <c r="F51" s="130"/>
      <c r="G51" s="130"/>
      <c r="H51" s="130"/>
      <c r="I51" s="126"/>
      <c r="J51" s="130"/>
      <c r="K51" s="77"/>
      <c r="L51" s="130"/>
    </row>
    <row r="52" spans="1:12" ht="15.75" customHeight="1" x14ac:dyDescent="0.25">
      <c r="A52" s="14"/>
      <c r="B52" s="14"/>
      <c r="C52" s="14"/>
      <c r="D52" s="38"/>
      <c r="E52" s="130"/>
      <c r="F52" s="130"/>
      <c r="G52" s="130"/>
      <c r="H52" s="130"/>
      <c r="I52" s="126"/>
      <c r="J52" s="130"/>
      <c r="K52" s="77"/>
      <c r="L52" s="130"/>
    </row>
    <row r="53" spans="1:12" ht="15.75" customHeight="1" x14ac:dyDescent="0.25">
      <c r="A53" s="14"/>
      <c r="B53" s="14"/>
      <c r="C53" s="14"/>
      <c r="D53" s="38"/>
      <c r="E53" s="130"/>
      <c r="F53" s="130"/>
      <c r="G53" s="130"/>
      <c r="H53" s="130"/>
      <c r="I53" s="126"/>
      <c r="J53" s="130"/>
      <c r="K53" s="77"/>
      <c r="L53" s="130"/>
    </row>
    <row r="54" spans="1:12" ht="15.75" customHeight="1" x14ac:dyDescent="0.25">
      <c r="A54" s="14"/>
      <c r="B54" s="14"/>
      <c r="C54" s="14"/>
      <c r="D54" s="38"/>
      <c r="E54" s="130"/>
      <c r="F54" s="130"/>
      <c r="G54" s="130"/>
      <c r="H54" s="130"/>
      <c r="I54" s="126"/>
      <c r="J54" s="130"/>
      <c r="K54" s="77"/>
      <c r="L54" s="130"/>
    </row>
    <row r="55" spans="1:12" ht="15.75" customHeight="1" x14ac:dyDescent="0.25">
      <c r="A55" s="14"/>
      <c r="B55" s="14"/>
      <c r="C55" s="14"/>
      <c r="D55" s="38"/>
      <c r="E55" s="130"/>
      <c r="F55" s="130"/>
      <c r="G55" s="130"/>
      <c r="H55" s="130"/>
      <c r="I55" s="126"/>
      <c r="J55" s="130"/>
      <c r="K55" s="77"/>
      <c r="L55" s="130"/>
    </row>
    <row r="56" spans="1:12" ht="15.75" customHeight="1" x14ac:dyDescent="0.25">
      <c r="A56" s="14"/>
      <c r="B56" s="14"/>
      <c r="C56" s="14"/>
      <c r="D56" s="38"/>
      <c r="E56" s="130"/>
      <c r="F56" s="130"/>
      <c r="G56" s="130"/>
      <c r="H56" s="130"/>
      <c r="I56" s="126"/>
      <c r="J56" s="130"/>
      <c r="K56" s="77"/>
      <c r="L56" s="130"/>
    </row>
    <row r="57" spans="1:12" ht="15.75" customHeight="1" x14ac:dyDescent="0.25">
      <c r="A57" s="14"/>
      <c r="B57" s="14"/>
      <c r="C57" s="14"/>
      <c r="D57" s="38"/>
      <c r="E57" s="130"/>
      <c r="F57" s="130"/>
      <c r="G57" s="130"/>
      <c r="H57" s="130"/>
      <c r="I57" s="126"/>
      <c r="J57" s="130"/>
      <c r="K57" s="77"/>
      <c r="L57" s="130"/>
    </row>
    <row r="58" spans="1:12" ht="18.75" customHeight="1" x14ac:dyDescent="0.25">
      <c r="A58" s="14"/>
      <c r="B58" s="14"/>
      <c r="C58" s="14"/>
      <c r="D58" s="38"/>
      <c r="E58" s="130"/>
      <c r="F58" s="130"/>
      <c r="G58" s="130"/>
      <c r="H58" s="130"/>
      <c r="I58" s="126"/>
      <c r="J58" s="130"/>
      <c r="K58" s="77"/>
      <c r="L58" s="130"/>
    </row>
    <row r="59" spans="1:12" ht="21.95" customHeight="1" x14ac:dyDescent="0.25">
      <c r="A59" s="127" t="s">
        <v>35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</row>
    <row r="60" spans="1:12" ht="15.75" customHeight="1" x14ac:dyDescent="0.25">
      <c r="A60" s="14" t="str">
        <f>+A1</f>
        <v>Nex Point Public Company Limited</v>
      </c>
      <c r="B60" s="14"/>
      <c r="C60" s="14"/>
      <c r="D60" s="38"/>
      <c r="G60" s="41"/>
      <c r="I60" s="121"/>
      <c r="K60" s="41"/>
      <c r="L60" s="49" t="s">
        <v>5</v>
      </c>
    </row>
    <row r="61" spans="1:12" ht="15.75" customHeight="1" x14ac:dyDescent="0.25">
      <c r="A61" s="14" t="str">
        <f>A2</f>
        <v xml:space="preserve">Statement of Cash Flows </v>
      </c>
      <c r="B61" s="14"/>
      <c r="C61" s="14"/>
      <c r="D61" s="38"/>
      <c r="G61" s="41"/>
      <c r="I61" s="121"/>
      <c r="K61" s="41"/>
    </row>
    <row r="62" spans="1:12" ht="15.75" customHeight="1" x14ac:dyDescent="0.25">
      <c r="A62" s="21" t="str">
        <f>+A3</f>
        <v>For the three-month period ended 31 March 2026</v>
      </c>
      <c r="B62" s="21"/>
      <c r="C62" s="21"/>
      <c r="D62" s="35"/>
      <c r="E62" s="23"/>
      <c r="F62" s="24"/>
      <c r="G62" s="45"/>
      <c r="H62" s="24"/>
      <c r="I62" s="122"/>
      <c r="J62" s="24"/>
      <c r="K62" s="45"/>
      <c r="L62" s="24"/>
    </row>
    <row r="63" spans="1:12" ht="15.75" customHeight="1" x14ac:dyDescent="0.25">
      <c r="A63" s="14"/>
      <c r="B63" s="14"/>
      <c r="C63" s="14"/>
      <c r="D63" s="38"/>
      <c r="G63" s="41"/>
      <c r="I63" s="121"/>
      <c r="K63" s="41"/>
    </row>
    <row r="64" spans="1:12" ht="15.75" customHeight="1" x14ac:dyDescent="0.25">
      <c r="A64" s="14"/>
      <c r="B64" s="14"/>
      <c r="C64" s="14"/>
      <c r="D64" s="38"/>
      <c r="G64" s="41"/>
      <c r="I64" s="121"/>
      <c r="K64" s="41"/>
    </row>
    <row r="65" spans="1:12" ht="15.75" customHeight="1" x14ac:dyDescent="0.25">
      <c r="F65" s="139" t="s">
        <v>2</v>
      </c>
      <c r="G65" s="139"/>
      <c r="H65" s="139"/>
      <c r="I65" s="69"/>
      <c r="J65" s="139" t="s">
        <v>3</v>
      </c>
      <c r="K65" s="139"/>
      <c r="L65" s="139"/>
    </row>
    <row r="66" spans="1:12" ht="15.75" customHeight="1" x14ac:dyDescent="0.25">
      <c r="A66" s="20"/>
      <c r="E66" s="14"/>
      <c r="F66" s="140" t="s">
        <v>4</v>
      </c>
      <c r="G66" s="140"/>
      <c r="H66" s="140"/>
      <c r="I66" s="29"/>
      <c r="J66" s="140" t="s">
        <v>4</v>
      </c>
      <c r="K66" s="140"/>
      <c r="L66" s="140"/>
    </row>
    <row r="67" spans="1:12" ht="15.75" customHeight="1" x14ac:dyDescent="0.25">
      <c r="E67" s="14"/>
      <c r="F67" s="33">
        <v>2026</v>
      </c>
      <c r="G67" s="34"/>
      <c r="H67" s="33">
        <v>2025</v>
      </c>
      <c r="I67" s="34"/>
      <c r="J67" s="33">
        <v>2026</v>
      </c>
      <c r="K67" s="34"/>
      <c r="L67" s="33">
        <v>2025</v>
      </c>
    </row>
    <row r="68" spans="1:12" ht="15.75" customHeight="1" x14ac:dyDescent="0.25">
      <c r="D68" s="35" t="s">
        <v>8</v>
      </c>
      <c r="E68" s="14"/>
      <c r="F68" s="36" t="s">
        <v>9</v>
      </c>
      <c r="G68" s="33"/>
      <c r="H68" s="36" t="s">
        <v>9</v>
      </c>
      <c r="I68" s="33"/>
      <c r="J68" s="36" t="s">
        <v>9</v>
      </c>
      <c r="K68" s="33"/>
      <c r="L68" s="36" t="s">
        <v>9</v>
      </c>
    </row>
    <row r="69" spans="1:12" ht="15.75" customHeight="1" x14ac:dyDescent="0.25">
      <c r="D69" s="38"/>
      <c r="E69" s="14"/>
      <c r="F69" s="39"/>
      <c r="G69" s="33"/>
      <c r="H69" s="39"/>
      <c r="I69" s="33"/>
      <c r="J69" s="39"/>
      <c r="K69" s="33"/>
      <c r="L69" s="39"/>
    </row>
    <row r="70" spans="1:12" ht="15.75" customHeight="1" x14ac:dyDescent="0.25">
      <c r="A70" s="14" t="s">
        <v>128</v>
      </c>
      <c r="D70" s="50"/>
      <c r="E70" s="14"/>
      <c r="F70" s="125"/>
      <c r="G70" s="77"/>
      <c r="H70" s="125"/>
      <c r="I70" s="126"/>
      <c r="J70" s="125"/>
      <c r="K70" s="77"/>
      <c r="L70" s="125"/>
    </row>
    <row r="71" spans="1:12" ht="15.75" customHeight="1" x14ac:dyDescent="0.25">
      <c r="A71" s="16" t="s">
        <v>155</v>
      </c>
      <c r="D71" s="50"/>
      <c r="E71" s="14"/>
      <c r="F71" s="17">
        <v>0</v>
      </c>
      <c r="G71" s="77"/>
      <c r="H71" s="17">
        <v>-10000</v>
      </c>
      <c r="I71" s="77"/>
      <c r="J71" s="17">
        <v>0</v>
      </c>
      <c r="K71" s="77"/>
      <c r="L71" s="17">
        <v>0</v>
      </c>
    </row>
    <row r="72" spans="1:12" ht="15.75" customHeight="1" x14ac:dyDescent="0.25">
      <c r="A72" s="16" t="s">
        <v>175</v>
      </c>
      <c r="D72" s="50">
        <v>19</v>
      </c>
      <c r="E72" s="14"/>
      <c r="F72" s="17">
        <v>0</v>
      </c>
      <c r="G72" s="77"/>
      <c r="H72" s="17">
        <v>0</v>
      </c>
      <c r="I72" s="77"/>
      <c r="J72" s="17">
        <v>-5000</v>
      </c>
      <c r="K72" s="77"/>
      <c r="L72" s="17">
        <v>0</v>
      </c>
    </row>
    <row r="73" spans="1:12" ht="15.75" customHeight="1" x14ac:dyDescent="0.25">
      <c r="A73" s="16" t="s">
        <v>129</v>
      </c>
      <c r="B73" s="20"/>
      <c r="C73" s="20"/>
      <c r="D73" s="51"/>
      <c r="E73" s="14"/>
      <c r="F73" s="130">
        <v>-9610</v>
      </c>
      <c r="G73" s="77"/>
      <c r="H73" s="130">
        <v>-3858</v>
      </c>
      <c r="I73" s="77"/>
      <c r="J73" s="130">
        <v>-4145</v>
      </c>
      <c r="K73" s="20"/>
      <c r="L73" s="130">
        <v>-173</v>
      </c>
    </row>
    <row r="74" spans="1:12" ht="15.75" customHeight="1" x14ac:dyDescent="0.25">
      <c r="A74" s="16" t="s">
        <v>157</v>
      </c>
      <c r="B74" s="20"/>
      <c r="D74" s="51"/>
      <c r="E74" s="14"/>
      <c r="F74" s="130">
        <v>382</v>
      </c>
      <c r="G74" s="77"/>
      <c r="H74" s="130">
        <v>3008</v>
      </c>
      <c r="I74" s="77"/>
      <c r="J74" s="130">
        <v>0</v>
      </c>
      <c r="K74" s="20"/>
      <c r="L74" s="130">
        <v>0</v>
      </c>
    </row>
    <row r="75" spans="1:12" ht="15.75" customHeight="1" x14ac:dyDescent="0.25">
      <c r="A75" s="16" t="s">
        <v>130</v>
      </c>
      <c r="D75" s="51"/>
      <c r="E75" s="14"/>
      <c r="F75" s="130">
        <v>-158</v>
      </c>
      <c r="G75" s="77"/>
      <c r="H75" s="130">
        <v>0</v>
      </c>
      <c r="I75" s="77"/>
      <c r="J75" s="130">
        <v>-128</v>
      </c>
      <c r="K75" s="20"/>
      <c r="L75" s="130">
        <v>0</v>
      </c>
    </row>
    <row r="76" spans="1:12" ht="15.75" customHeight="1" x14ac:dyDescent="0.25">
      <c r="A76" s="16" t="s">
        <v>169</v>
      </c>
      <c r="D76" s="52"/>
      <c r="E76" s="14"/>
      <c r="F76" s="130">
        <v>1100</v>
      </c>
      <c r="G76" s="77"/>
      <c r="H76" s="130">
        <v>0</v>
      </c>
      <c r="I76" s="77"/>
      <c r="J76" s="130">
        <v>0</v>
      </c>
      <c r="K76" s="77"/>
      <c r="L76" s="130">
        <v>0</v>
      </c>
    </row>
    <row r="77" spans="1:12" ht="15.75" customHeight="1" x14ac:dyDescent="0.25">
      <c r="A77" s="16" t="s">
        <v>131</v>
      </c>
      <c r="D77" s="51"/>
      <c r="E77" s="14"/>
      <c r="F77" s="131">
        <v>450</v>
      </c>
      <c r="G77" s="77"/>
      <c r="H77" s="131">
        <v>492</v>
      </c>
      <c r="I77" s="77"/>
      <c r="J77" s="131">
        <v>200</v>
      </c>
      <c r="K77" s="77"/>
      <c r="L77" s="131">
        <v>0</v>
      </c>
    </row>
    <row r="78" spans="1:12" ht="15.75" customHeight="1" x14ac:dyDescent="0.25">
      <c r="D78" s="51"/>
      <c r="E78" s="14"/>
      <c r="F78" s="130"/>
      <c r="G78" s="77"/>
      <c r="H78" s="130"/>
      <c r="I78" s="77"/>
      <c r="J78" s="130"/>
      <c r="K78" s="77"/>
      <c r="L78" s="130"/>
    </row>
    <row r="79" spans="1:12" ht="15.75" customHeight="1" x14ac:dyDescent="0.25">
      <c r="A79" s="14" t="s">
        <v>176</v>
      </c>
      <c r="B79" s="14"/>
      <c r="C79" s="20"/>
      <c r="D79" s="51"/>
      <c r="E79" s="14"/>
      <c r="F79" s="131">
        <f>SUM(F69:F77)</f>
        <v>-7836</v>
      </c>
      <c r="G79" s="130"/>
      <c r="H79" s="131">
        <f>SUM(H69:H77)</f>
        <v>-10358</v>
      </c>
      <c r="I79" s="126"/>
      <c r="J79" s="131">
        <f>SUM(J69:J77)</f>
        <v>-9073</v>
      </c>
      <c r="K79" s="77"/>
      <c r="L79" s="131">
        <f>SUM(L69:L77)</f>
        <v>-173</v>
      </c>
    </row>
    <row r="80" spans="1:12" ht="15.75" customHeight="1" x14ac:dyDescent="0.25">
      <c r="A80" s="14"/>
      <c r="B80" s="14"/>
      <c r="C80" s="20"/>
      <c r="D80" s="51"/>
      <c r="E80" s="14"/>
      <c r="F80" s="130"/>
      <c r="G80" s="77"/>
      <c r="H80" s="130"/>
      <c r="I80" s="126"/>
      <c r="J80" s="130"/>
      <c r="K80" s="77"/>
      <c r="L80" s="130"/>
    </row>
    <row r="81" spans="1:12" ht="15.75" customHeight="1" x14ac:dyDescent="0.25">
      <c r="A81" s="14" t="s">
        <v>132</v>
      </c>
      <c r="B81" s="14"/>
      <c r="C81" s="20"/>
      <c r="D81" s="51"/>
      <c r="E81" s="14"/>
      <c r="F81" s="130"/>
      <c r="G81" s="77"/>
      <c r="H81" s="130"/>
      <c r="I81" s="126"/>
      <c r="J81" s="130"/>
      <c r="K81" s="77"/>
      <c r="L81" s="130"/>
    </row>
    <row r="82" spans="1:12" ht="15.75" customHeight="1" x14ac:dyDescent="0.25">
      <c r="A82" s="16" t="s">
        <v>156</v>
      </c>
      <c r="B82" s="14"/>
      <c r="C82" s="20"/>
      <c r="D82" s="50"/>
      <c r="E82" s="14"/>
      <c r="F82" s="130">
        <v>0</v>
      </c>
      <c r="G82" s="77"/>
      <c r="H82" s="130">
        <v>666618</v>
      </c>
      <c r="I82" s="126"/>
      <c r="J82" s="130">
        <v>0</v>
      </c>
      <c r="K82" s="77"/>
      <c r="L82" s="130">
        <v>666618</v>
      </c>
    </row>
    <row r="83" spans="1:12" ht="15.75" customHeight="1" x14ac:dyDescent="0.25">
      <c r="A83" s="1" t="s">
        <v>133</v>
      </c>
      <c r="B83" s="14"/>
      <c r="C83" s="20"/>
      <c r="D83" s="50">
        <v>16</v>
      </c>
      <c r="E83" s="14"/>
      <c r="F83" s="130">
        <v>-7368</v>
      </c>
      <c r="G83" s="77"/>
      <c r="H83" s="130">
        <v>-4894</v>
      </c>
      <c r="I83" s="126"/>
      <c r="J83" s="130">
        <v>-4600</v>
      </c>
      <c r="K83" s="77"/>
      <c r="L83" s="130">
        <v>-1438</v>
      </c>
    </row>
    <row r="84" spans="1:12" ht="15.75" customHeight="1" x14ac:dyDescent="0.25">
      <c r="A84" s="1" t="s">
        <v>134</v>
      </c>
      <c r="B84" s="14"/>
      <c r="C84" s="20"/>
      <c r="D84" s="51"/>
      <c r="E84" s="14"/>
      <c r="F84" s="131">
        <v>-922</v>
      </c>
      <c r="G84" s="77"/>
      <c r="H84" s="131">
        <v>-648</v>
      </c>
      <c r="I84" s="77"/>
      <c r="J84" s="131">
        <v>-488</v>
      </c>
      <c r="K84" s="77"/>
      <c r="L84" s="131">
        <v>-137</v>
      </c>
    </row>
    <row r="85" spans="1:12" ht="15.75" customHeight="1" x14ac:dyDescent="0.25">
      <c r="A85" s="14"/>
      <c r="B85" s="14"/>
      <c r="C85" s="20"/>
      <c r="D85" s="51"/>
      <c r="E85" s="14"/>
      <c r="F85" s="130"/>
      <c r="G85" s="77"/>
      <c r="H85" s="130"/>
      <c r="I85" s="126"/>
      <c r="J85" s="130"/>
      <c r="K85" s="77"/>
      <c r="L85" s="130"/>
    </row>
    <row r="86" spans="1:12" ht="15.75" customHeight="1" x14ac:dyDescent="0.25">
      <c r="A86" s="14" t="s">
        <v>178</v>
      </c>
      <c r="B86" s="14"/>
      <c r="C86" s="20"/>
      <c r="D86" s="51"/>
      <c r="E86" s="14"/>
      <c r="F86" s="131">
        <f>SUM(F82:F84)</f>
        <v>-8290</v>
      </c>
      <c r="G86" s="130"/>
      <c r="H86" s="131">
        <f>SUM(H82:H84)</f>
        <v>661076</v>
      </c>
      <c r="I86" s="126"/>
      <c r="J86" s="131">
        <f>SUM(J82:J84)</f>
        <v>-5088</v>
      </c>
      <c r="K86" s="77"/>
      <c r="L86" s="131">
        <f>SUM(L82:L84)</f>
        <v>665043</v>
      </c>
    </row>
    <row r="87" spans="1:12" ht="15.75" customHeight="1" x14ac:dyDescent="0.25">
      <c r="A87" s="14"/>
      <c r="B87" s="14"/>
      <c r="C87" s="14"/>
      <c r="D87" s="51"/>
      <c r="E87" s="14"/>
      <c r="F87" s="130"/>
      <c r="G87" s="77"/>
      <c r="H87" s="130"/>
      <c r="I87" s="130"/>
      <c r="J87" s="130"/>
      <c r="K87" s="77"/>
      <c r="L87" s="130"/>
    </row>
    <row r="88" spans="1:12" ht="15.75" customHeight="1" x14ac:dyDescent="0.25">
      <c r="A88" s="14" t="s">
        <v>158</v>
      </c>
      <c r="B88" s="14"/>
      <c r="C88" s="14"/>
      <c r="D88" s="51"/>
      <c r="E88" s="14"/>
      <c r="F88" s="130">
        <f>SUM(F86,F79,F46)</f>
        <v>-10845</v>
      </c>
      <c r="G88" s="77"/>
      <c r="H88" s="130">
        <f>SUM(H86,H79,H46)</f>
        <v>-34862</v>
      </c>
      <c r="I88" s="126"/>
      <c r="J88" s="130">
        <f>SUM(J86,J79,J46)</f>
        <v>-22852</v>
      </c>
      <c r="K88" s="77"/>
      <c r="L88" s="130">
        <f>SUM(L86,L79,L46)</f>
        <v>-16519</v>
      </c>
    </row>
    <row r="89" spans="1:12" ht="15.75" customHeight="1" x14ac:dyDescent="0.25">
      <c r="A89" s="16" t="s">
        <v>135</v>
      </c>
      <c r="D89" s="51"/>
      <c r="E89" s="14"/>
      <c r="F89" s="131">
        <v>335581</v>
      </c>
      <c r="G89" s="77"/>
      <c r="H89" s="131">
        <v>522114</v>
      </c>
      <c r="I89" s="77"/>
      <c r="J89" s="131">
        <v>112289</v>
      </c>
      <c r="K89" s="77"/>
      <c r="L89" s="131">
        <v>199256</v>
      </c>
    </row>
    <row r="90" spans="1:12" ht="15.75" customHeight="1" x14ac:dyDescent="0.25">
      <c r="D90" s="51"/>
      <c r="E90" s="14"/>
      <c r="F90" s="125"/>
      <c r="G90" s="77"/>
      <c r="H90" s="125"/>
      <c r="I90" s="126"/>
      <c r="J90" s="125"/>
      <c r="K90" s="77"/>
      <c r="L90" s="125"/>
    </row>
    <row r="91" spans="1:12" ht="15.75" customHeight="1" thickBot="1" x14ac:dyDescent="0.3">
      <c r="A91" s="14" t="s">
        <v>136</v>
      </c>
      <c r="D91" s="51"/>
      <c r="E91" s="14"/>
      <c r="F91" s="132">
        <f>SUM(F88:F89)</f>
        <v>324736</v>
      </c>
      <c r="G91" s="77"/>
      <c r="H91" s="132">
        <f>SUM(H88:H89)</f>
        <v>487252</v>
      </c>
      <c r="I91" s="126"/>
      <c r="J91" s="132">
        <f>SUM(J88:J89)</f>
        <v>89437</v>
      </c>
      <c r="K91" s="77"/>
      <c r="L91" s="132">
        <f>SUM(L88:L89)</f>
        <v>182737</v>
      </c>
    </row>
    <row r="92" spans="1:12" ht="15.75" customHeight="1" thickTop="1" x14ac:dyDescent="0.25">
      <c r="D92" s="50"/>
      <c r="E92" s="14"/>
      <c r="F92" s="125"/>
      <c r="G92" s="77"/>
      <c r="H92" s="125"/>
      <c r="I92" s="126"/>
      <c r="J92" s="125"/>
      <c r="K92" s="77"/>
      <c r="L92" s="125"/>
    </row>
    <row r="93" spans="1:12" ht="15.75" customHeight="1" x14ac:dyDescent="0.25">
      <c r="A93" s="14" t="s">
        <v>182</v>
      </c>
      <c r="D93" s="51"/>
      <c r="E93" s="14"/>
      <c r="F93" s="125"/>
      <c r="G93" s="77"/>
      <c r="H93" s="125"/>
      <c r="I93" s="126"/>
      <c r="J93" s="125"/>
      <c r="K93" s="77"/>
      <c r="L93" s="125"/>
    </row>
    <row r="94" spans="1:12" ht="15.75" customHeight="1" x14ac:dyDescent="0.25">
      <c r="A94" s="1" t="s">
        <v>151</v>
      </c>
      <c r="D94" s="51"/>
      <c r="E94" s="14"/>
      <c r="F94" s="130">
        <v>0</v>
      </c>
      <c r="G94" s="133"/>
      <c r="H94" s="130">
        <v>20</v>
      </c>
      <c r="I94" s="134"/>
      <c r="J94" s="130">
        <v>0</v>
      </c>
      <c r="K94" s="133"/>
      <c r="L94" s="130">
        <v>0</v>
      </c>
    </row>
    <row r="95" spans="1:12" ht="15.75" customHeight="1" x14ac:dyDescent="0.25">
      <c r="A95" s="1" t="s">
        <v>152</v>
      </c>
      <c r="D95" s="51"/>
      <c r="E95" s="14"/>
      <c r="F95" s="130">
        <v>1785</v>
      </c>
      <c r="G95" s="133"/>
      <c r="H95" s="130">
        <v>3</v>
      </c>
      <c r="I95" s="134"/>
      <c r="J95" s="130">
        <v>1443</v>
      </c>
      <c r="K95" s="133"/>
      <c r="L95" s="130">
        <v>0</v>
      </c>
    </row>
    <row r="96" spans="1:12" ht="15.75" customHeight="1" x14ac:dyDescent="0.25">
      <c r="A96" s="1" t="s">
        <v>149</v>
      </c>
      <c r="D96" s="50"/>
      <c r="E96" s="14"/>
      <c r="F96" s="130">
        <v>0</v>
      </c>
      <c r="H96" s="130">
        <v>162</v>
      </c>
      <c r="I96" s="16"/>
      <c r="J96" s="130">
        <v>0</v>
      </c>
      <c r="L96" s="130">
        <v>162</v>
      </c>
    </row>
    <row r="97" spans="1:12" ht="15.75" customHeight="1" x14ac:dyDescent="0.25">
      <c r="A97" s="1" t="s">
        <v>150</v>
      </c>
      <c r="D97" s="50">
        <v>12</v>
      </c>
      <c r="E97" s="14"/>
      <c r="F97" s="130">
        <v>-19485</v>
      </c>
      <c r="H97" s="130">
        <v>0</v>
      </c>
      <c r="I97" s="16"/>
      <c r="J97" s="130">
        <v>-19485</v>
      </c>
      <c r="L97" s="130">
        <v>0</v>
      </c>
    </row>
    <row r="98" spans="1:12" ht="15.75" customHeight="1" x14ac:dyDescent="0.25">
      <c r="A98" s="1" t="s">
        <v>148</v>
      </c>
      <c r="D98" s="50">
        <v>13</v>
      </c>
      <c r="E98" s="14"/>
      <c r="F98" s="130">
        <v>15333</v>
      </c>
      <c r="H98" s="130">
        <v>5722</v>
      </c>
      <c r="I98" s="16"/>
      <c r="J98" s="130">
        <v>13517</v>
      </c>
      <c r="L98" s="130">
        <v>3119</v>
      </c>
    </row>
    <row r="99" spans="1:12" ht="15.75" customHeight="1" x14ac:dyDescent="0.25">
      <c r="A99" s="1" t="s">
        <v>200</v>
      </c>
      <c r="B99" s="20"/>
      <c r="C99" s="20"/>
      <c r="D99" s="50">
        <v>16</v>
      </c>
      <c r="E99" s="14"/>
      <c r="F99" s="17">
        <v>10491</v>
      </c>
      <c r="H99" s="17">
        <v>0</v>
      </c>
      <c r="J99" s="17">
        <v>0</v>
      </c>
      <c r="L99" s="17">
        <v>0</v>
      </c>
    </row>
    <row r="100" spans="1:12" ht="15.75" customHeight="1" x14ac:dyDescent="0.25">
      <c r="A100" s="1" t="s">
        <v>198</v>
      </c>
      <c r="B100" s="20"/>
      <c r="C100" s="20"/>
      <c r="D100" s="50">
        <v>16</v>
      </c>
      <c r="E100" s="14"/>
      <c r="F100" s="17">
        <v>-3670</v>
      </c>
      <c r="H100" s="17">
        <v>0</v>
      </c>
      <c r="J100" s="17">
        <v>0</v>
      </c>
      <c r="L100" s="17">
        <v>0</v>
      </c>
    </row>
    <row r="101" spans="1:12" ht="15.75" customHeight="1" x14ac:dyDescent="0.25">
      <c r="A101" s="1"/>
    </row>
    <row r="102" spans="1:12" ht="15.75" customHeight="1" x14ac:dyDescent="0.25">
      <c r="B102" s="14"/>
      <c r="C102" s="20"/>
      <c r="D102" s="50"/>
      <c r="E102" s="14"/>
      <c r="F102" s="130"/>
      <c r="G102" s="77"/>
      <c r="H102" s="130"/>
      <c r="I102" s="126"/>
      <c r="J102" s="130"/>
      <c r="K102" s="77"/>
      <c r="L102" s="130"/>
    </row>
    <row r="103" spans="1:12" ht="15.75" customHeight="1" x14ac:dyDescent="0.25">
      <c r="B103" s="14"/>
      <c r="C103" s="20"/>
      <c r="D103" s="50"/>
      <c r="E103" s="14"/>
      <c r="F103" s="130"/>
      <c r="G103" s="77"/>
      <c r="H103" s="130"/>
      <c r="I103" s="126"/>
      <c r="J103" s="130"/>
      <c r="K103" s="77"/>
      <c r="L103" s="130"/>
    </row>
    <row r="104" spans="1:12" ht="15.75" customHeight="1" x14ac:dyDescent="0.25">
      <c r="B104" s="14"/>
      <c r="C104" s="20"/>
      <c r="D104" s="50"/>
      <c r="E104" s="14"/>
      <c r="F104" s="130"/>
      <c r="G104" s="77"/>
      <c r="H104" s="130"/>
      <c r="I104" s="126"/>
      <c r="J104" s="130"/>
      <c r="K104" s="77"/>
      <c r="L104" s="130"/>
    </row>
    <row r="105" spans="1:12" ht="15.75" customHeight="1" x14ac:dyDescent="0.25">
      <c r="B105" s="14"/>
      <c r="C105" s="20"/>
      <c r="D105" s="50"/>
      <c r="E105" s="14"/>
      <c r="F105" s="130"/>
      <c r="G105" s="77"/>
      <c r="H105" s="130"/>
      <c r="I105" s="126"/>
      <c r="J105" s="130"/>
      <c r="K105" s="77"/>
      <c r="L105" s="130"/>
    </row>
    <row r="106" spans="1:12" ht="15.75" customHeight="1" x14ac:dyDescent="0.25">
      <c r="B106" s="14"/>
      <c r="C106" s="20"/>
      <c r="D106" s="50"/>
      <c r="E106" s="14"/>
      <c r="F106" s="130"/>
      <c r="G106" s="77"/>
      <c r="H106" s="130"/>
      <c r="I106" s="126"/>
      <c r="J106" s="130"/>
      <c r="K106" s="77"/>
      <c r="L106" s="130"/>
    </row>
    <row r="107" spans="1:12" ht="15.75" customHeight="1" x14ac:dyDescent="0.25">
      <c r="B107" s="14"/>
      <c r="C107" s="20"/>
      <c r="D107" s="50"/>
      <c r="E107" s="14"/>
      <c r="F107" s="130"/>
      <c r="G107" s="77"/>
      <c r="H107" s="130"/>
      <c r="I107" s="126"/>
      <c r="J107" s="130"/>
      <c r="K107" s="77"/>
      <c r="L107" s="130"/>
    </row>
    <row r="108" spans="1:12" ht="15.75" customHeight="1" x14ac:dyDescent="0.25">
      <c r="B108" s="14"/>
      <c r="C108" s="20"/>
      <c r="D108" s="50"/>
      <c r="E108" s="14"/>
      <c r="F108" s="130"/>
      <c r="G108" s="77"/>
      <c r="H108" s="130"/>
      <c r="I108" s="126"/>
      <c r="J108" s="130"/>
      <c r="K108" s="77"/>
      <c r="L108" s="130"/>
    </row>
    <row r="109" spans="1:12" ht="15.75" customHeight="1" x14ac:dyDescent="0.25">
      <c r="B109" s="14"/>
      <c r="C109" s="20"/>
      <c r="D109" s="50"/>
      <c r="E109" s="14"/>
      <c r="F109" s="130"/>
      <c r="G109" s="77"/>
      <c r="H109" s="130"/>
      <c r="I109" s="126"/>
      <c r="J109" s="130"/>
      <c r="K109" s="77"/>
      <c r="L109" s="130"/>
    </row>
    <row r="110" spans="1:12" ht="15.75" customHeight="1" x14ac:dyDescent="0.25">
      <c r="B110" s="14"/>
      <c r="C110" s="20"/>
      <c r="D110" s="50"/>
      <c r="E110" s="14"/>
      <c r="F110" s="130"/>
      <c r="G110" s="77"/>
      <c r="H110" s="130"/>
      <c r="I110" s="126"/>
      <c r="J110" s="130"/>
      <c r="K110" s="77"/>
      <c r="L110" s="130"/>
    </row>
    <row r="111" spans="1:12" ht="15.75" customHeight="1" x14ac:dyDescent="0.25">
      <c r="B111" s="14"/>
      <c r="C111" s="20"/>
      <c r="D111" s="50"/>
      <c r="E111" s="14"/>
      <c r="F111" s="130"/>
      <c r="G111" s="77"/>
      <c r="H111" s="130"/>
      <c r="I111" s="126"/>
      <c r="J111" s="130"/>
      <c r="K111" s="77"/>
      <c r="L111" s="130"/>
    </row>
    <row r="112" spans="1:12" ht="15.75" customHeight="1" x14ac:dyDescent="0.25">
      <c r="B112" s="14"/>
      <c r="C112" s="20"/>
      <c r="D112" s="50"/>
      <c r="E112" s="14"/>
      <c r="F112" s="130"/>
      <c r="G112" s="77"/>
      <c r="H112" s="130"/>
      <c r="I112" s="126"/>
      <c r="J112" s="130"/>
      <c r="K112" s="77"/>
      <c r="L112" s="130"/>
    </row>
    <row r="113" spans="1:12" ht="15.75" customHeight="1" x14ac:dyDescent="0.25">
      <c r="A113" s="1"/>
      <c r="B113" s="14"/>
      <c r="C113" s="20"/>
      <c r="D113" s="50"/>
      <c r="E113" s="14"/>
      <c r="F113" s="130"/>
      <c r="G113" s="77"/>
      <c r="H113" s="130"/>
      <c r="I113" s="126"/>
      <c r="J113" s="130"/>
      <c r="K113" s="77"/>
      <c r="L113" s="130"/>
    </row>
    <row r="114" spans="1:12" ht="15.75" customHeight="1" x14ac:dyDescent="0.25">
      <c r="B114" s="14"/>
      <c r="C114" s="20"/>
      <c r="D114" s="50"/>
      <c r="E114" s="14"/>
      <c r="F114" s="130"/>
      <c r="G114" s="77"/>
      <c r="H114" s="130"/>
      <c r="I114" s="126"/>
      <c r="J114" s="130"/>
      <c r="K114" s="77"/>
      <c r="L114" s="130"/>
    </row>
    <row r="115" spans="1:12" ht="15.75" customHeight="1" x14ac:dyDescent="0.25">
      <c r="B115" s="14"/>
      <c r="C115" s="20"/>
      <c r="D115" s="50"/>
      <c r="E115" s="14"/>
      <c r="F115" s="130"/>
      <c r="G115" s="77"/>
      <c r="H115" s="130"/>
      <c r="I115" s="126"/>
      <c r="J115" s="130"/>
      <c r="K115" s="77"/>
      <c r="L115" s="130"/>
    </row>
    <row r="117" spans="1:12" ht="18" customHeight="1" x14ac:dyDescent="0.25"/>
    <row r="118" spans="1:12" ht="21.95" customHeight="1" x14ac:dyDescent="0.25">
      <c r="A118" s="127" t="s">
        <v>35</v>
      </c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</row>
  </sheetData>
  <mergeCells count="8">
    <mergeCell ref="F66:H66"/>
    <mergeCell ref="J66:L66"/>
    <mergeCell ref="F6:H6"/>
    <mergeCell ref="J6:L6"/>
    <mergeCell ref="F7:H7"/>
    <mergeCell ref="J7:L7"/>
    <mergeCell ref="F65:H65"/>
    <mergeCell ref="J65:L65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ignoredErrors>
    <ignoredError sqref="D14:D15 D16 D17:D18" twoDigitTextYear="1"/>
    <ignoredError sqref="D19" twoDigitTextYear="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0EDA71D0A7C4887F8794053487282" ma:contentTypeVersion="11" ma:contentTypeDescription="Create a new document." ma:contentTypeScope="" ma:versionID="ddbc2eae418a0af9d5a1805ea7b4acb6">
  <xsd:schema xmlns:xsd="http://www.w3.org/2001/XMLSchema" xmlns:xs="http://www.w3.org/2001/XMLSchema" xmlns:p="http://schemas.microsoft.com/office/2006/metadata/properties" xmlns:ns2="59481197-cf7f-46b4-9f95-006f660b073d" xmlns:ns3="0023d514-3ef3-402c-aff9-b64ac95561bf" targetNamespace="http://schemas.microsoft.com/office/2006/metadata/properties" ma:root="true" ma:fieldsID="670ba22a55b455e960029cb8b0b4a4f2" ns2:_="" ns3:_="">
    <xsd:import namespace="59481197-cf7f-46b4-9f95-006f660b073d"/>
    <xsd:import namespace="0023d514-3ef3-402c-aff9-b64ac9556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481197-cf7f-46b4-9f95-006f660b07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3d514-3ef3-402c-aff9-b64ac95561b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e80c06-8da8-4b3d-8eaa-d6da03c967fd}" ma:internalName="TaxCatchAll" ma:showField="CatchAllData" ma:web="0023d514-3ef3-402c-aff9-b64ac95561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481197-cf7f-46b4-9f95-006f660b073d">
      <Terms xmlns="http://schemas.microsoft.com/office/infopath/2007/PartnerControls"/>
    </lcf76f155ced4ddcb4097134ff3c332f>
    <TaxCatchAll xmlns="0023d514-3ef3-402c-aff9-b64ac95561bf" xsi:nil="true"/>
  </documentManagement>
</p:properties>
</file>

<file path=customXml/itemProps1.xml><?xml version="1.0" encoding="utf-8"?>
<ds:datastoreItem xmlns:ds="http://schemas.openxmlformats.org/officeDocument/2006/customXml" ds:itemID="{0D15786A-6D41-48EB-AB45-B84A56DE0C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F0E6EB-E5A9-4797-B50D-1850595CA8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481197-cf7f-46b4-9f95-006f660b073d"/>
    <ds:schemaRef ds:uri="0023d514-3ef3-402c-aff9-b64ac9556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E736E7-9D11-4317-9092-B5B6DCD21F3E}">
  <ds:schemaRefs>
    <ds:schemaRef ds:uri="0023d514-3ef3-402c-aff9-b64ac95561bf"/>
    <ds:schemaRef ds:uri="http://purl.org/dc/elements/1.1/"/>
    <ds:schemaRef ds:uri="http://schemas.microsoft.com/office/2006/documentManagement/types"/>
    <ds:schemaRef ds:uri="59481197-cf7f-46b4-9f95-006f660b073d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Budsakorn Saengwattanapan (TH)</cp:lastModifiedBy>
  <cp:revision/>
  <cp:lastPrinted>2026-05-14T03:44:35Z</cp:lastPrinted>
  <dcterms:created xsi:type="dcterms:W3CDTF">2014-03-04T07:14:12Z</dcterms:created>
  <dcterms:modified xsi:type="dcterms:W3CDTF">2026-05-14T03:44:37Z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0x010100D780EDA71D0A7C4887F8794053487282</vt:lpwstr>
  </property>
  <property fmtid="{D5CDD505-2E9C-101B-9397-08002B2CF9AE}" pid="3" name="MediaServiceImageTags">
    <vt:lpwstr/>
  </property>
</Properties>
</file>