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MT Steel Public Company Limited\TMT Steel_Q1'Mar26 (TNG-14)\"/>
    </mc:Choice>
  </mc:AlternateContent>
  <xr:revisionPtr revIDLastSave="0" documentId="13_ncr:1_{C0BDC008-07B3-424B-B092-87A8F8194BB4}" xr6:coauthVersionLast="47" xr6:coauthVersionMax="47" xr10:uidLastSave="{00000000-0000-0000-0000-000000000000}"/>
  <bookViews>
    <workbookView xWindow="-120" yWindow="-120" windowWidth="29040" windowHeight="15720" activeTab="1" xr2:uid="{018CD9C6-BDC3-46FA-8D7F-F8EA5897CB69}"/>
  </bookViews>
  <sheets>
    <sheet name="Eng 2-4" sheetId="1" r:id="rId1"/>
    <sheet name="Eng 5-6 (3M)" sheetId="9" r:id="rId2"/>
    <sheet name="Eng 7" sheetId="10" r:id="rId3"/>
    <sheet name="Eng 8" sheetId="11" r:id="rId4"/>
    <sheet name="Eng 9-10" sheetId="12" r:id="rId5"/>
  </sheets>
  <definedNames>
    <definedName name="_xlnm.Print_Area" localSheetId="3">'Eng 8'!$A$1:$O$32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1" l="1"/>
  <c r="K82" i="1"/>
  <c r="M82" i="1"/>
  <c r="I91" i="1"/>
  <c r="K91" i="1"/>
  <c r="M91" i="1"/>
  <c r="I139" i="1"/>
  <c r="I142" i="1" s="1"/>
  <c r="M139" i="1"/>
  <c r="M142" i="1" s="1"/>
  <c r="G91" i="1"/>
  <c r="G82" i="1"/>
  <c r="G93" i="1" l="1"/>
  <c r="K93" i="1"/>
  <c r="I93" i="1"/>
  <c r="I144" i="1" s="1"/>
  <c r="M93" i="1"/>
  <c r="M144" i="1" s="1"/>
  <c r="O15" i="10" l="1"/>
  <c r="S15" i="10" s="1"/>
  <c r="M51" i="12" l="1"/>
  <c r="K51" i="12"/>
  <c r="I51" i="12"/>
  <c r="G51" i="12"/>
  <c r="M15" i="11"/>
  <c r="O21" i="10"/>
  <c r="M79" i="12" l="1"/>
  <c r="K79" i="12"/>
  <c r="I79" i="12"/>
  <c r="G79" i="12"/>
  <c r="G24" i="10"/>
  <c r="N76" i="9" l="1"/>
  <c r="N79" i="9" s="1"/>
  <c r="L76" i="9"/>
  <c r="L79" i="9" s="1"/>
  <c r="J76" i="9"/>
  <c r="J79" i="9" s="1"/>
  <c r="H76" i="9"/>
  <c r="H79" i="9" s="1"/>
  <c r="K21" i="11" l="1"/>
  <c r="I21" i="11"/>
  <c r="G21" i="11"/>
  <c r="O18" i="11"/>
  <c r="Q24" i="10"/>
  <c r="K24" i="10"/>
  <c r="I24" i="10"/>
  <c r="S21" i="10"/>
  <c r="N15" i="9"/>
  <c r="N21" i="9" s="1"/>
  <c r="J15" i="9"/>
  <c r="J21" i="9" s="1"/>
  <c r="M92" i="12"/>
  <c r="I92" i="12"/>
  <c r="K92" i="12"/>
  <c r="G92" i="12"/>
  <c r="K15" i="11"/>
  <c r="I15" i="11"/>
  <c r="G15" i="11"/>
  <c r="O12" i="11"/>
  <c r="K18" i="10"/>
  <c r="I18" i="10"/>
  <c r="G18" i="10"/>
  <c r="O13" i="10"/>
  <c r="S13" i="10" s="1"/>
  <c r="A3" i="10"/>
  <c r="A3" i="11" s="1"/>
  <c r="A3" i="12" s="1"/>
  <c r="A60" i="12" s="1"/>
  <c r="Q18" i="10"/>
  <c r="L15" i="9"/>
  <c r="L21" i="9" s="1"/>
  <c r="K13" i="12" s="1"/>
  <c r="H15" i="9"/>
  <c r="H21" i="9" s="1"/>
  <c r="J24" i="9" l="1"/>
  <c r="J65" i="9" s="1"/>
  <c r="J81" i="9" s="1"/>
  <c r="I13" i="12"/>
  <c r="I24" i="12" s="1"/>
  <c r="I36" i="12" s="1"/>
  <c r="I40" i="12" s="1"/>
  <c r="I85" i="12" s="1"/>
  <c r="N24" i="9"/>
  <c r="N65" i="9" s="1"/>
  <c r="N81" i="9" s="1"/>
  <c r="N87" i="9" s="1"/>
  <c r="M13" i="12"/>
  <c r="M24" i="12" s="1"/>
  <c r="M36" i="12" s="1"/>
  <c r="M40" i="12" s="1"/>
  <c r="M85" i="12" s="1"/>
  <c r="H24" i="9"/>
  <c r="G13" i="12"/>
  <c r="G24" i="12" s="1"/>
  <c r="G36" i="12" s="1"/>
  <c r="G40" i="12" s="1"/>
  <c r="G85" i="12" s="1"/>
  <c r="J30" i="9"/>
  <c r="N30" i="9"/>
  <c r="L24" i="9"/>
  <c r="K24" i="12"/>
  <c r="K36" i="12" s="1"/>
  <c r="K40" i="12" s="1"/>
  <c r="K85" i="12" s="1"/>
  <c r="J87" i="9" l="1"/>
  <c r="H65" i="9"/>
  <c r="H81" i="9" s="1"/>
  <c r="L65" i="9"/>
  <c r="L81" i="9"/>
  <c r="H30" i="9"/>
  <c r="H87" i="9" l="1"/>
  <c r="L87" i="9"/>
  <c r="L30" i="9"/>
  <c r="M18" i="10"/>
  <c r="O16" i="10"/>
  <c r="M21" i="11" l="1"/>
  <c r="K139" i="1" s="1"/>
  <c r="K142" i="1" s="1"/>
  <c r="K144" i="1" s="1"/>
  <c r="O19" i="11"/>
  <c r="O21" i="11" s="1"/>
  <c r="S16" i="10"/>
  <c r="S18" i="10" s="1"/>
  <c r="O18" i="10"/>
  <c r="O13" i="11"/>
  <c r="O15" i="11" s="1"/>
  <c r="M24" i="10" l="1"/>
  <c r="G139" i="1" s="1"/>
  <c r="G142" i="1" s="1"/>
  <c r="G144" i="1" s="1"/>
  <c r="O22" i="10"/>
  <c r="A112" i="1"/>
  <c r="A109" i="1"/>
  <c r="I41" i="1"/>
  <c r="I29" i="1"/>
  <c r="S22" i="10" l="1"/>
  <c r="S24" i="10" s="1"/>
  <c r="O24" i="10"/>
  <c r="I43" i="1"/>
  <c r="G41" i="1" l="1"/>
  <c r="M41" i="1" l="1"/>
  <c r="K41" i="1"/>
  <c r="G29" i="1" l="1"/>
  <c r="G43" i="1" s="1"/>
  <c r="M29" i="1" l="1"/>
  <c r="M43" i="1" s="1"/>
  <c r="K29" i="1"/>
  <c r="K43" i="1" s="1"/>
  <c r="A163" i="1"/>
  <c r="A57" i="1"/>
</calcChain>
</file>

<file path=xl/sharedStrings.xml><?xml version="1.0" encoding="utf-8"?>
<sst xmlns="http://schemas.openxmlformats.org/spreadsheetml/2006/main" count="356" uniqueCount="184">
  <si>
    <t>TMT Steel Public Company Limited</t>
  </si>
  <si>
    <t>Statement of Financial Position</t>
  </si>
  <si>
    <t xml:space="preserve">Consolidated </t>
  </si>
  <si>
    <t xml:space="preserve">Separate </t>
  </si>
  <si>
    <t xml:space="preserve">financial information 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</si>
  <si>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</si>
  <si>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</si>
  <si>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</si>
  <si>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</si>
  <si>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</si>
  <si>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</si>
  <si>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</si>
  <si>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</si>
  <si>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and other current receivables, net</t>
  </si>
  <si>
    <t>Inventories, net</t>
  </si>
  <si>
    <t>at amortised cost</t>
  </si>
  <si>
    <t>Income tax refundable</t>
  </si>
  <si>
    <t>Other current assets</t>
  </si>
  <si>
    <t>Total current assets</t>
  </si>
  <si>
    <t>Non-current assets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</si>
  <si>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</si>
  <si>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</si>
  <si>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</si>
  <si>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</si>
  <si>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</si>
  <si>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</si>
  <si>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</si>
  <si>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</si>
  <si>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</si>
  <si>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</si>
  <si>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</si>
  <si>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</si>
  <si>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Trade accounts payable</t>
  </si>
  <si>
    <t>Derivative liabilities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</si>
  <si>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</si>
  <si>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</si>
  <si>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</si>
  <si>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</si>
  <si>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</si>
  <si>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</si>
  <si>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</si>
  <si>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</si>
  <si>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</si>
  <si>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</si>
  <si>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</si>
  <si>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</si>
  <si>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</si>
  <si>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</si>
  <si>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</si>
  <si>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 xml:space="preserve">of paid-up Baht 1 each </t>
  </si>
  <si>
    <t>Premium on share capital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</si>
  <si>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</si>
  <si>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</si>
  <si>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</si>
  <si>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</si>
  <si>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</si>
  <si>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</si>
  <si>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</si>
  <si>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2025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</si>
  <si>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</si>
  <si>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</si>
  <si>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</si>
  <si>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</si>
  <si>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</si>
  <si>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</si>
  <si>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</si>
  <si>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</si>
  <si>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Owners of the parent</t>
  </si>
  <si>
    <t>Statement of Comprehensive Income</t>
  </si>
  <si>
    <t xml:space="preserve">Items that will not be reclassified </t>
  </si>
  <si>
    <t>subsequently to profit or loss</t>
  </si>
  <si>
    <t>Loss on remeasurements of defined</t>
  </si>
  <si>
    <t>employee benefit obligations</t>
  </si>
  <si>
    <t>Income tax on items that will not be reclassified</t>
  </si>
  <si>
    <t xml:space="preserve">Total items that will not be reclassified </t>
  </si>
  <si>
    <t xml:space="preserve"> the period, net of tax</t>
  </si>
  <si>
    <t>Total comprehensive income for the period</t>
  </si>
  <si>
    <t xml:space="preserve">Statement of Changes in Equity </t>
  </si>
  <si>
    <t>Consolidated financial information (Unaudited)</t>
  </si>
  <si>
    <t>Attributable to owners of the parent</t>
  </si>
  <si>
    <t>Issued and</t>
  </si>
  <si>
    <t xml:space="preserve">Premium </t>
  </si>
  <si>
    <t>Total</t>
  </si>
  <si>
    <t>paid-up</t>
  </si>
  <si>
    <t>on share</t>
  </si>
  <si>
    <t>Appropriated -</t>
  </si>
  <si>
    <t>owners of</t>
  </si>
  <si>
    <t>Non-controlling</t>
  </si>
  <si>
    <t>share capital</t>
  </si>
  <si>
    <t>capital</t>
  </si>
  <si>
    <t>Legal reserve</t>
  </si>
  <si>
    <t>the parent</t>
  </si>
  <si>
    <t>interests</t>
  </si>
  <si>
    <t>equity</t>
  </si>
  <si>
    <t>Opening balances at 1 January 2025</t>
  </si>
  <si>
    <t>Payment received from common shares</t>
  </si>
  <si>
    <t>of the subsidiaries</t>
  </si>
  <si>
    <t>Separate financial information (Unaudited)</t>
  </si>
  <si>
    <t>Statement of Cash Flows</t>
  </si>
  <si>
    <t>Cash flows from operating activities</t>
  </si>
  <si>
    <t>Adjustments for:</t>
  </si>
  <si>
    <t>Depreciation and amortisation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</si>
  <si>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</si>
  <si>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</si>
  <si>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</si>
  <si>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</si>
  <si>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</si>
  <si>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Trade accounts receivable and other receivables</t>
  </si>
  <si>
    <t>Inventories</t>
  </si>
  <si>
    <t>Advances paid for purchases of inventories</t>
  </si>
  <si>
    <t>Trade accounts payable and other payables</t>
  </si>
  <si>
    <t>Advances received from customers for goods</t>
  </si>
  <si>
    <t>Employee benefit obligations paid</t>
  </si>
  <si>
    <t>before interest and income tax paid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</si>
  <si>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</si>
  <si>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</si>
  <si>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</si>
  <si>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</si>
  <si>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</si>
  <si>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</si>
  <si>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</si>
  <si>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</si>
  <si>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>Proceeds from short-term borrowings</t>
  </si>
  <si>
    <t>Repayments on short-term borrowings</t>
  </si>
  <si>
    <t>Repayments on long-term borrowings</t>
  </si>
  <si>
    <t>Payments for finance lease liabilities</t>
  </si>
  <si>
    <t>financing activities</t>
  </si>
  <si>
    <t>Opening balance</t>
  </si>
  <si>
    <t>Closing balance</t>
  </si>
  <si>
    <t>Cash and cash equivalents are made up</t>
  </si>
  <si>
    <t>as follows:</t>
  </si>
  <si>
    <t>- Cash on hand</t>
  </si>
  <si>
    <t>- Deposits at financial institutions</t>
  </si>
  <si>
    <t>Non-cash transactions</t>
  </si>
  <si>
    <t>Significant non-cash transactions are as follows:</t>
  </si>
  <si>
    <t>Other payables from purchases of property,</t>
  </si>
  <si>
    <t>plant and equipment</t>
  </si>
  <si>
    <t>Other payables from purchases of intangible assets</t>
  </si>
  <si>
    <t>Loss on disposals of equipment</t>
  </si>
  <si>
    <t>Premium</t>
  </si>
  <si>
    <t>Total comprehensive income (loss) for the period</t>
  </si>
  <si>
    <t>Other comprehensive loss for</t>
  </si>
  <si>
    <t>Other comprehensive income (loss):</t>
  </si>
  <si>
    <t>Proceeds from financial assets measured</t>
  </si>
  <si>
    <t>Payments for invest of financial assets measured</t>
  </si>
  <si>
    <t>- owners of the Company</t>
  </si>
  <si>
    <t>31 March</t>
  </si>
  <si>
    <t>Closing balances at 31 March 2025</t>
  </si>
  <si>
    <t>As at 31 March 2026</t>
  </si>
  <si>
    <t>For the three-month period ended 31 March 2026</t>
  </si>
  <si>
    <t>2026</t>
  </si>
  <si>
    <t>Opening balances at 1 January 2026</t>
  </si>
  <si>
    <t>Closing balances at 31 March 2026</t>
  </si>
  <si>
    <t>Trade accounts receivable</t>
  </si>
  <si>
    <t>-</t>
  </si>
  <si>
    <t>Investment in subsidiary</t>
  </si>
  <si>
    <t xml:space="preserve"> and other current payables</t>
  </si>
  <si>
    <t>Income tax payable</t>
  </si>
  <si>
    <t>870,758,034 ordinary shares</t>
  </si>
  <si>
    <t>of par Baht 1 each</t>
  </si>
  <si>
    <t>Derivative assets</t>
  </si>
  <si>
    <t>Profit before income tax</t>
  </si>
  <si>
    <t>Loss allowance</t>
  </si>
  <si>
    <t>Reversal on allowance for net realisable value</t>
  </si>
  <si>
    <t>Gain on derivatives</t>
  </si>
  <si>
    <t>Profit for the period</t>
  </si>
  <si>
    <t>Income tax expense</t>
  </si>
  <si>
    <t xml:space="preserve">Earnings per share </t>
  </si>
  <si>
    <t>Basic earnings per share</t>
  </si>
  <si>
    <t>Cash flows (used in) generated from operations</t>
  </si>
  <si>
    <t>Net cash (used in) generated from operating activities</t>
  </si>
  <si>
    <t>cash equivalents</t>
  </si>
  <si>
    <t xml:space="preserve">Net (decrease) increase in cash and </t>
  </si>
  <si>
    <t>Net cash generated  from (used in)</t>
  </si>
  <si>
    <t xml:space="preserve">Share subscription receivable </t>
  </si>
  <si>
    <t xml:space="preserve">Advance payments for purchases </t>
  </si>
  <si>
    <t>of inventories</t>
  </si>
  <si>
    <t xml:space="preserve">Other financial assets measured </t>
  </si>
  <si>
    <t xml:space="preserve">Short-term borrowings from </t>
  </si>
  <si>
    <t>financial institutions</t>
  </si>
  <si>
    <t xml:space="preserve">Long-term borrowings from </t>
  </si>
  <si>
    <t>Profit attributable to:</t>
  </si>
  <si>
    <t>Total comprehensive income attributable to:</t>
  </si>
  <si>
    <t>Statement of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</si>
</sst>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_-* #,##0.00\ &quot;€&quot;_-;\-* #,##0.00\ &quot;€&quot;_-;_-* &quot;-&quot;??\ &quot;€&quot;_-;_-@_-"/>
    <numFmt numFmtId="169" formatCode="_-* #,##0.00\ _€_-;\-* #,##0.00\ _€_-;_-* &quot;-&quot;??\ _€_-;_-@_-"/>
    <numFmt numFmtId="170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3"/>
      <color theme="1"/>
      <name val="CordiaUPC"/>
      <family val="2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3"/>
      <name val="CordiaUPC"/>
      <family val="2"/>
    </font>
    <font>
      <sz val="13"/>
      <name val="CordiaUPC"/>
      <family val="2"/>
      <charset val="222"/>
    </font>
    <font>
      <sz val="13"/>
      <color theme="1"/>
      <name val="Cordia New"/>
      <family val="2"/>
    </font>
    <font>
      <u/>
      <sz val="10"/>
      <color indexed="12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71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" fillId="0" borderId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4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43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8" fillId="0" borderId="4" applyNumberFormat="0" applyFill="0" applyAlignment="0">
      <protection locked="0"/>
    </xf>
    <xf numFmtId="0" fontId="16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9" fillId="0" borderId="0"/>
    <xf numFmtId="43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8" fillId="0" borderId="0" applyNumberFormat="0" applyFill="0" applyBorder="0" applyAlignment="0">
      <protection locked="0"/>
    </xf>
    <xf numFmtId="0" fontId="10" fillId="0" borderId="0"/>
    <xf numFmtId="0" fontId="12" fillId="0" borderId="0"/>
    <xf numFmtId="0" fontId="18" fillId="0" borderId="0" applyNumberFormat="0" applyFill="0" applyBorder="0" applyAlignment="0" applyProtection="0"/>
    <xf numFmtId="0" fontId="10" fillId="0" borderId="0"/>
    <xf numFmtId="0" fontId="19" fillId="0" borderId="0" applyNumberFormat="0" applyFill="0" applyBorder="0" applyAlignment="0" applyProtection="0"/>
    <xf numFmtId="0" fontId="12" fillId="0" borderId="0"/>
    <xf numFmtId="9" fontId="10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/>
    <xf numFmtId="43" fontId="3" fillId="0" borderId="0" applyFont="0" applyFill="0" applyBorder="0" applyAlignment="0" applyProtection="0"/>
    <xf numFmtId="43" fontId="2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15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</cellStyleXfs>
  <cellXfs count="114">
    <xf numFmtId="0" fontId="0" fillId="0" borderId="0" xfId="0"/>
    <xf numFmtId="166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1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5" fillId="0" borderId="0" xfId="3" quotePrefix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166" fontId="6" fillId="0" borderId="2" xfId="2" applyNumberFormat="1" applyFont="1" applyBorder="1" applyAlignment="1">
      <alignment horizontal="right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6" fontId="6" fillId="0" borderId="2" xfId="4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166" fontId="5" fillId="0" borderId="0" xfId="7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1" xfId="7" applyFont="1" applyBorder="1" applyAlignment="1">
      <alignment vertical="center"/>
    </xf>
    <xf numFmtId="0" fontId="5" fillId="0" borderId="1" xfId="7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quotePrefix="1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66" fontId="6" fillId="0" borderId="0" xfId="7" applyNumberFormat="1" applyFont="1" applyAlignment="1">
      <alignment vertical="center"/>
    </xf>
    <xf numFmtId="0" fontId="6" fillId="0" borderId="0" xfId="7" quotePrefix="1" applyFont="1" applyAlignment="1">
      <alignment vertical="center"/>
    </xf>
    <xf numFmtId="166" fontId="6" fillId="0" borderId="0" xfId="2" applyNumberFormat="1" applyFont="1"/>
    <xf numFmtId="166" fontId="6" fillId="0" borderId="1" xfId="8" applyNumberFormat="1" applyFont="1" applyBorder="1" applyAlignment="1">
      <alignment vertical="center"/>
    </xf>
    <xf numFmtId="0" fontId="6" fillId="0" borderId="1" xfId="7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166" fontId="6" fillId="0" borderId="1" xfId="3" quotePrefix="1" applyNumberFormat="1" applyFont="1" applyBorder="1" applyAlignment="1">
      <alignment horizontal="right" vertical="center"/>
    </xf>
    <xf numFmtId="166" fontId="6" fillId="0" borderId="1" xfId="7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6" fontId="6" fillId="0" borderId="0" xfId="6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166" fontId="6" fillId="0" borderId="1" xfId="2" quotePrefix="1" applyNumberFormat="1" applyFont="1" applyBorder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0" borderId="2" xfId="2" applyNumberFormat="1" applyFont="1" applyBorder="1" applyAlignment="1">
      <alignment horizontal="right" vertical="center"/>
    </xf>
    <xf numFmtId="165" fontId="5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165" fontId="5" fillId="0" borderId="1" xfId="3" applyNumberFormat="1" applyFont="1" applyBorder="1" applyAlignment="1">
      <alignment vertical="center"/>
    </xf>
    <xf numFmtId="165" fontId="6" fillId="0" borderId="1" xfId="3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 wrapText="1"/>
    </xf>
    <xf numFmtId="165" fontId="5" fillId="0" borderId="1" xfId="3" applyNumberFormat="1" applyFont="1" applyBorder="1" applyAlignment="1">
      <alignment horizontal="right" vertical="center"/>
    </xf>
    <xf numFmtId="0" fontId="6" fillId="0" borderId="0" xfId="3" quotePrefix="1" applyFont="1" applyAlignment="1">
      <alignment vertical="center"/>
    </xf>
    <xf numFmtId="166" fontId="6" fillId="0" borderId="0" xfId="3" quotePrefix="1" applyNumberFormat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0" fontId="5" fillId="0" borderId="0" xfId="3" quotePrefix="1" applyFont="1" applyAlignment="1">
      <alignment vertical="center"/>
    </xf>
    <xf numFmtId="165" fontId="6" fillId="0" borderId="0" xfId="3" applyNumberFormat="1" applyFont="1" applyAlignment="1">
      <alignment horizontal="center" vertical="center"/>
    </xf>
    <xf numFmtId="166" fontId="6" fillId="0" borderId="1" xfId="3" applyNumberFormat="1" applyFont="1" applyBorder="1" applyAlignment="1">
      <alignment horizontal="right" vertical="center"/>
    </xf>
    <xf numFmtId="165" fontId="5" fillId="0" borderId="0" xfId="3" applyNumberFormat="1" applyFont="1"/>
    <xf numFmtId="166" fontId="6" fillId="0" borderId="2" xfId="3" applyNumberFormat="1" applyFont="1" applyBorder="1" applyAlignment="1">
      <alignment horizontal="right" vertical="center"/>
    </xf>
    <xf numFmtId="0" fontId="6" fillId="0" borderId="1" xfId="3" applyFont="1" applyBorder="1" applyAlignment="1">
      <alignment vertical="center"/>
    </xf>
    <xf numFmtId="165" fontId="6" fillId="0" borderId="2" xfId="3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166" fontId="6" fillId="0" borderId="2" xfId="3" quotePrefix="1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0" fontId="5" fillId="0" borderId="0" xfId="2" quotePrefix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21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5" fillId="0" borderId="0" xfId="124" applyFont="1" applyAlignment="1">
      <alignment vertical="center"/>
    </xf>
    <xf numFmtId="0" fontId="6" fillId="0" borderId="0" xfId="124" applyFont="1" applyAlignment="1">
      <alignment vertical="center"/>
    </xf>
    <xf numFmtId="0" fontId="6" fillId="0" borderId="0" xfId="124" applyFont="1" applyAlignment="1">
      <alignment horizontal="center" vertical="center"/>
    </xf>
    <xf numFmtId="166" fontId="6" fillId="0" borderId="0" xfId="124" applyNumberFormat="1" applyFont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70" fontId="6" fillId="0" borderId="0" xfId="1" applyNumberFormat="1" applyFont="1" applyAlignment="1">
      <alignment vertical="center"/>
    </xf>
    <xf numFmtId="170" fontId="6" fillId="0" borderId="1" xfId="1" applyNumberFormat="1" applyFont="1" applyBorder="1" applyAlignment="1">
      <alignment vertical="center"/>
    </xf>
    <xf numFmtId="166" fontId="6" fillId="0" borderId="0" xfId="13" applyNumberFormat="1" applyFont="1" applyFill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quotePrefix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/>
    </xf>
    <xf numFmtId="165" fontId="5" fillId="0" borderId="3" xfId="3" applyNumberFormat="1" applyFont="1" applyBorder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 wrapText="1"/>
    </xf>
  </cellXfs>
  <cellStyles count="171">
    <cellStyle name="Comma" xfId="1" builtinId="3"/>
    <cellStyle name="Comma 10 10 2" xfId="74" xr:uid="{F79A14F0-47C0-46FD-9C6D-768BAD58DD86}"/>
    <cellStyle name="Comma 10 2 2 4" xfId="21" xr:uid="{90286322-7381-4D7D-8159-126EEF8505D0}"/>
    <cellStyle name="Comma 10 3 2 2 2" xfId="65" xr:uid="{6FA7ACAB-EEBC-4B43-94AD-1EC6143C5DD1}"/>
    <cellStyle name="Comma 10 3 2 2 2 2" xfId="104" xr:uid="{CC022656-F6DF-4A6A-96C9-D5C11EEEBB0F}"/>
    <cellStyle name="Comma 10 3 2 6 3" xfId="138" xr:uid="{0AE57CD5-682C-45F4-99C0-487D67C95D35}"/>
    <cellStyle name="Comma 10 3 2 6 4" xfId="110" xr:uid="{E93EBE72-0CE6-423D-98E8-62843F0843B0}"/>
    <cellStyle name="Comma 100" xfId="52" xr:uid="{A44379AF-93AE-4A5A-B4C7-EE2D92902A74}"/>
    <cellStyle name="Comma 100 2" xfId="97" xr:uid="{6CE500C2-D998-4D51-BC9D-0705BEF4A793}"/>
    <cellStyle name="Comma 11 2 10" xfId="145" xr:uid="{DCBBD32E-AA70-4777-AD65-9987946E5D3A}"/>
    <cellStyle name="Comma 11 4 2" xfId="99" xr:uid="{6D6F3C3E-2396-48E9-95B4-8433D00DDE7D}"/>
    <cellStyle name="Comma 11 4 2 5" xfId="48" xr:uid="{11848BFF-C693-4361-BDDA-FDDE77A4E6E5}"/>
    <cellStyle name="Comma 11 4 2 5 2" xfId="169" xr:uid="{2E9DBA4E-0E57-439E-89AA-0954AACE69E0}"/>
    <cellStyle name="Comma 13" xfId="54" xr:uid="{A457E691-7B1B-404D-B3C9-CB70A392892A}"/>
    <cellStyle name="Comma 13 2" xfId="93" xr:uid="{D17285EC-B9C0-4AF4-9568-F0DB964E9BD1}"/>
    <cellStyle name="Comma 13 2 2 3" xfId="107" xr:uid="{489A1108-D8CA-413D-B7ED-AC2AC31CAC7E}"/>
    <cellStyle name="Comma 135" xfId="59" xr:uid="{A633DD95-7C22-403F-94DD-445ECF720904}"/>
    <cellStyle name="Comma 135 2" xfId="96" xr:uid="{34BAD11E-BD65-4995-9A54-C7EE517669D5}"/>
    <cellStyle name="Comma 142" xfId="47" xr:uid="{A0826A27-2832-4638-9ED7-39238B3AF853}"/>
    <cellStyle name="Comma 142 2" xfId="168" xr:uid="{C3D8CFF5-1283-4997-868E-B1490725A8C0}"/>
    <cellStyle name="Comma 2" xfId="17" xr:uid="{FE56E845-7E0D-47B9-89B6-5F42FD3D8B5F}"/>
    <cellStyle name="Comma 2 2" xfId="13" xr:uid="{CC5BA49D-8BBE-4ADC-8025-509C4B5BD549}"/>
    <cellStyle name="Comma 2 2 2" xfId="19" xr:uid="{D8C3285A-41B1-4154-BB58-E599689E91C2}"/>
    <cellStyle name="Comma 2 2 2 2" xfId="90" xr:uid="{D7C0FD4E-691B-4397-B1C4-3B580469B928}"/>
    <cellStyle name="Comma 2 2 2 2 2 2" xfId="133" xr:uid="{C9848D2E-9247-4E8F-B4BE-4499013B0336}"/>
    <cellStyle name="Comma 2 2 2 2 2 4" xfId="66" xr:uid="{26484256-0444-4717-BF76-97DD842F9C62}"/>
    <cellStyle name="Comma 2 2 2 2 2 4 2" xfId="105" xr:uid="{39F83158-0B63-4CF4-AF72-926C9E9F6490}"/>
    <cellStyle name="Comma 2 2 3" xfId="28" xr:uid="{80B39A89-70A8-4AE2-951E-4E1CCB4F96CD}"/>
    <cellStyle name="Comma 2 2 3 2" xfId="95" xr:uid="{922ABC69-ACF8-4DBA-ADDA-C96807EEA451}"/>
    <cellStyle name="Comma 2 2 3 2 2 2" xfId="128" xr:uid="{473EAD50-619B-4125-89FA-86D5ED76D4FA}"/>
    <cellStyle name="Comma 2 2 4" xfId="57" xr:uid="{692E9B48-67BC-4BC8-BE16-02423FEE3AFD}"/>
    <cellStyle name="Comma 2 2 4 2" xfId="88" xr:uid="{7F8C1855-BB9A-427F-B541-CDB1A955E2A1}"/>
    <cellStyle name="Comma 2 2 5" xfId="77" xr:uid="{16A2B98F-632E-46B1-A654-463CFA2DE5BD}"/>
    <cellStyle name="Comma 2 2 6" xfId="24" xr:uid="{8F7DB30E-C98D-45CE-A86A-0980B739D1F3}"/>
    <cellStyle name="Comma 2 3" xfId="43" xr:uid="{264B10FB-A2D7-43D2-B073-7F1A12B78B9A}"/>
    <cellStyle name="Comma 2 3 2" xfId="61" xr:uid="{E326E80F-446C-4C28-8EE8-73D339CD13E8}"/>
    <cellStyle name="Comma 2 3 2 14 3" xfId="109" xr:uid="{7E6EBCEB-FC64-4EAC-AB37-A40F70847166}"/>
    <cellStyle name="Comma 2 3 2 2" xfId="101" xr:uid="{E7A330B7-98A5-4951-8529-7B8BFE470B25}"/>
    <cellStyle name="Comma 2 3 3" xfId="81" xr:uid="{5139EAE9-8641-4C4C-B5CA-FC9C0D8ED3EE}"/>
    <cellStyle name="Comma 2 4" xfId="155" xr:uid="{17C53CAC-0665-464A-8B90-92C87CB0FC95}"/>
    <cellStyle name="Comma 2 5" xfId="113" xr:uid="{383A93EA-22FB-4ACD-8292-DA93193C42D5}"/>
    <cellStyle name="Comma 2 6" xfId="84" xr:uid="{D0D75E1B-D41D-4FC5-BF05-02160A7C091C}"/>
    <cellStyle name="Comma 2 7" xfId="79" xr:uid="{ADEF5660-3DB7-4D9F-A4C1-DCBC4132F014}"/>
    <cellStyle name="Comma 208" xfId="129" xr:uid="{16BB575C-0AE2-4C9A-A608-AF324CCA72EA}"/>
    <cellStyle name="Comma 208 2" xfId="151" xr:uid="{18987265-7353-4078-B3A7-15D9F7098CE8}"/>
    <cellStyle name="Comma 3" xfId="29" xr:uid="{20C36CD5-312D-4A35-9774-4323FA9E14A3}"/>
    <cellStyle name="Comma 3 2" xfId="92" xr:uid="{42736829-61AD-4598-B26C-94B77F842DD0}"/>
    <cellStyle name="Comma 3 3" xfId="161" xr:uid="{699E4E6D-A85C-4FE5-828A-E0AC02548A56}"/>
    <cellStyle name="Comma 3 4" xfId="91" xr:uid="{A56EF875-45C4-4CA1-9B74-C58A6D1A9B48}"/>
    <cellStyle name="Comma 3 5" xfId="82" xr:uid="{DEA4379D-BFD8-4400-91A9-8BC3DB22C91F}"/>
    <cellStyle name="Comma 4" xfId="36" xr:uid="{F53154F4-6897-40EE-BB17-B398F07AE977}"/>
    <cellStyle name="Comma 4 2" xfId="38" xr:uid="{F6E303AE-3D93-4DEC-AE54-DB2CECD8FB85}"/>
    <cellStyle name="Comma 4 2 2" xfId="167" xr:uid="{0F0CA541-4F0E-4F8B-83B8-B880C2F709F7}"/>
    <cellStyle name="Comma 4 2 3" xfId="132" xr:uid="{8322E644-E2DF-4B9A-9406-6C8276FB49EC}"/>
    <cellStyle name="Comma 4 2 4" xfId="76" xr:uid="{49AA4BD7-CA5A-456E-90F3-20687427E01D}"/>
    <cellStyle name="Comma 4 27" xfId="63" xr:uid="{F19F4CF0-92E9-4D85-9A2D-3C31F76DA01A}"/>
    <cellStyle name="Comma 4 27 2" xfId="103" xr:uid="{DA8358BB-757C-477C-9178-A7C45AAC5C34}"/>
    <cellStyle name="Comma 4 3" xfId="157" xr:uid="{E3231C88-8237-4094-9C36-17461EAF5321}"/>
    <cellStyle name="Comma 4 3 2" xfId="131" xr:uid="{28119EB5-0E58-4EC7-B3F6-E6592A97B003}"/>
    <cellStyle name="Comma 4 4" xfId="71" xr:uid="{28756B3C-8EF5-4F6D-AFBC-2E5CB80EAEAE}"/>
    <cellStyle name="Comma 4 5" xfId="86" xr:uid="{7E1AC2B8-5313-42FA-8F50-DC19B480244D}"/>
    <cellStyle name="Comma 5" xfId="40" xr:uid="{B3157BF8-F98E-47FB-BC24-FB61B2D1D2C9}"/>
    <cellStyle name="Comma 5 2" xfId="44" xr:uid="{E050DB25-B067-4661-8803-308B005AD910}"/>
    <cellStyle name="Comma 5 2 2" xfId="159" xr:uid="{80C05FCF-15D2-44EE-8F4C-7699A9A5ACF8}"/>
    <cellStyle name="Comma 5 2 3" xfId="89" xr:uid="{40F63397-F8F5-4252-BEE6-24378FB6764D}"/>
    <cellStyle name="Comma 5 2 3 4" xfId="14" xr:uid="{F3F61634-17C8-4E3B-84DC-3FCD0E31701A}"/>
    <cellStyle name="Comma 5 2 3 4 2" xfId="125" xr:uid="{8596E8D8-815C-4C8C-B26F-1882EE13C7C8}"/>
    <cellStyle name="Comma 5 3" xfId="158" xr:uid="{0DFCCD6A-4474-4ED4-B9DA-416ACB3C4BF5}"/>
    <cellStyle name="Comma 5 4" xfId="87" xr:uid="{8D81C9D8-03F6-4686-B107-A66EAED97154}"/>
    <cellStyle name="Comma 6" xfId="94" xr:uid="{CDE1A7DD-E108-4CA5-A061-380C1D499D56}"/>
    <cellStyle name="Comma 7" xfId="16" xr:uid="{78331F7C-22C1-4574-9E21-804171E15BC0}"/>
    <cellStyle name="Comma 7 2 2 9" xfId="31" xr:uid="{8690DAAC-8046-4162-A83C-EEE659E4DA4E}"/>
    <cellStyle name="Comma 7 2 2 9 2" xfId="139" xr:uid="{4CE5275B-75E1-4B48-B16D-105BD5F55ECE}"/>
    <cellStyle name="Comma 7 2 2 9 3" xfId="78" xr:uid="{FCD32BE7-7E27-4EC5-96EB-C350D434032E}"/>
    <cellStyle name="Comma 7 33 2" xfId="142" xr:uid="{371192EE-2C46-4223-9E6F-2F4B0ADCE216}"/>
    <cellStyle name="Comma 9 14 2" xfId="140" xr:uid="{39A31AC8-2789-4175-AD18-8DC6B074E769}"/>
    <cellStyle name="Currency 2" xfId="112" xr:uid="{F84F6720-2D26-4152-A613-1E14824DF531}"/>
    <cellStyle name="Followed Hyperlink 2" xfId="118" xr:uid="{4A3041EA-BC43-4FD3-92B0-E136D56DD203}"/>
    <cellStyle name="Hyperlink 2" xfId="30" xr:uid="{7BA84E83-F172-4C97-A95F-578BDE4F5630}"/>
    <cellStyle name="Hyperlink 2 2" xfId="55" xr:uid="{CBA87070-9A10-4EFE-BB4A-3B1B45388C17}"/>
    <cellStyle name="Hyperlink 2 2 2" xfId="69" xr:uid="{F292154A-F2C1-4D6D-9C19-52600D895FEE}"/>
    <cellStyle name="Hyperlink 2 3" xfId="162" xr:uid="{34C91709-1FB2-44B4-9CD2-64DB2E820695}"/>
    <cellStyle name="Hyperlink 2 4" xfId="120" xr:uid="{61D86175-A1F5-4EA9-B9B5-81FFE86C7553}"/>
    <cellStyle name="Hyperlink 3" xfId="147" xr:uid="{1D9CF92F-1BD2-4335-8B56-241F54891A73}"/>
    <cellStyle name="Hyperlink 4" xfId="115" xr:uid="{AD6A2510-4A23-4D13-9525-9DD85677323F}"/>
    <cellStyle name="Normal" xfId="0" builtinId="0"/>
    <cellStyle name="Normal 10" xfId="2" xr:uid="{79651498-452A-4D30-8306-444F75760B09}"/>
    <cellStyle name="Normal 10 10 2 2 2" xfId="108" xr:uid="{0AEA2D26-F28D-4882-8A72-D9515750E736}"/>
    <cellStyle name="Normal 10 13" xfId="34" xr:uid="{5CF7A670-B85C-4C8A-9FBB-B74A63AC7E5D}"/>
    <cellStyle name="Normal 10 2 6" xfId="124" xr:uid="{FD09ED7A-0E4A-4586-98BB-E393C52D2322}"/>
    <cellStyle name="Normal 10 3 2 3 3" xfId="11" xr:uid="{BAC2DEAF-4570-446E-9987-A519527D127F}"/>
    <cellStyle name="Normal 10 5 2 2 2 4" xfId="20" xr:uid="{359E43A1-2599-42E7-87BA-FD1B2B6664DE}"/>
    <cellStyle name="Normal 100 2" xfId="143" xr:uid="{A34B7247-B3FD-4B8C-97C6-E6F522EB5A3B}"/>
    <cellStyle name="Normal 11 2" xfId="41" xr:uid="{6D98D848-48FC-4F58-A937-126B9F6E903D}"/>
    <cellStyle name="Normal 119" xfId="106" xr:uid="{02CBE0DE-80B8-4ED3-A56C-E40526927116}"/>
    <cellStyle name="Normal 12 2" xfId="51" xr:uid="{C72E129F-DB46-4344-ACF3-EDB1E0DDB1B3}"/>
    <cellStyle name="Normal 12 2 3 3" xfId="5" xr:uid="{AB72261A-2D00-4B7C-920F-9D4CEA1EE913}"/>
    <cellStyle name="Normal 12 4" xfId="70" xr:uid="{03F77289-7C0A-4B2F-B2F1-2DDB5E9D3698}"/>
    <cellStyle name="Normal 134 2" xfId="80" xr:uid="{E86AB521-BFC0-447D-B4FA-54FE30001C7E}"/>
    <cellStyle name="Normal 134 2 6" xfId="45" xr:uid="{1B54C94F-9F65-4E7E-A6A6-F3A776D4C83D}"/>
    <cellStyle name="Normal 139" xfId="58" xr:uid="{31614A9B-1734-483C-BC98-2BED2CF0BE0B}"/>
    <cellStyle name="Normal 143" xfId="49" xr:uid="{6C2C84BD-C4B9-4BF9-AB7E-29F24546C475}"/>
    <cellStyle name="Normal 16" xfId="85" xr:uid="{72744102-42A5-4AA5-A8CF-113A9CE9A64D}"/>
    <cellStyle name="Normal 16 2 2" xfId="56" xr:uid="{5785627F-9240-4129-83FD-3D7D91831157}"/>
    <cellStyle name="Normal 161" xfId="33" xr:uid="{F6679589-8E2B-4FE8-8D5B-DF952E313296}"/>
    <cellStyle name="Normal 17" xfId="37" xr:uid="{52AE5048-44CD-428C-8F95-ADE6F3B66E81}"/>
    <cellStyle name="Normal 2" xfId="3" xr:uid="{3048CC8B-CD76-40B5-B565-02958F11E28D}"/>
    <cellStyle name="Normal 2 10 2" xfId="12" xr:uid="{174509C2-03F6-46C0-923A-290615B493F3}"/>
    <cellStyle name="Normal 2 13" xfId="141" xr:uid="{D159CD5D-9ED7-4B37-8154-4E01C09E1C6C}"/>
    <cellStyle name="Normal 2 2" xfId="60" xr:uid="{8AF9F61C-7D7E-4F28-8FDA-70AA997D2159}"/>
    <cellStyle name="Normal 2 2 2" xfId="100" xr:uid="{07873B5B-883D-4347-9D53-4CC5D29786AB}"/>
    <cellStyle name="Normal 2 2 2 2" xfId="163" xr:uid="{29D907D8-E6ED-4B0E-877B-8791CF0E104E}"/>
    <cellStyle name="Normal 2 2 3" xfId="156" xr:uid="{D37DCD07-A491-4BBF-B6A0-118352B78005}"/>
    <cellStyle name="Normal 2 2 3 2 2 2" xfId="102" xr:uid="{B72A903C-EA71-402A-AB89-7B46CD739A10}"/>
    <cellStyle name="Normal 2 2 3 2 2 2 2" xfId="152" xr:uid="{8DD99364-D732-428C-BA80-6F7B5C930624}"/>
    <cellStyle name="Normal 2 2 3 2 2 2 3" xfId="164" xr:uid="{E84474C7-FE9F-4662-967E-B1BEDFCEE7C5}"/>
    <cellStyle name="Normal 2 2 3 7" xfId="8" xr:uid="{9670151D-6086-435C-A448-A1EFEACCDD63}"/>
    <cellStyle name="Normal 2 2 3 7 2" xfId="15" xr:uid="{8C6B93ED-FAC7-4082-AA3C-4860C24D6F2D}"/>
    <cellStyle name="Normal 2 2 4" xfId="114" xr:uid="{6890531D-09AF-4228-8FF7-C011B1D7397C}"/>
    <cellStyle name="Normal 2 3" xfId="73" xr:uid="{866219DE-BFF7-4695-B566-E75D90F7B977}"/>
    <cellStyle name="Normal 2 3 2" xfId="123" xr:uid="{2807FB1C-7BC8-4CBF-A66D-F1AFF7294E47}"/>
    <cellStyle name="Normal 2 3 3" xfId="154" xr:uid="{86B42A9F-D5A2-4E4B-B30E-62C61C4EEEEA}"/>
    <cellStyle name="Normal 2 3 32 2" xfId="50" xr:uid="{A666119F-BB7F-486B-8E2C-ACD1BCA16E39}"/>
    <cellStyle name="Normal 2 4" xfId="137" xr:uid="{861F7DC3-2292-42E1-9072-447CE6E5F90C}"/>
    <cellStyle name="Normal 2 49" xfId="9" xr:uid="{58653CCD-836F-44A8-8D66-D7C1F5F1EE5E}"/>
    <cellStyle name="Normal 2 5" xfId="111" xr:uid="{0713EDDE-4D19-4DB2-ACAD-78A8C6D16525}"/>
    <cellStyle name="Normal 2 5 2 2" xfId="126" xr:uid="{C0B18B3B-211A-4F06-B9D5-885AF768906B}"/>
    <cellStyle name="Normal 2 6" xfId="83" xr:uid="{6D5DD534-6E2B-431F-9DC3-22DBA3F50787}"/>
    <cellStyle name="Normal 234" xfId="127" xr:uid="{072F3D89-2A30-41EB-AB38-3A622259F886}"/>
    <cellStyle name="Normal 237 2" xfId="148" xr:uid="{A6A54CAA-4991-4A05-896A-969402012EE5}"/>
    <cellStyle name="Normal 3" xfId="10" xr:uid="{5C9C84F8-9AD9-4961-89A7-85DF79BBA91A}"/>
    <cellStyle name="Normal 3 2" xfId="42" xr:uid="{21BBE0D2-2B6A-42C0-A538-BC8F631BD0EF}"/>
    <cellStyle name="Normal 3 2 2" xfId="119" xr:uid="{E92F2515-A625-4D9D-806A-631327BA4D62}"/>
    <cellStyle name="Normal 3 3" xfId="121" xr:uid="{032D6869-0C3D-4BC7-945F-1A40113BD43D}"/>
    <cellStyle name="Normal 3 31" xfId="150" xr:uid="{B29C4B05-B0B2-40BB-940C-2A3E7626FA78}"/>
    <cellStyle name="Normal 3 32" xfId="149" xr:uid="{0BF97014-7417-4D0A-A134-0E903C3150BB}"/>
    <cellStyle name="Normal 3 4" xfId="22" xr:uid="{82DFDEEC-C0A9-427A-8535-11C03B3A5CC0}"/>
    <cellStyle name="Normal 3 4 2" xfId="136" xr:uid="{52A0B3ED-9D7F-4BD4-B17D-A336CB23F6D8}"/>
    <cellStyle name="Normal 3 4 3" xfId="67" xr:uid="{9C5AC79F-F94D-4D11-82E0-4955F449F766}"/>
    <cellStyle name="Normal 3 5" xfId="116" xr:uid="{D57C0E11-ED81-48CA-A6AD-F8B9014112AD}"/>
    <cellStyle name="Normal 3 6" xfId="35" xr:uid="{EB0B8432-C07D-4E96-889F-D10A115EBE5C}"/>
    <cellStyle name="Normal 35 3 2 3 2 2 3" xfId="25" xr:uid="{C5BF0AA7-89EC-406F-AC49-27F16C1C54F8}"/>
    <cellStyle name="Normal 37 3 3 2" xfId="26" xr:uid="{62EEF129-F604-416C-AA00-3B0902E2E9B2}"/>
    <cellStyle name="Normal 4" xfId="27" xr:uid="{616371A8-6E83-46EF-A3C1-0242BE525205}"/>
    <cellStyle name="Normal 4 2" xfId="32" xr:uid="{1CA2CCBD-8210-47F5-BC9A-2B564FEFDCCA}"/>
    <cellStyle name="Normal 4 3" xfId="135" xr:uid="{F6331D36-A0F1-412C-BEBE-8939AE1E9488}"/>
    <cellStyle name="Normal 4 4" xfId="160" xr:uid="{D22F5558-E896-468F-9E7F-0A45B2D0F53D}"/>
    <cellStyle name="Normal 4 5" xfId="6" xr:uid="{EC73BC57-ECB6-4299-9FDC-A80B10471DD7}"/>
    <cellStyle name="Normal 4 5 2" xfId="117" xr:uid="{43ED7BA8-6CA6-4295-8D05-6588A297D5B2}"/>
    <cellStyle name="Normal 5" xfId="68" xr:uid="{CC578A00-0920-427C-99FC-54599FAEA2BA}"/>
    <cellStyle name="Normal 5 2" xfId="166" xr:uid="{F6BCB9C6-A734-4503-A0AA-431F2F66BED6}"/>
    <cellStyle name="Normal 5 3 2" xfId="130" xr:uid="{BF168A4C-5789-46CE-8039-EDB1429C9208}"/>
    <cellStyle name="Normal 5 3 2 2 2" xfId="62" xr:uid="{20393B6E-9791-4895-8388-89FD4F8177DD}"/>
    <cellStyle name="Normal 5 3 3 2 2 2 3" xfId="18" xr:uid="{FBE058DD-0440-45E3-8044-679C09C18212}"/>
    <cellStyle name="Normal 6" xfId="39" xr:uid="{4E22ECA9-EE41-4D3E-9B23-BEE63E87A429}"/>
    <cellStyle name="Normal 7" xfId="72" xr:uid="{8A4B11CA-8E94-4772-B2B7-7BA7E6F2669F}"/>
    <cellStyle name="Normal 76" xfId="98" xr:uid="{65E034B3-023F-466B-8B90-9F3F790EBA93}"/>
    <cellStyle name="Normal 76 5" xfId="46" xr:uid="{FB7DB955-0647-4DBA-9382-64DF03952DA7}"/>
    <cellStyle name="Normal 8" xfId="153" xr:uid="{9EC59408-4935-4C13-811D-B70DDB2E6C4E}"/>
    <cellStyle name="Normal 82" xfId="53" xr:uid="{A1789715-4C4B-4B5F-8982-DAAC33C86605}"/>
    <cellStyle name="Normal 9" xfId="170" xr:uid="{798E3A06-0A75-4DDB-ABBD-109D4A9C1692}"/>
    <cellStyle name="Normal_Cashflow megachem" xfId="7" xr:uid="{F02B3624-7A3B-409B-94A3-25DD48190E8A}"/>
    <cellStyle name="Normal_Sheet1" xfId="4" xr:uid="{1A2042CA-F448-402A-BD98-2323893CF036}"/>
    <cellStyle name="Percent 10" xfId="144" xr:uid="{718CA403-2D80-434B-ACBA-8BC5195C0616}"/>
    <cellStyle name="Percent 2" xfId="64" xr:uid="{9DF03B0C-CCF5-400E-98EF-5001365632BF}"/>
    <cellStyle name="Percent 2 2" xfId="75" xr:uid="{A7F4C656-C52C-4900-B787-5EC8B897019B}"/>
    <cellStyle name="Percent 3" xfId="122" xr:uid="{D52E70B3-E2BB-425E-94F8-76B6100530D7}"/>
    <cellStyle name="Percent 3 2" xfId="134" xr:uid="{441F97E4-DDE5-4B37-AC53-2E03C3DAF896}"/>
    <cellStyle name="Percent 4" xfId="146" xr:uid="{09F6E9AD-44E2-4C72-9053-0F11CAA2ED24}"/>
    <cellStyle name="Percent 5" xfId="165" xr:uid="{1974F82E-315E-4F61-BAC9-CFA35D9D73EF}"/>
    <cellStyle name="Percent 5 3 2" xfId="23" xr:uid="{2D508F96-7365-4D39-A516-0E2103DE59C7}"/>
  </cellStyles>
  <dxfs count="0"/>
  <tableStyles count="1" defaultTableStyle="TableStyleMedium2" defaultPivotStyle="PivotStyleLight16">
    <tableStyle name="Table Style 1" pivot="0" count="0" xr9:uid="{6374194D-8DD0-4447-96E2-80C20C71630F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E4B7-881C-4169-80E4-3A21F4BF631E}">
  <sheetPr>
    <tabColor rgb="FF00B050"/>
  </sheetPr>
  <dimension ref="A1:M163"/>
  <sheetViews>
    <sheetView topLeftCell="A124" zoomScale="110" zoomScaleNormal="110" zoomScaleSheetLayoutView="130" workbookViewId="0">
      <selection activeCell="P149" sqref="P149"/>
    </sheetView>
  </sheetViews>
  <sheetFormatPr defaultColWidth="9.28515625" defaultRowHeight="16.5" customHeight="1"/>
  <cols>
    <col min="1" max="3" width="1.7109375" style="14" customWidth="1"/>
    <col min="4" max="4" width="30.28515625" style="14" customWidth="1"/>
    <col min="5" max="5" width="5.140625" style="21" customWidth="1"/>
    <col min="6" max="6" width="0.7109375" style="14" customWidth="1"/>
    <col min="7" max="7" width="12.7109375" style="22" customWidth="1"/>
    <col min="8" max="8" width="0.7109375" style="22" customWidth="1"/>
    <col min="9" max="9" width="12.7109375" style="22" customWidth="1"/>
    <col min="10" max="10" width="0.7109375" style="14" customWidth="1"/>
    <col min="11" max="11" width="12.7109375" style="22" customWidth="1"/>
    <col min="12" max="12" width="0.7109375" style="22" customWidth="1"/>
    <col min="13" max="13" width="12.7109375" style="22" customWidth="1"/>
    <col min="14" max="16384" width="9.28515625" style="14"/>
  </cols>
  <sheetData>
    <row r="1" spans="1:13" ht="16.5" customHeight="1">
      <c r="A1" s="11" t="s">
        <v>0</v>
      </c>
      <c r="B1" s="11"/>
      <c r="C1" s="11"/>
      <c r="D1" s="11"/>
      <c r="E1" s="12"/>
      <c r="F1" s="11"/>
      <c r="G1" s="13"/>
      <c r="H1" s="13"/>
      <c r="I1" s="13"/>
      <c r="J1" s="11"/>
      <c r="K1" s="13"/>
      <c r="L1" s="13"/>
      <c r="M1" s="13"/>
    </row>
    <row r="2" spans="1:13" ht="16.5" customHeight="1">
      <c r="A2" s="11" t="s">
        <v>1</v>
      </c>
      <c r="B2" s="11"/>
      <c r="C2" s="11"/>
      <c r="D2" s="11"/>
      <c r="E2" s="12"/>
      <c r="F2" s="11"/>
      <c r="G2" s="13"/>
      <c r="H2" s="13"/>
      <c r="I2" s="13"/>
      <c r="J2" s="11"/>
      <c r="K2" s="13"/>
      <c r="L2" s="13"/>
      <c r="M2" s="13"/>
    </row>
    <row r="3" spans="1:13" ht="16.5" customHeight="1">
      <c r="A3" s="15" t="s">
        <v>148</v>
      </c>
      <c r="B3" s="16"/>
      <c r="C3" s="16"/>
      <c r="D3" s="16"/>
      <c r="E3" s="17"/>
      <c r="F3" s="16"/>
      <c r="G3" s="18"/>
      <c r="H3" s="18"/>
      <c r="I3" s="18"/>
      <c r="J3" s="16"/>
      <c r="K3" s="18"/>
      <c r="L3" s="18"/>
      <c r="M3" s="18"/>
    </row>
    <row r="4" spans="1:13" ht="16.5" customHeight="1">
      <c r="A4" s="11"/>
      <c r="B4" s="11"/>
      <c r="C4" s="11"/>
      <c r="D4" s="11"/>
      <c r="E4" s="12"/>
      <c r="F4" s="11"/>
      <c r="G4" s="13"/>
      <c r="H4" s="13"/>
      <c r="I4" s="13"/>
      <c r="J4" s="11"/>
      <c r="K4" s="13"/>
      <c r="L4" s="13"/>
      <c r="M4" s="13"/>
    </row>
    <row r="5" spans="1:13" ht="16.5" customHeight="1">
      <c r="A5" s="11"/>
      <c r="B5" s="11"/>
      <c r="C5" s="11"/>
      <c r="D5" s="11"/>
      <c r="E5" s="12"/>
      <c r="F5" s="11"/>
      <c r="G5" s="13"/>
      <c r="H5" s="13"/>
      <c r="I5" s="13"/>
      <c r="J5" s="11"/>
      <c r="K5" s="13"/>
      <c r="L5" s="13"/>
      <c r="M5" s="13"/>
    </row>
    <row r="6" spans="1:13" ht="16.5" customHeight="1">
      <c r="A6" s="11"/>
      <c r="B6" s="11"/>
      <c r="C6" s="11"/>
      <c r="D6" s="11"/>
      <c r="E6" s="12"/>
      <c r="F6" s="11"/>
      <c r="G6" s="110" t="s">
        <v>2</v>
      </c>
      <c r="H6" s="110"/>
      <c r="I6" s="110"/>
      <c r="J6" s="11"/>
      <c r="K6" s="110" t="s">
        <v>3</v>
      </c>
      <c r="L6" s="110"/>
      <c r="M6" s="110"/>
    </row>
    <row r="7" spans="1:13" ht="16.5" customHeight="1">
      <c r="A7" s="11"/>
      <c r="B7" s="11"/>
      <c r="C7" s="11"/>
      <c r="D7" s="11"/>
      <c r="E7" s="12"/>
      <c r="F7" s="11"/>
      <c r="G7" s="106" t="s">
        <v>4</v>
      </c>
      <c r="H7" s="106"/>
      <c r="I7" s="106"/>
      <c r="J7" s="11"/>
      <c r="K7" s="106" t="s">
        <v>4</v>
      </c>
      <c r="L7" s="106"/>
      <c r="M7" s="106"/>
    </row>
    <row r="8" spans="1:13" ht="16.5" customHeight="1">
      <c r="A8" s="11"/>
      <c r="B8" s="11"/>
      <c r="C8" s="11"/>
      <c r="E8" s="12"/>
      <c r="F8" s="11"/>
      <c r="G8" s="13" t="s">
        <v>5</v>
      </c>
      <c r="H8" s="13"/>
      <c r="I8" s="13" t="s">
        <v>6</v>
      </c>
      <c r="J8" s="13"/>
      <c r="K8" s="13" t="s">
        <v>5</v>
      </c>
      <c r="L8" s="13"/>
      <c r="M8" s="13" t="s">
        <v>6</v>
      </c>
    </row>
    <row r="9" spans="1:13" ht="16.5" customHeight="1">
      <c r="A9" s="11"/>
      <c r="B9" s="11"/>
      <c r="C9" s="11"/>
      <c r="D9" s="11"/>
      <c r="E9" s="12"/>
      <c r="F9" s="11"/>
      <c r="G9" s="19" t="s">
        <v>146</v>
      </c>
      <c r="H9" s="20"/>
      <c r="I9" s="19" t="s">
        <v>7</v>
      </c>
      <c r="J9" s="11"/>
      <c r="K9" s="19" t="s">
        <v>146</v>
      </c>
      <c r="L9" s="20"/>
      <c r="M9" s="19" t="s">
        <v>7</v>
      </c>
    </row>
    <row r="10" spans="1:13" ht="16.5" customHeight="1">
      <c r="A10" s="11"/>
      <c r="B10" s="11"/>
      <c r="C10" s="11"/>
      <c r="D10" s="11"/>
      <c r="E10" s="12"/>
      <c r="F10" s="11"/>
      <c r="G10" s="20">
        <v>2026</v>
      </c>
      <c r="H10" s="20"/>
      <c r="I10" s="20">
        <v>2025</v>
      </c>
      <c r="J10" s="11"/>
      <c r="K10" s="20">
        <v>2026</v>
      </c>
      <c r="L10" s="20"/>
      <c r="M10" s="20">
        <v>2025</v>
      </c>
    </row>
    <row r="11" spans="1:13" ht="16.5" customHeight="1">
      <c r="A11" s="11"/>
      <c r="B11" s="11"/>
      <c r="C11" s="11"/>
      <c r="D11" s="11"/>
      <c r="E11" s="17" t="s">
        <v>8</v>
      </c>
      <c r="F11" s="11"/>
      <c r="G11" s="18" t="s">
        <v>9</v>
      </c>
      <c r="H11" s="13"/>
      <c r="I11" s="18" t="s">
        <v>9</v>
      </c>
      <c r="J11" s="11"/>
      <c r="K11" s="18" t="s">
        <v>9</v>
      </c>
      <c r="L11" s="13"/>
      <c r="M11" s="18" t="s">
        <v>9</v>
      </c>
    </row>
    <row r="12" spans="1:13" ht="8.1" customHeight="1"/>
    <row r="13" spans="1:13" ht="16.5" customHeight="1">
      <c r="A13" s="11" t="s">
        <v>10</v>
      </c>
    </row>
    <row r="14" spans="1:13" ht="8.1" customHeight="1">
      <c r="A14" s="11"/>
    </row>
    <row r="15" spans="1:13" ht="16.5" customHeight="1">
      <c r="A15" s="11" t="s">
        <v>11</v>
      </c>
      <c r="G15" s="23"/>
      <c r="I15" s="23"/>
      <c r="K15" s="23"/>
      <c r="M15" s="23"/>
    </row>
    <row r="16" spans="1:13" ht="8.1" customHeight="1">
      <c r="A16" s="11"/>
      <c r="G16" s="23"/>
      <c r="I16" s="23"/>
      <c r="K16" s="23"/>
      <c r="M16" s="23"/>
    </row>
    <row r="17" spans="1:13" ht="16.5" customHeight="1">
      <c r="A17" s="14" t="s">
        <v>12</v>
      </c>
      <c r="G17" s="24">
        <v>136835266</v>
      </c>
      <c r="H17" s="24"/>
      <c r="I17" s="24">
        <v>246015800</v>
      </c>
      <c r="J17" s="24"/>
      <c r="K17" s="24">
        <v>132599227</v>
      </c>
      <c r="L17" s="14"/>
      <c r="M17" s="24">
        <v>240600225</v>
      </c>
    </row>
    <row r="18" spans="1:13" ht="16.5" customHeight="1">
      <c r="A18" s="14" t="s">
        <v>153</v>
      </c>
      <c r="G18" s="25"/>
      <c r="H18" s="24"/>
      <c r="I18" s="25"/>
      <c r="J18" s="24"/>
      <c r="K18" s="25"/>
      <c r="L18" s="14"/>
      <c r="M18" s="25"/>
    </row>
    <row r="19" spans="1:13" ht="16.5" customHeight="1">
      <c r="B19" s="14" t="s">
        <v>13</v>
      </c>
      <c r="G19" s="25">
        <v>2913922069</v>
      </c>
      <c r="H19" s="24"/>
      <c r="I19" s="25">
        <v>2751354887</v>
      </c>
      <c r="J19" s="24"/>
      <c r="K19" s="25">
        <v>2913756522</v>
      </c>
      <c r="L19" s="14"/>
      <c r="M19" s="25">
        <v>2751058423</v>
      </c>
    </row>
    <row r="20" spans="1:13" ht="16.5" customHeight="1">
      <c r="A20" s="14" t="s">
        <v>14</v>
      </c>
      <c r="E20" s="21">
        <v>7</v>
      </c>
      <c r="G20" s="25">
        <v>1893076557</v>
      </c>
      <c r="H20" s="24"/>
      <c r="I20" s="25">
        <v>1576849873</v>
      </c>
      <c r="J20" s="24"/>
      <c r="K20" s="25">
        <v>1893076557</v>
      </c>
      <c r="L20" s="14"/>
      <c r="M20" s="25">
        <v>1576849873</v>
      </c>
    </row>
    <row r="21" spans="1:13" ht="16.5" customHeight="1">
      <c r="A21" s="14" t="s">
        <v>175</v>
      </c>
    </row>
    <row r="22" spans="1:13" ht="16.5" customHeight="1">
      <c r="B22" s="14" t="s">
        <v>176</v>
      </c>
      <c r="G22" s="25">
        <v>182205472</v>
      </c>
      <c r="H22" s="24"/>
      <c r="I22" s="25">
        <v>145189629</v>
      </c>
      <c r="J22" s="24"/>
      <c r="K22" s="25">
        <v>182205472</v>
      </c>
      <c r="L22" s="14"/>
      <c r="M22" s="25">
        <v>145189629</v>
      </c>
    </row>
    <row r="23" spans="1:13" ht="16.5" customHeight="1">
      <c r="A23" s="14" t="s">
        <v>177</v>
      </c>
    </row>
    <row r="24" spans="1:13" ht="16.5" customHeight="1">
      <c r="B24" s="14" t="s">
        <v>15</v>
      </c>
      <c r="G24" s="25">
        <v>9000000</v>
      </c>
      <c r="H24" s="24"/>
      <c r="I24" s="25">
        <v>7000000</v>
      </c>
      <c r="J24" s="24"/>
      <c r="K24" s="25">
        <v>0</v>
      </c>
      <c r="L24" s="14"/>
      <c r="M24" s="25" t="s">
        <v>154</v>
      </c>
    </row>
    <row r="25" spans="1:13" ht="16.5" customHeight="1">
      <c r="A25" s="14" t="s">
        <v>160</v>
      </c>
      <c r="G25" s="25">
        <v>988196</v>
      </c>
      <c r="H25" s="24"/>
      <c r="I25" s="25">
        <v>0</v>
      </c>
      <c r="J25" s="24"/>
      <c r="K25" s="25">
        <v>988196</v>
      </c>
      <c r="L25" s="14"/>
      <c r="M25" s="25">
        <v>0</v>
      </c>
    </row>
    <row r="26" spans="1:13" ht="16.5" customHeight="1">
      <c r="A26" s="14" t="s">
        <v>16</v>
      </c>
      <c r="G26" s="25">
        <v>22191145</v>
      </c>
      <c r="H26" s="24"/>
      <c r="I26" s="25">
        <v>22191145</v>
      </c>
      <c r="J26" s="24"/>
      <c r="K26" s="25">
        <v>22191145</v>
      </c>
      <c r="L26" s="14"/>
      <c r="M26" s="25">
        <v>22191145</v>
      </c>
    </row>
    <row r="27" spans="1:13" ht="16.5" customHeight="1">
      <c r="A27" s="14" t="s">
        <v>17</v>
      </c>
      <c r="G27" s="27">
        <v>12744870</v>
      </c>
      <c r="H27" s="24"/>
      <c r="I27" s="27">
        <v>5925946</v>
      </c>
      <c r="J27" s="24"/>
      <c r="K27" s="27">
        <v>12249922</v>
      </c>
      <c r="L27" s="14"/>
      <c r="M27" s="27">
        <v>5411081</v>
      </c>
    </row>
    <row r="28" spans="1:13" ht="8.1" customHeight="1">
      <c r="G28" s="24"/>
      <c r="H28" s="24"/>
      <c r="I28" s="24"/>
      <c r="K28" s="24"/>
      <c r="L28" s="24"/>
      <c r="M28" s="24"/>
    </row>
    <row r="29" spans="1:13" ht="16.5" customHeight="1">
      <c r="A29" s="11" t="s">
        <v>18</v>
      </c>
      <c r="G29" s="26">
        <f>SUM(G17:G28)</f>
        <v>5170963575</v>
      </c>
      <c r="H29" s="24"/>
      <c r="I29" s="26">
        <f>SUM(I17:I28)</f>
        <v>4754527280</v>
      </c>
      <c r="K29" s="26">
        <f>SUM(K17:K28)</f>
        <v>5157067041</v>
      </c>
      <c r="L29" s="24"/>
      <c r="M29" s="26">
        <f>SUM(M17:M28)</f>
        <v>4741300376</v>
      </c>
    </row>
    <row r="30" spans="1:13" ht="16.5" customHeight="1">
      <c r="G30" s="24"/>
      <c r="H30" s="24"/>
      <c r="I30" s="24"/>
      <c r="K30" s="24"/>
      <c r="L30" s="24"/>
      <c r="M30" s="24"/>
    </row>
    <row r="31" spans="1:13" ht="16.5" customHeight="1">
      <c r="A31" s="11" t="s">
        <v>19</v>
      </c>
      <c r="G31" s="24"/>
      <c r="H31" s="24"/>
      <c r="I31" s="24"/>
      <c r="K31" s="24"/>
      <c r="L31" s="24"/>
      <c r="M31" s="24"/>
    </row>
    <row r="32" spans="1:13" ht="8.1" customHeight="1">
      <c r="A32" s="11"/>
      <c r="G32" s="24"/>
      <c r="H32" s="24"/>
      <c r="I32" s="24"/>
      <c r="K32" s="24"/>
      <c r="L32" s="24"/>
      <c r="M32" s="24"/>
    </row>
    <row r="33" spans="1:13" ht="16.5" customHeight="1">
      <c r="A33" s="14" t="s">
        <v>155</v>
      </c>
      <c r="E33" s="21">
        <v>8</v>
      </c>
      <c r="G33" s="24">
        <v>0</v>
      </c>
      <c r="H33" s="14"/>
      <c r="I33" s="24">
        <v>0</v>
      </c>
      <c r="J33" s="24"/>
      <c r="K33" s="24">
        <v>20999990</v>
      </c>
      <c r="L33" s="14"/>
      <c r="M33" s="24">
        <v>20999990</v>
      </c>
    </row>
    <row r="34" spans="1:13" ht="16.5" customHeight="1">
      <c r="A34" s="14" t="s">
        <v>20</v>
      </c>
      <c r="G34" s="103">
        <v>55729000</v>
      </c>
      <c r="H34" s="14"/>
      <c r="I34" s="24">
        <v>55729000</v>
      </c>
      <c r="J34" s="24"/>
      <c r="K34" s="24">
        <v>55729000</v>
      </c>
      <c r="L34" s="14"/>
      <c r="M34" s="24">
        <v>55729000</v>
      </c>
    </row>
    <row r="35" spans="1:13" ht="16.5" customHeight="1">
      <c r="A35" s="14" t="s">
        <v>21</v>
      </c>
      <c r="E35" s="21">
        <v>9</v>
      </c>
      <c r="G35" s="103">
        <v>3226352298</v>
      </c>
      <c r="H35" s="14"/>
      <c r="I35" s="25">
        <v>3272788102</v>
      </c>
      <c r="J35" s="24"/>
      <c r="K35" s="25">
        <v>3226276027</v>
      </c>
      <c r="L35" s="14"/>
      <c r="M35" s="25">
        <v>3272702571</v>
      </c>
    </row>
    <row r="36" spans="1:13" ht="16.5" customHeight="1">
      <c r="A36" s="14" t="s">
        <v>22</v>
      </c>
      <c r="E36" s="21">
        <v>10</v>
      </c>
      <c r="G36" s="103">
        <v>44765776</v>
      </c>
      <c r="H36" s="14"/>
      <c r="I36" s="25">
        <v>51823318</v>
      </c>
      <c r="J36" s="24"/>
      <c r="K36" s="24">
        <v>44765776</v>
      </c>
      <c r="L36" s="14"/>
      <c r="M36" s="25">
        <v>51823318</v>
      </c>
    </row>
    <row r="37" spans="1:13" ht="16.5" customHeight="1">
      <c r="A37" s="14" t="s">
        <v>23</v>
      </c>
      <c r="E37" s="21">
        <v>9</v>
      </c>
      <c r="G37" s="103">
        <v>60584830</v>
      </c>
      <c r="H37" s="14"/>
      <c r="I37" s="25">
        <v>54607206</v>
      </c>
      <c r="J37" s="24"/>
      <c r="K37" s="25">
        <v>43035818</v>
      </c>
      <c r="L37" s="14"/>
      <c r="M37" s="25">
        <v>38392167</v>
      </c>
    </row>
    <row r="38" spans="1:13" ht="16.5" customHeight="1">
      <c r="A38" s="14" t="s">
        <v>24</v>
      </c>
      <c r="G38" s="103">
        <v>40976565</v>
      </c>
      <c r="H38" s="14"/>
      <c r="I38" s="25">
        <v>41969889</v>
      </c>
      <c r="J38" s="24"/>
      <c r="K38" s="25">
        <v>40976565</v>
      </c>
      <c r="L38" s="14"/>
      <c r="M38" s="25">
        <v>41969889</v>
      </c>
    </row>
    <row r="39" spans="1:13" ht="16.5" customHeight="1">
      <c r="A39" s="14" t="s">
        <v>25</v>
      </c>
      <c r="G39" s="104">
        <v>6769109</v>
      </c>
      <c r="H39" s="14"/>
      <c r="I39" s="27">
        <v>6769109</v>
      </c>
      <c r="J39" s="24"/>
      <c r="K39" s="27">
        <v>6769109</v>
      </c>
      <c r="L39" s="14"/>
      <c r="M39" s="27">
        <v>6769109</v>
      </c>
    </row>
    <row r="40" spans="1:13" ht="8.1" customHeight="1">
      <c r="G40" s="24"/>
      <c r="H40" s="24"/>
      <c r="I40" s="24"/>
      <c r="K40" s="24"/>
      <c r="L40" s="24"/>
      <c r="M40" s="24"/>
    </row>
    <row r="41" spans="1:13" ht="16.5" customHeight="1">
      <c r="A41" s="11" t="s">
        <v>26</v>
      </c>
      <c r="G41" s="26">
        <f>SUM(G33:G40)</f>
        <v>3435177578</v>
      </c>
      <c r="H41" s="24"/>
      <c r="I41" s="26">
        <f>SUM(I33:I40)</f>
        <v>3483686624</v>
      </c>
      <c r="K41" s="26">
        <f>SUM(K33:K40)</f>
        <v>3438552285</v>
      </c>
      <c r="L41" s="24"/>
      <c r="M41" s="26">
        <f>SUM(M33:M40)</f>
        <v>3488386044</v>
      </c>
    </row>
    <row r="42" spans="1:13" ht="8.1" customHeight="1">
      <c r="G42" s="24"/>
      <c r="H42" s="24"/>
      <c r="I42" s="24"/>
      <c r="K42" s="24"/>
      <c r="L42" s="24"/>
      <c r="M42" s="24"/>
    </row>
    <row r="43" spans="1:13" ht="16.5" customHeight="1" thickBot="1">
      <c r="A43" s="11" t="s">
        <v>27</v>
      </c>
      <c r="G43" s="28">
        <f>SUM(G29+G41)</f>
        <v>8606141153</v>
      </c>
      <c r="H43" s="24"/>
      <c r="I43" s="28">
        <f>SUM(I29+I41)</f>
        <v>8238213904</v>
      </c>
      <c r="K43" s="28">
        <f>SUM(K29+K41)</f>
        <v>8595619326</v>
      </c>
      <c r="L43" s="24"/>
      <c r="M43" s="28">
        <f>SUM(M29+M41)</f>
        <v>8229686420</v>
      </c>
    </row>
    <row r="44" spans="1:13" ht="16.5" customHeight="1" thickTop="1">
      <c r="G44" s="24"/>
      <c r="H44" s="24"/>
      <c r="I44" s="24"/>
      <c r="K44" s="24"/>
      <c r="L44" s="24"/>
      <c r="M44" s="24"/>
    </row>
    <row r="45" spans="1:13" ht="16.5" customHeight="1">
      <c r="G45" s="24"/>
      <c r="H45" s="24"/>
      <c r="I45" s="24"/>
      <c r="K45" s="24"/>
      <c r="L45" s="24"/>
      <c r="M45" s="24"/>
    </row>
    <row r="46" spans="1:13" ht="16.5" customHeight="1">
      <c r="G46" s="24"/>
      <c r="H46" s="24"/>
      <c r="I46" s="24"/>
      <c r="K46" s="24"/>
      <c r="L46" s="24"/>
      <c r="M46" s="24"/>
    </row>
    <row r="47" spans="1:13" ht="16.5" customHeight="1">
      <c r="G47" s="24"/>
      <c r="H47" s="24"/>
      <c r="I47" s="24"/>
      <c r="K47" s="24"/>
      <c r="L47" s="24"/>
      <c r="M47" s="24"/>
    </row>
    <row r="48" spans="1:13" ht="16.5" customHeight="1">
      <c r="G48" s="24"/>
      <c r="H48" s="24"/>
      <c r="I48" s="24"/>
      <c r="K48" s="24"/>
      <c r="L48" s="24"/>
      <c r="M48" s="24"/>
    </row>
    <row r="49" spans="1:13" ht="16.5" customHeight="1">
      <c r="G49" s="24"/>
      <c r="H49" s="24"/>
      <c r="I49" s="24"/>
      <c r="K49" s="24"/>
      <c r="L49" s="24"/>
      <c r="M49" s="24"/>
    </row>
    <row r="50" spans="1:13" ht="16.5" customHeight="1">
      <c r="G50" s="25"/>
      <c r="H50" s="24"/>
      <c r="I50" s="25"/>
      <c r="K50" s="25"/>
      <c r="L50" s="24"/>
      <c r="M50" s="24"/>
    </row>
    <row r="51" spans="1:13" ht="10.5" customHeight="1"/>
    <row r="52" spans="1:13" ht="16.5" customHeight="1">
      <c r="A52" s="107" t="s">
        <v>28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</row>
    <row r="53" spans="1:13" ht="19.5" customHeight="1"/>
    <row r="54" spans="1:13" ht="22.15" customHeight="1">
      <c r="A54" s="108" t="s">
        <v>29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</row>
    <row r="55" spans="1:13" ht="16.5" customHeight="1">
      <c r="A55" s="11" t="s">
        <v>0</v>
      </c>
      <c r="B55" s="11"/>
      <c r="C55" s="11"/>
      <c r="D55" s="11"/>
      <c r="E55" s="12"/>
      <c r="F55" s="11"/>
      <c r="G55" s="13"/>
      <c r="H55" s="13"/>
      <c r="I55" s="13"/>
      <c r="J55" s="11"/>
      <c r="K55" s="13"/>
      <c r="L55" s="13"/>
      <c r="M55" s="13"/>
    </row>
    <row r="56" spans="1:13" ht="16.5" customHeight="1">
      <c r="A56" s="11" t="s">
        <v>1</v>
      </c>
      <c r="B56" s="11"/>
      <c r="C56" s="11"/>
      <c r="D56" s="11"/>
      <c r="E56" s="12"/>
      <c r="F56" s="11"/>
      <c r="G56" s="13"/>
      <c r="H56" s="13"/>
      <c r="I56" s="13"/>
      <c r="J56" s="11"/>
      <c r="K56" s="13"/>
      <c r="L56" s="13"/>
      <c r="M56" s="13"/>
    </row>
    <row r="57" spans="1:13" ht="16.5" customHeight="1">
      <c r="A57" s="16" t="str">
        <f>A3</f>
        <v>As at 31 March 2026</v>
      </c>
      <c r="B57" s="16"/>
      <c r="C57" s="16"/>
      <c r="D57" s="16"/>
      <c r="E57" s="17"/>
      <c r="F57" s="16"/>
      <c r="G57" s="18"/>
      <c r="H57" s="18"/>
      <c r="I57" s="18"/>
      <c r="J57" s="16"/>
      <c r="K57" s="18"/>
      <c r="L57" s="18"/>
      <c r="M57" s="18"/>
    </row>
    <row r="58" spans="1:13" ht="16.5" customHeight="1">
      <c r="A58" s="11"/>
      <c r="B58" s="11"/>
      <c r="C58" s="11"/>
      <c r="D58" s="11"/>
      <c r="E58" s="12"/>
      <c r="F58" s="11"/>
      <c r="G58" s="13"/>
      <c r="H58" s="13"/>
      <c r="I58" s="13"/>
      <c r="J58" s="11"/>
      <c r="K58" s="13"/>
      <c r="L58" s="13"/>
      <c r="M58" s="13"/>
    </row>
    <row r="59" spans="1:13" ht="16.5" customHeight="1">
      <c r="A59" s="11"/>
      <c r="B59" s="11"/>
      <c r="C59" s="11"/>
      <c r="D59" s="11"/>
      <c r="E59" s="12"/>
      <c r="F59" s="11"/>
      <c r="G59" s="13"/>
      <c r="H59" s="13"/>
      <c r="I59" s="13"/>
      <c r="J59" s="11"/>
      <c r="K59" s="13"/>
      <c r="L59" s="13"/>
      <c r="M59" s="13"/>
    </row>
    <row r="60" spans="1:13" ht="16.5" customHeight="1">
      <c r="A60" s="11"/>
      <c r="B60" s="11"/>
      <c r="C60" s="11"/>
      <c r="D60" s="11"/>
      <c r="E60" s="12"/>
      <c r="F60" s="11"/>
      <c r="G60" s="110" t="s">
        <v>2</v>
      </c>
      <c r="H60" s="110"/>
      <c r="I60" s="110"/>
      <c r="J60" s="11"/>
      <c r="K60" s="110" t="s">
        <v>3</v>
      </c>
      <c r="L60" s="110"/>
      <c r="M60" s="110"/>
    </row>
    <row r="61" spans="1:13" ht="16.5" customHeight="1">
      <c r="A61" s="11"/>
      <c r="B61" s="11"/>
      <c r="C61" s="11"/>
      <c r="D61" s="11"/>
      <c r="E61" s="12"/>
      <c r="F61" s="11"/>
      <c r="G61" s="106" t="s">
        <v>4</v>
      </c>
      <c r="H61" s="106"/>
      <c r="I61" s="106"/>
      <c r="J61" s="11"/>
      <c r="K61" s="106" t="s">
        <v>4</v>
      </c>
      <c r="L61" s="106"/>
      <c r="M61" s="106"/>
    </row>
    <row r="62" spans="1:13" ht="16.5" customHeight="1">
      <c r="A62" s="11"/>
      <c r="B62" s="11"/>
      <c r="C62" s="11"/>
      <c r="D62" s="11"/>
      <c r="E62" s="12"/>
      <c r="F62" s="11"/>
      <c r="G62" s="13" t="s">
        <v>5</v>
      </c>
      <c r="H62" s="13"/>
      <c r="I62" s="13" t="s">
        <v>6</v>
      </c>
      <c r="J62" s="13"/>
      <c r="K62" s="13" t="s">
        <v>5</v>
      </c>
      <c r="L62" s="13"/>
      <c r="M62" s="13" t="s">
        <v>6</v>
      </c>
    </row>
    <row r="63" spans="1:13" ht="16.5" customHeight="1">
      <c r="A63" s="11"/>
      <c r="B63" s="11"/>
      <c r="C63" s="11"/>
      <c r="D63" s="11"/>
      <c r="E63" s="12"/>
      <c r="F63" s="11"/>
      <c r="G63" s="19" t="s">
        <v>146</v>
      </c>
      <c r="H63" s="20"/>
      <c r="I63" s="19" t="s">
        <v>7</v>
      </c>
      <c r="J63" s="11"/>
      <c r="K63" s="19" t="s">
        <v>146</v>
      </c>
      <c r="L63" s="20"/>
      <c r="M63" s="19" t="s">
        <v>7</v>
      </c>
    </row>
    <row r="64" spans="1:13" ht="16.5" customHeight="1">
      <c r="A64" s="11"/>
      <c r="B64" s="11"/>
      <c r="C64" s="11"/>
      <c r="D64" s="11"/>
      <c r="E64" s="12"/>
      <c r="F64" s="11"/>
      <c r="G64" s="20">
        <v>2026</v>
      </c>
      <c r="H64" s="20"/>
      <c r="I64" s="20">
        <v>2025</v>
      </c>
      <c r="J64" s="11"/>
      <c r="K64" s="20">
        <v>2026</v>
      </c>
      <c r="L64" s="20"/>
      <c r="M64" s="20">
        <v>2025</v>
      </c>
    </row>
    <row r="65" spans="1:13" ht="16.5" customHeight="1">
      <c r="A65" s="11"/>
      <c r="B65" s="11"/>
      <c r="C65" s="11"/>
      <c r="D65" s="11"/>
      <c r="E65" s="17" t="s">
        <v>8</v>
      </c>
      <c r="F65" s="11"/>
      <c r="G65" s="18" t="s">
        <v>9</v>
      </c>
      <c r="H65" s="13"/>
      <c r="I65" s="18" t="s">
        <v>9</v>
      </c>
      <c r="J65" s="11"/>
      <c r="K65" s="18" t="s">
        <v>9</v>
      </c>
      <c r="L65" s="13"/>
      <c r="M65" s="18" t="s">
        <v>9</v>
      </c>
    </row>
    <row r="66" spans="1:13" ht="8.1" customHeight="1">
      <c r="A66" s="11"/>
      <c r="B66" s="11"/>
      <c r="C66" s="11"/>
      <c r="D66" s="11"/>
      <c r="E66" s="12"/>
      <c r="F66" s="11"/>
      <c r="G66" s="13"/>
      <c r="H66" s="13"/>
      <c r="I66" s="13"/>
      <c r="J66" s="11"/>
      <c r="K66" s="13"/>
      <c r="L66" s="13"/>
      <c r="M66" s="13"/>
    </row>
    <row r="67" spans="1:13" s="56" customFormat="1" ht="16.149999999999999" customHeight="1">
      <c r="A67" s="57" t="s">
        <v>30</v>
      </c>
      <c r="B67" s="57"/>
      <c r="E67" s="89"/>
      <c r="G67" s="92"/>
      <c r="H67" s="93"/>
      <c r="I67" s="93"/>
      <c r="J67" s="93"/>
      <c r="K67" s="92"/>
      <c r="L67" s="93"/>
      <c r="M67" s="93"/>
    </row>
    <row r="68" spans="1:13" s="56" customFormat="1" ht="8.1" customHeight="1">
      <c r="E68" s="89"/>
      <c r="G68" s="94"/>
      <c r="H68" s="95"/>
      <c r="I68" s="95"/>
      <c r="J68" s="95"/>
      <c r="K68" s="94"/>
      <c r="L68" s="95"/>
      <c r="M68" s="95"/>
    </row>
    <row r="69" spans="1:13" s="56" customFormat="1" ht="16.149999999999999" customHeight="1">
      <c r="A69" s="57" t="s">
        <v>31</v>
      </c>
      <c r="E69" s="89"/>
      <c r="G69" s="92"/>
      <c r="H69" s="93"/>
      <c r="I69" s="93"/>
      <c r="J69" s="93"/>
      <c r="K69" s="92"/>
      <c r="L69" s="93"/>
      <c r="M69" s="93"/>
    </row>
    <row r="70" spans="1:13" s="56" customFormat="1" ht="8.1" customHeight="1">
      <c r="A70" s="57"/>
      <c r="E70" s="89"/>
      <c r="G70" s="92"/>
      <c r="H70" s="93"/>
      <c r="I70" s="93"/>
      <c r="J70" s="93"/>
      <c r="K70" s="92"/>
      <c r="L70" s="93"/>
      <c r="M70" s="93"/>
    </row>
    <row r="71" spans="1:13" s="56" customFormat="1" ht="16.149999999999999" customHeight="1">
      <c r="A71" s="56" t="s">
        <v>178</v>
      </c>
    </row>
    <row r="72" spans="1:13" s="56" customFormat="1" ht="16.149999999999999" customHeight="1">
      <c r="B72" s="56" t="s">
        <v>179</v>
      </c>
      <c r="E72" s="89">
        <v>11.1</v>
      </c>
      <c r="G72" s="91">
        <v>3655776895</v>
      </c>
      <c r="H72" s="91"/>
      <c r="I72" s="91">
        <v>3364668795</v>
      </c>
      <c r="J72" s="91"/>
      <c r="K72" s="91">
        <v>3655776895</v>
      </c>
      <c r="L72" s="91"/>
      <c r="M72" s="91">
        <v>3364668795</v>
      </c>
    </row>
    <row r="73" spans="1:13" s="56" customFormat="1" ht="16.149999999999999" customHeight="1">
      <c r="A73" s="56" t="s">
        <v>32</v>
      </c>
      <c r="B73" s="57"/>
      <c r="E73" s="89"/>
      <c r="G73" s="91"/>
      <c r="H73" s="91"/>
      <c r="I73" s="91"/>
      <c r="J73" s="91"/>
      <c r="K73" s="91"/>
      <c r="L73" s="91"/>
      <c r="M73" s="91"/>
    </row>
    <row r="74" spans="1:13" s="56" customFormat="1" ht="16.149999999999999" customHeight="1">
      <c r="B74" s="56" t="s">
        <v>156</v>
      </c>
      <c r="E74" s="89"/>
      <c r="G74" s="91">
        <v>526113447</v>
      </c>
      <c r="H74" s="91"/>
      <c r="I74" s="91">
        <v>455958286</v>
      </c>
      <c r="J74" s="91"/>
      <c r="K74" s="91">
        <v>526669179</v>
      </c>
      <c r="L74" s="91"/>
      <c r="M74" s="91">
        <v>457261542</v>
      </c>
    </row>
    <row r="75" spans="1:13" s="56" customFormat="1" ht="16.149999999999999" customHeight="1">
      <c r="A75" s="56" t="s">
        <v>33</v>
      </c>
      <c r="E75" s="89"/>
      <c r="G75" s="91">
        <v>0</v>
      </c>
      <c r="H75" s="91"/>
      <c r="I75" s="91">
        <v>2662460</v>
      </c>
      <c r="J75" s="91"/>
      <c r="K75" s="91">
        <v>0</v>
      </c>
      <c r="L75" s="91"/>
      <c r="M75" s="91">
        <v>2662460</v>
      </c>
    </row>
    <row r="76" spans="1:13" s="56" customFormat="1" ht="16.149999999999999" customHeight="1">
      <c r="A76" s="56" t="s">
        <v>157</v>
      </c>
      <c r="E76" s="89"/>
      <c r="G76" s="91">
        <v>22067709</v>
      </c>
      <c r="H76" s="91"/>
      <c r="I76" s="91">
        <v>193871</v>
      </c>
      <c r="J76" s="91"/>
      <c r="K76" s="91">
        <v>22057802</v>
      </c>
      <c r="L76" s="91"/>
      <c r="M76" s="91">
        <v>183964</v>
      </c>
    </row>
    <row r="77" spans="1:13" s="56" customFormat="1" ht="16.149999999999999" customHeight="1">
      <c r="A77" s="56" t="s">
        <v>34</v>
      </c>
      <c r="E77" s="89"/>
      <c r="G77" s="91">
        <v>25535853</v>
      </c>
      <c r="H77" s="91"/>
      <c r="I77" s="91">
        <v>28931618</v>
      </c>
      <c r="J77" s="91"/>
      <c r="K77" s="91">
        <v>25535853</v>
      </c>
      <c r="L77" s="91"/>
      <c r="M77" s="91">
        <v>28931618</v>
      </c>
    </row>
    <row r="78" spans="1:13" s="56" customFormat="1" ht="16.149999999999999" customHeight="1">
      <c r="A78" s="56" t="s">
        <v>35</v>
      </c>
      <c r="E78" s="89"/>
      <c r="G78" s="91"/>
      <c r="H78" s="91"/>
      <c r="I78" s="91"/>
      <c r="J78" s="91"/>
      <c r="K78" s="91"/>
      <c r="L78" s="91"/>
      <c r="M78" s="91"/>
    </row>
    <row r="79" spans="1:13" s="56" customFormat="1" ht="16.149999999999999" customHeight="1">
      <c r="B79" s="56" t="s">
        <v>36</v>
      </c>
      <c r="E79" s="89">
        <v>11.2</v>
      </c>
      <c r="G79" s="91">
        <v>410143055</v>
      </c>
      <c r="H79" s="91"/>
      <c r="I79" s="91">
        <v>505108029</v>
      </c>
      <c r="J79" s="91"/>
      <c r="K79" s="91">
        <v>410143055</v>
      </c>
      <c r="L79" s="91"/>
      <c r="M79" s="91">
        <v>505108029</v>
      </c>
    </row>
    <row r="80" spans="1:13" s="56" customFormat="1" ht="16.149999999999999" customHeight="1">
      <c r="A80" s="56" t="s">
        <v>37</v>
      </c>
      <c r="E80" s="89">
        <v>11.3</v>
      </c>
      <c r="G80" s="87">
        <v>27518843</v>
      </c>
      <c r="H80" s="91"/>
      <c r="I80" s="87">
        <v>28287130</v>
      </c>
      <c r="J80" s="91"/>
      <c r="K80" s="87">
        <v>27518843</v>
      </c>
      <c r="L80" s="91"/>
      <c r="M80" s="87">
        <v>28287130</v>
      </c>
    </row>
    <row r="81" spans="1:13" s="56" customFormat="1" ht="8.1" customHeight="1">
      <c r="E81" s="89"/>
      <c r="G81" s="91"/>
      <c r="H81" s="91"/>
      <c r="I81" s="91"/>
      <c r="J81" s="91"/>
      <c r="K81" s="91"/>
      <c r="L81" s="91"/>
      <c r="M81" s="91"/>
    </row>
    <row r="82" spans="1:13" s="56" customFormat="1" ht="16.149999999999999" customHeight="1">
      <c r="A82" s="57" t="s">
        <v>38</v>
      </c>
      <c r="E82" s="89"/>
      <c r="G82" s="87">
        <f>SUM(G72:G81)</f>
        <v>4667155802</v>
      </c>
      <c r="H82" s="91"/>
      <c r="I82" s="87">
        <f>SUM(I72:I81)</f>
        <v>4385810189</v>
      </c>
      <c r="J82" s="91"/>
      <c r="K82" s="87">
        <f>SUM(K72:K81)</f>
        <v>4667701627</v>
      </c>
      <c r="L82" s="91"/>
      <c r="M82" s="87">
        <f>SUM(M72:M81)</f>
        <v>4387103538</v>
      </c>
    </row>
    <row r="83" spans="1:13" s="56" customFormat="1" ht="12" customHeight="1">
      <c r="A83" s="57"/>
      <c r="E83" s="89"/>
      <c r="G83" s="91"/>
      <c r="H83" s="91"/>
      <c r="I83" s="91"/>
      <c r="J83" s="91"/>
      <c r="K83" s="91"/>
      <c r="L83" s="91"/>
      <c r="M83" s="91"/>
    </row>
    <row r="84" spans="1:13" s="56" customFormat="1" ht="16.149999999999999" customHeight="1">
      <c r="A84" s="57" t="s">
        <v>39</v>
      </c>
      <c r="E84" s="89"/>
      <c r="G84" s="91"/>
      <c r="H84" s="91"/>
      <c r="I84" s="91"/>
      <c r="J84" s="91"/>
      <c r="K84" s="91"/>
      <c r="L84" s="91"/>
      <c r="M84" s="91"/>
    </row>
    <row r="85" spans="1:13" s="56" customFormat="1" ht="8.1" customHeight="1">
      <c r="A85" s="57"/>
      <c r="E85" s="89"/>
      <c r="G85" s="91"/>
      <c r="H85" s="91"/>
      <c r="I85" s="91"/>
      <c r="J85" s="91"/>
      <c r="K85" s="91"/>
      <c r="L85" s="91"/>
      <c r="M85" s="91"/>
    </row>
    <row r="86" spans="1:13" s="56" customFormat="1" ht="16.149999999999999" customHeight="1">
      <c r="A86" s="56" t="s">
        <v>180</v>
      </c>
    </row>
    <row r="87" spans="1:13" s="56" customFormat="1" ht="16.149999999999999" customHeight="1">
      <c r="B87" s="56" t="s">
        <v>179</v>
      </c>
      <c r="E87" s="89">
        <v>11.2</v>
      </c>
      <c r="G87" s="91">
        <v>491576832</v>
      </c>
      <c r="H87" s="91"/>
      <c r="I87" s="91">
        <v>501569484</v>
      </c>
      <c r="J87" s="91"/>
      <c r="K87" s="91">
        <v>491576832</v>
      </c>
      <c r="L87" s="91"/>
      <c r="M87" s="91">
        <v>501569484</v>
      </c>
    </row>
    <row r="88" spans="1:13" s="56" customFormat="1" ht="16.149999999999999" customHeight="1">
      <c r="A88" s="56" t="s">
        <v>40</v>
      </c>
      <c r="E88" s="89">
        <v>11.3</v>
      </c>
      <c r="G88" s="91">
        <v>18314737</v>
      </c>
      <c r="H88" s="91"/>
      <c r="I88" s="91">
        <v>24561498</v>
      </c>
      <c r="J88" s="91"/>
      <c r="K88" s="91">
        <v>18314737</v>
      </c>
      <c r="L88" s="91"/>
      <c r="M88" s="91">
        <v>24561498</v>
      </c>
    </row>
    <row r="89" spans="1:13" s="56" customFormat="1" ht="16.149999999999999" customHeight="1">
      <c r="A89" s="56" t="s">
        <v>41</v>
      </c>
      <c r="E89" s="89"/>
      <c r="G89" s="87">
        <v>131846440</v>
      </c>
      <c r="H89" s="91"/>
      <c r="I89" s="87">
        <v>130536946</v>
      </c>
      <c r="J89" s="91"/>
      <c r="K89" s="87">
        <v>131846440</v>
      </c>
      <c r="L89" s="91"/>
      <c r="M89" s="87">
        <v>130536946</v>
      </c>
    </row>
    <row r="90" spans="1:13" s="56" customFormat="1" ht="8.1" customHeight="1">
      <c r="E90" s="89"/>
      <c r="G90" s="93"/>
      <c r="H90" s="93"/>
      <c r="I90" s="93"/>
      <c r="J90" s="93"/>
      <c r="K90" s="93"/>
      <c r="L90" s="93"/>
      <c r="M90" s="93"/>
    </row>
    <row r="91" spans="1:13" s="56" customFormat="1" ht="16.149999999999999" customHeight="1">
      <c r="A91" s="57" t="s">
        <v>42</v>
      </c>
      <c r="E91" s="89"/>
      <c r="G91" s="87">
        <f>SUM(G87:G90)</f>
        <v>641738009</v>
      </c>
      <c r="H91" s="91"/>
      <c r="I91" s="87">
        <f>SUM(I87:I90)</f>
        <v>656667928</v>
      </c>
      <c r="J91" s="91"/>
      <c r="K91" s="87">
        <f>SUM(K87:K90)</f>
        <v>641738009</v>
      </c>
      <c r="L91" s="91"/>
      <c r="M91" s="87">
        <f>SUM(M87:M90)</f>
        <v>656667928</v>
      </c>
    </row>
    <row r="92" spans="1:13" s="56" customFormat="1" ht="8.1" customHeight="1">
      <c r="E92" s="89"/>
      <c r="G92" s="91"/>
      <c r="H92" s="91"/>
      <c r="I92" s="91"/>
      <c r="J92" s="91"/>
      <c r="K92" s="91"/>
      <c r="L92" s="91"/>
      <c r="M92" s="91"/>
    </row>
    <row r="93" spans="1:13" s="56" customFormat="1" ht="16.149999999999999" customHeight="1">
      <c r="A93" s="57" t="s">
        <v>43</v>
      </c>
      <c r="D93" s="57"/>
      <c r="E93" s="89"/>
      <c r="G93" s="87">
        <f>SUM(G82+G91)</f>
        <v>5308893811</v>
      </c>
      <c r="H93" s="91"/>
      <c r="I93" s="87">
        <f>SUM(I82+I91)</f>
        <v>5042478117</v>
      </c>
      <c r="J93" s="91"/>
      <c r="K93" s="87">
        <f>SUM(K82+K91)</f>
        <v>5309439636</v>
      </c>
      <c r="L93" s="91"/>
      <c r="M93" s="87">
        <f>SUM(M82+M91)</f>
        <v>5043771466</v>
      </c>
    </row>
    <row r="94" spans="1:13" s="56" customFormat="1" ht="12" customHeight="1">
      <c r="A94" s="57"/>
      <c r="D94" s="57"/>
      <c r="E94" s="89"/>
      <c r="G94" s="90"/>
      <c r="H94" s="91"/>
      <c r="I94" s="90"/>
      <c r="J94" s="91"/>
      <c r="K94" s="91"/>
      <c r="L94" s="91"/>
      <c r="M94" s="90"/>
    </row>
    <row r="95" spans="1:13" s="56" customFormat="1" ht="12" customHeight="1">
      <c r="A95" s="57"/>
      <c r="D95" s="57"/>
      <c r="E95" s="89"/>
      <c r="G95" s="90"/>
      <c r="H95" s="91"/>
      <c r="I95" s="90"/>
      <c r="J95" s="91"/>
      <c r="K95" s="91"/>
      <c r="L95" s="91"/>
      <c r="M95" s="90"/>
    </row>
    <row r="96" spans="1:13" ht="16.5" customHeight="1">
      <c r="A96" s="11"/>
      <c r="D96" s="11"/>
      <c r="G96" s="24"/>
      <c r="H96" s="24"/>
      <c r="I96" s="24"/>
      <c r="K96" s="24"/>
      <c r="L96" s="24"/>
      <c r="M96" s="24"/>
    </row>
    <row r="97" spans="1:13" ht="16.5" customHeight="1">
      <c r="A97" s="11"/>
      <c r="D97" s="11"/>
      <c r="G97" s="24"/>
      <c r="H97" s="24"/>
      <c r="I97" s="24"/>
      <c r="K97" s="24"/>
      <c r="L97" s="24"/>
      <c r="M97" s="24"/>
    </row>
    <row r="98" spans="1:13" ht="16.5" customHeight="1">
      <c r="A98" s="11"/>
      <c r="D98" s="11"/>
      <c r="G98" s="24"/>
      <c r="H98" s="24"/>
      <c r="I98" s="24"/>
      <c r="K98" s="24"/>
      <c r="L98" s="24"/>
      <c r="M98" s="24"/>
    </row>
    <row r="99" spans="1:13" ht="16.5" customHeight="1">
      <c r="A99" s="11"/>
      <c r="D99" s="11"/>
      <c r="G99" s="24"/>
      <c r="H99" s="24"/>
      <c r="I99" s="24"/>
      <c r="K99" s="24"/>
      <c r="L99" s="24"/>
      <c r="M99" s="24"/>
    </row>
    <row r="100" spans="1:13" ht="16.5" customHeight="1">
      <c r="A100" s="11"/>
      <c r="D100" s="11"/>
      <c r="G100" s="24"/>
      <c r="H100" s="24"/>
      <c r="I100" s="24"/>
      <c r="K100" s="24"/>
      <c r="L100" s="24"/>
      <c r="M100" s="24"/>
    </row>
    <row r="101" spans="1:13" ht="16.5" customHeight="1">
      <c r="G101" s="24"/>
      <c r="H101" s="24"/>
      <c r="I101" s="24"/>
      <c r="K101" s="24"/>
      <c r="L101" s="24"/>
      <c r="M101" s="24"/>
    </row>
    <row r="102" spans="1:13" ht="16.5" customHeight="1">
      <c r="A102" s="11"/>
      <c r="D102" s="11"/>
      <c r="G102" s="24"/>
      <c r="H102" s="24"/>
      <c r="I102" s="24"/>
      <c r="K102" s="24"/>
      <c r="L102" s="24"/>
      <c r="M102" s="24"/>
    </row>
    <row r="103" spans="1:13" ht="16.5" customHeight="1">
      <c r="A103" s="11"/>
      <c r="D103" s="11"/>
      <c r="G103" s="24"/>
      <c r="H103" s="24"/>
      <c r="I103" s="24"/>
      <c r="K103" s="24"/>
      <c r="L103" s="24"/>
      <c r="M103" s="24"/>
    </row>
    <row r="104" spans="1:13" ht="16.5" customHeight="1">
      <c r="A104" s="11"/>
      <c r="D104" s="11"/>
      <c r="G104" s="24"/>
      <c r="H104" s="24"/>
      <c r="I104" s="24"/>
      <c r="K104" s="24"/>
      <c r="L104" s="24"/>
      <c r="M104" s="24"/>
    </row>
    <row r="105" spans="1:13" ht="16.5" customHeight="1">
      <c r="A105" s="11"/>
      <c r="D105" s="11"/>
      <c r="G105" s="24"/>
      <c r="H105" s="24"/>
      <c r="I105" s="24"/>
      <c r="K105" s="24"/>
      <c r="L105" s="24"/>
      <c r="M105" s="24"/>
    </row>
    <row r="106" spans="1:13" ht="16.5" customHeight="1">
      <c r="A106" s="11"/>
      <c r="D106" s="11"/>
      <c r="G106" s="24"/>
      <c r="H106" s="24"/>
      <c r="I106" s="24"/>
      <c r="K106" s="24"/>
      <c r="L106" s="24"/>
      <c r="M106" s="24"/>
    </row>
    <row r="107" spans="1:13" ht="16.5" customHeight="1">
      <c r="A107" s="11"/>
      <c r="D107" s="11"/>
      <c r="G107" s="24"/>
      <c r="H107" s="24"/>
      <c r="I107" s="24"/>
      <c r="K107" s="24"/>
      <c r="L107" s="24"/>
      <c r="M107" s="24"/>
    </row>
    <row r="108" spans="1:13" ht="16.5" customHeight="1">
      <c r="A108" s="11"/>
      <c r="D108" s="11"/>
      <c r="G108" s="24"/>
      <c r="H108" s="24"/>
      <c r="I108" s="24"/>
      <c r="K108" s="24"/>
      <c r="L108" s="24"/>
      <c r="M108" s="24"/>
    </row>
    <row r="109" spans="1:13" ht="22.15" customHeight="1">
      <c r="A109" s="29" t="str">
        <f>+A54</f>
        <v>The accompanying notes form an integral part of this financial information.</v>
      </c>
      <c r="B109" s="29"/>
      <c r="C109" s="29"/>
      <c r="D109" s="29"/>
      <c r="E109" s="30"/>
      <c r="F109" s="29"/>
      <c r="G109" s="26"/>
      <c r="H109" s="26"/>
      <c r="I109" s="26"/>
      <c r="J109" s="29"/>
      <c r="K109" s="26"/>
      <c r="L109" s="26"/>
      <c r="M109" s="26"/>
    </row>
    <row r="110" spans="1:13" ht="16.5" customHeight="1">
      <c r="A110" s="11" t="s">
        <v>0</v>
      </c>
      <c r="B110" s="11"/>
      <c r="C110" s="11"/>
      <c r="D110" s="11"/>
      <c r="E110" s="12"/>
      <c r="F110" s="11"/>
      <c r="G110" s="13"/>
      <c r="H110" s="13"/>
      <c r="I110" s="13"/>
      <c r="J110" s="11"/>
      <c r="K110" s="13"/>
      <c r="L110" s="13"/>
      <c r="M110" s="13"/>
    </row>
    <row r="111" spans="1:13" ht="16.5" customHeight="1">
      <c r="A111" s="11" t="s">
        <v>1</v>
      </c>
      <c r="B111" s="11"/>
      <c r="C111" s="11"/>
      <c r="D111" s="11"/>
      <c r="E111" s="12"/>
      <c r="F111" s="11"/>
      <c r="G111" s="13"/>
      <c r="H111" s="13"/>
      <c r="I111" s="13"/>
      <c r="J111" s="11"/>
      <c r="K111" s="13"/>
      <c r="L111" s="13"/>
      <c r="M111" s="13"/>
    </row>
    <row r="112" spans="1:13" ht="16.5" customHeight="1">
      <c r="A112" s="16" t="str">
        <f>+A3</f>
        <v>As at 31 March 2026</v>
      </c>
      <c r="B112" s="16"/>
      <c r="C112" s="16"/>
      <c r="D112" s="16"/>
      <c r="E112" s="17"/>
      <c r="F112" s="16"/>
      <c r="G112" s="18"/>
      <c r="H112" s="18"/>
      <c r="I112" s="18"/>
      <c r="J112" s="16"/>
      <c r="K112" s="18"/>
      <c r="L112" s="18"/>
      <c r="M112" s="18"/>
    </row>
    <row r="113" spans="1:13" ht="16.5" customHeight="1">
      <c r="A113" s="11"/>
      <c r="B113" s="11"/>
      <c r="C113" s="11"/>
      <c r="D113" s="11"/>
      <c r="E113" s="12"/>
      <c r="F113" s="11"/>
      <c r="G113" s="13"/>
      <c r="H113" s="13"/>
      <c r="I113" s="13"/>
      <c r="J113" s="11"/>
      <c r="K113" s="13"/>
      <c r="L113" s="13"/>
      <c r="M113" s="13"/>
    </row>
    <row r="114" spans="1:13" ht="16.5" customHeight="1">
      <c r="A114" s="11"/>
      <c r="B114" s="11"/>
      <c r="C114" s="11"/>
      <c r="D114" s="11"/>
      <c r="E114" s="12"/>
      <c r="F114" s="11"/>
      <c r="G114" s="13"/>
      <c r="H114" s="13"/>
      <c r="I114" s="13"/>
      <c r="J114" s="11"/>
      <c r="K114" s="13"/>
      <c r="L114" s="13"/>
      <c r="M114" s="13"/>
    </row>
    <row r="115" spans="1:13" ht="16.5" customHeight="1">
      <c r="A115" s="11"/>
      <c r="B115" s="11"/>
      <c r="C115" s="11"/>
      <c r="D115" s="11"/>
      <c r="E115" s="12"/>
      <c r="F115" s="11"/>
      <c r="G115" s="110" t="s">
        <v>2</v>
      </c>
      <c r="H115" s="110"/>
      <c r="I115" s="110"/>
      <c r="J115" s="11"/>
      <c r="K115" s="110" t="s">
        <v>3</v>
      </c>
      <c r="L115" s="110"/>
      <c r="M115" s="110"/>
    </row>
    <row r="116" spans="1:13" ht="16.5" customHeight="1">
      <c r="A116" s="11"/>
      <c r="B116" s="11"/>
      <c r="C116" s="11"/>
      <c r="D116" s="11"/>
      <c r="E116" s="12"/>
      <c r="F116" s="11"/>
      <c r="G116" s="106" t="s">
        <v>4</v>
      </c>
      <c r="H116" s="106"/>
      <c r="I116" s="106"/>
      <c r="J116" s="11"/>
      <c r="K116" s="106" t="s">
        <v>4</v>
      </c>
      <c r="L116" s="106"/>
      <c r="M116" s="106"/>
    </row>
    <row r="117" spans="1:13" ht="16.5" customHeight="1">
      <c r="A117" s="11"/>
      <c r="B117" s="11"/>
      <c r="C117" s="11"/>
      <c r="D117" s="11"/>
      <c r="E117" s="12"/>
      <c r="F117" s="11"/>
      <c r="G117" s="13" t="s">
        <v>5</v>
      </c>
      <c r="H117" s="13"/>
      <c r="I117" s="13" t="s">
        <v>6</v>
      </c>
      <c r="J117" s="13"/>
      <c r="K117" s="13" t="s">
        <v>5</v>
      </c>
      <c r="L117" s="13"/>
      <c r="M117" s="13" t="s">
        <v>6</v>
      </c>
    </row>
    <row r="118" spans="1:13" ht="16.5" customHeight="1">
      <c r="A118" s="11"/>
      <c r="B118" s="11"/>
      <c r="C118" s="11"/>
      <c r="D118" s="11"/>
      <c r="E118" s="12"/>
      <c r="F118" s="11"/>
      <c r="G118" s="19" t="s">
        <v>146</v>
      </c>
      <c r="H118" s="20"/>
      <c r="I118" s="19" t="s">
        <v>7</v>
      </c>
      <c r="J118" s="11"/>
      <c r="K118" s="19" t="s">
        <v>146</v>
      </c>
      <c r="L118" s="20"/>
      <c r="M118" s="19" t="s">
        <v>7</v>
      </c>
    </row>
    <row r="119" spans="1:13" ht="16.5" customHeight="1">
      <c r="A119" s="11"/>
      <c r="B119" s="11"/>
      <c r="C119" s="11"/>
      <c r="D119" s="11"/>
      <c r="E119" s="12"/>
      <c r="F119" s="11"/>
      <c r="G119" s="20">
        <v>2026</v>
      </c>
      <c r="H119" s="20"/>
      <c r="I119" s="20">
        <v>2025</v>
      </c>
      <c r="J119" s="11"/>
      <c r="K119" s="20">
        <v>2026</v>
      </c>
      <c r="L119" s="20"/>
      <c r="M119" s="20">
        <v>2025</v>
      </c>
    </row>
    <row r="120" spans="1:13" ht="16.5" customHeight="1">
      <c r="A120" s="11"/>
      <c r="B120" s="11"/>
      <c r="C120" s="11"/>
      <c r="D120" s="11"/>
      <c r="E120" s="12"/>
      <c r="F120" s="11"/>
      <c r="G120" s="18" t="s">
        <v>9</v>
      </c>
      <c r="H120" s="13"/>
      <c r="I120" s="18" t="s">
        <v>9</v>
      </c>
      <c r="J120" s="11"/>
      <c r="K120" s="18" t="s">
        <v>9</v>
      </c>
      <c r="L120" s="13"/>
      <c r="M120" s="18" t="s">
        <v>9</v>
      </c>
    </row>
    <row r="121" spans="1:13" ht="8.1" customHeight="1">
      <c r="A121" s="11"/>
      <c r="B121" s="11"/>
      <c r="C121" s="11"/>
      <c r="D121" s="11"/>
      <c r="E121" s="12"/>
      <c r="F121" s="11"/>
      <c r="G121" s="13"/>
      <c r="H121" s="13"/>
      <c r="I121" s="13"/>
      <c r="J121" s="11"/>
      <c r="K121" s="13"/>
      <c r="L121" s="13"/>
      <c r="M121" s="13"/>
    </row>
    <row r="122" spans="1:13" ht="16.5" customHeight="1">
      <c r="A122" s="11" t="s">
        <v>44</v>
      </c>
      <c r="B122" s="11"/>
    </row>
    <row r="123" spans="1:13" ht="8.1" customHeight="1">
      <c r="G123" s="23"/>
      <c r="H123" s="23"/>
      <c r="I123" s="23"/>
      <c r="K123" s="23"/>
      <c r="L123" s="23"/>
      <c r="M123" s="23"/>
    </row>
    <row r="124" spans="1:13" s="56" customFormat="1" ht="16.149999999999999" customHeight="1">
      <c r="A124" s="57" t="s">
        <v>45</v>
      </c>
      <c r="E124" s="89"/>
      <c r="G124" s="90"/>
      <c r="H124" s="91"/>
      <c r="I124" s="90"/>
      <c r="J124" s="91"/>
      <c r="K124" s="91"/>
      <c r="L124" s="91"/>
      <c r="M124" s="90"/>
    </row>
    <row r="125" spans="1:13" s="56" customFormat="1" ht="8.1" customHeight="1">
      <c r="A125" s="57"/>
      <c r="E125" s="89"/>
      <c r="G125" s="90"/>
      <c r="H125" s="91"/>
      <c r="I125" s="90"/>
      <c r="J125" s="91"/>
      <c r="K125" s="91"/>
      <c r="L125" s="91"/>
      <c r="M125" s="90"/>
    </row>
    <row r="126" spans="1:13" s="56" customFormat="1" ht="16.149999999999999" customHeight="1">
      <c r="A126" s="56" t="s">
        <v>46</v>
      </c>
      <c r="E126" s="89"/>
      <c r="G126" s="96"/>
      <c r="H126" s="97"/>
      <c r="I126" s="96"/>
      <c r="J126" s="97"/>
      <c r="K126" s="97"/>
      <c r="L126" s="97"/>
      <c r="M126" s="96"/>
    </row>
    <row r="127" spans="1:13" s="56" customFormat="1" ht="16.149999999999999" customHeight="1">
      <c r="B127" s="56" t="s">
        <v>47</v>
      </c>
      <c r="E127" s="89"/>
      <c r="G127" s="96"/>
      <c r="H127" s="97"/>
      <c r="I127" s="96"/>
      <c r="J127" s="97"/>
      <c r="K127" s="97"/>
      <c r="L127" s="97"/>
      <c r="M127" s="96"/>
    </row>
    <row r="128" spans="1:13" s="56" customFormat="1" ht="16.149999999999999" customHeight="1">
      <c r="C128" s="56" t="s">
        <v>158</v>
      </c>
      <c r="E128" s="89"/>
      <c r="G128" s="96"/>
      <c r="H128" s="93"/>
      <c r="I128" s="96"/>
      <c r="J128" s="93"/>
      <c r="K128" s="97"/>
      <c r="L128" s="93"/>
      <c r="M128" s="96"/>
    </row>
    <row r="129" spans="1:13" s="56" customFormat="1" ht="16.149999999999999" customHeight="1" thickBot="1">
      <c r="A129" s="57"/>
      <c r="B129" s="57"/>
      <c r="D129" s="56" t="s">
        <v>159</v>
      </c>
      <c r="E129" s="89"/>
      <c r="G129" s="31">
        <v>870758034</v>
      </c>
      <c r="H129" s="91"/>
      <c r="I129" s="31">
        <v>870758034</v>
      </c>
      <c r="J129" s="91"/>
      <c r="K129" s="31">
        <v>870758034</v>
      </c>
      <c r="L129" s="91"/>
      <c r="M129" s="31">
        <v>870758034</v>
      </c>
    </row>
    <row r="130" spans="1:13" s="56" customFormat="1" ht="8.1" customHeight="1" thickTop="1">
      <c r="E130" s="89"/>
      <c r="G130" s="25"/>
      <c r="H130" s="91"/>
      <c r="I130" s="25"/>
      <c r="J130" s="91"/>
      <c r="K130" s="25"/>
      <c r="L130" s="91"/>
      <c r="M130" s="25"/>
    </row>
    <row r="131" spans="1:13" s="56" customFormat="1" ht="16.149999999999999" customHeight="1">
      <c r="B131" s="56" t="s">
        <v>48</v>
      </c>
      <c r="E131" s="89"/>
      <c r="G131" s="25"/>
      <c r="H131" s="91"/>
      <c r="I131" s="25"/>
      <c r="J131" s="91"/>
      <c r="K131" s="25"/>
      <c r="L131" s="91"/>
      <c r="M131" s="25"/>
    </row>
    <row r="132" spans="1:13" s="56" customFormat="1" ht="16.149999999999999" customHeight="1">
      <c r="C132" s="56" t="s">
        <v>158</v>
      </c>
      <c r="E132" s="89"/>
      <c r="G132" s="25"/>
      <c r="H132" s="93"/>
      <c r="I132" s="25"/>
      <c r="J132" s="93"/>
      <c r="K132" s="25"/>
      <c r="L132" s="93"/>
      <c r="M132" s="25"/>
    </row>
    <row r="133" spans="1:13" s="56" customFormat="1" ht="16.149999999999999" customHeight="1">
      <c r="A133" s="57"/>
      <c r="B133" s="57"/>
      <c r="D133" s="56" t="s">
        <v>49</v>
      </c>
      <c r="E133" s="89"/>
      <c r="G133" s="25">
        <v>870758034</v>
      </c>
      <c r="H133" s="91"/>
      <c r="I133" s="25">
        <v>870758034</v>
      </c>
      <c r="J133" s="91"/>
      <c r="K133" s="25">
        <v>870758034</v>
      </c>
      <c r="L133" s="91"/>
      <c r="M133" s="25">
        <v>870758034</v>
      </c>
    </row>
    <row r="134" spans="1:13" s="56" customFormat="1" ht="16.149999999999999" customHeight="1">
      <c r="A134" s="56" t="s">
        <v>50</v>
      </c>
      <c r="E134" s="89"/>
      <c r="G134" s="25">
        <v>427323198</v>
      </c>
      <c r="H134" s="91"/>
      <c r="I134" s="25">
        <v>427323198</v>
      </c>
      <c r="J134" s="91"/>
      <c r="K134" s="25">
        <v>427323198</v>
      </c>
      <c r="L134" s="91"/>
      <c r="M134" s="25">
        <v>427323198</v>
      </c>
    </row>
    <row r="135" spans="1:13" s="56" customFormat="1" ht="16.149999999999999" customHeight="1">
      <c r="A135" s="56" t="s">
        <v>51</v>
      </c>
      <c r="E135" s="89"/>
      <c r="G135" s="91"/>
      <c r="H135" s="91"/>
      <c r="I135" s="91"/>
      <c r="J135" s="91"/>
      <c r="K135" s="91"/>
      <c r="L135" s="91"/>
      <c r="M135" s="91"/>
    </row>
    <row r="136" spans="1:13" s="56" customFormat="1" ht="16.149999999999999" customHeight="1">
      <c r="B136" s="56" t="s">
        <v>52</v>
      </c>
      <c r="E136" s="89"/>
      <c r="G136" s="105">
        <v>87075803</v>
      </c>
      <c r="H136" s="91"/>
      <c r="I136" s="2">
        <v>87075803</v>
      </c>
      <c r="J136" s="91"/>
      <c r="K136" s="105">
        <v>87075803</v>
      </c>
      <c r="L136" s="91"/>
      <c r="M136" s="2">
        <v>87075803</v>
      </c>
    </row>
    <row r="137" spans="1:13" s="56" customFormat="1" ht="16.149999999999999" customHeight="1">
      <c r="B137" s="56" t="s">
        <v>53</v>
      </c>
      <c r="E137" s="89"/>
      <c r="G137" s="27">
        <v>1908697728</v>
      </c>
      <c r="H137" s="91"/>
      <c r="I137" s="27">
        <v>1806607946</v>
      </c>
      <c r="J137" s="91"/>
      <c r="K137" s="27">
        <v>1901022655</v>
      </c>
      <c r="L137" s="91"/>
      <c r="M137" s="27">
        <v>1800757919</v>
      </c>
    </row>
    <row r="138" spans="1:13" s="56" customFormat="1" ht="8.1" customHeight="1">
      <c r="E138" s="89"/>
      <c r="G138" s="91"/>
      <c r="H138" s="91"/>
      <c r="I138" s="91"/>
      <c r="J138" s="91"/>
      <c r="K138" s="91"/>
      <c r="L138" s="91"/>
      <c r="M138" s="91"/>
    </row>
    <row r="139" spans="1:13" s="99" customFormat="1" ht="16.149999999999999" customHeight="1">
      <c r="A139" s="98" t="s">
        <v>54</v>
      </c>
      <c r="D139" s="98"/>
      <c r="E139" s="100"/>
      <c r="G139" s="25">
        <f>SUM(G133:G137)</f>
        <v>3293854763</v>
      </c>
      <c r="I139" s="25">
        <f>SUM(I133:I137)</f>
        <v>3191764981</v>
      </c>
      <c r="K139" s="25">
        <f>SUM(K133:K137)</f>
        <v>3286179690</v>
      </c>
      <c r="M139" s="25">
        <f>SUM(M133:M137)</f>
        <v>3185914954</v>
      </c>
    </row>
    <row r="140" spans="1:13" s="99" customFormat="1" ht="16.149999999999999" customHeight="1">
      <c r="A140" s="99" t="s">
        <v>55</v>
      </c>
      <c r="D140" s="98"/>
      <c r="E140" s="100"/>
      <c r="G140" s="27">
        <v>3392579</v>
      </c>
      <c r="I140" s="27">
        <v>3970806</v>
      </c>
      <c r="K140" s="27">
        <v>0</v>
      </c>
      <c r="M140" s="27">
        <v>0</v>
      </c>
    </row>
    <row r="141" spans="1:13" s="99" customFormat="1" ht="8.1" customHeight="1">
      <c r="E141" s="100"/>
      <c r="G141" s="101"/>
      <c r="I141" s="101"/>
      <c r="K141" s="101"/>
      <c r="M141" s="101"/>
    </row>
    <row r="142" spans="1:13" s="56" customFormat="1" ht="16.149999999999999" customHeight="1">
      <c r="A142" s="57" t="s">
        <v>56</v>
      </c>
      <c r="D142" s="57"/>
      <c r="E142" s="89"/>
      <c r="G142" s="87">
        <f>SUM(G139:G140)</f>
        <v>3297247342</v>
      </c>
      <c r="H142" s="91"/>
      <c r="I142" s="87">
        <f>SUM(I139:I140)</f>
        <v>3195735787</v>
      </c>
      <c r="J142" s="91"/>
      <c r="K142" s="87">
        <f>SUM(K139:K140)</f>
        <v>3286179690</v>
      </c>
      <c r="L142" s="91"/>
      <c r="M142" s="87">
        <f>SUM(M139:M140)</f>
        <v>3185914954</v>
      </c>
    </row>
    <row r="143" spans="1:13" s="56" customFormat="1" ht="8.1" customHeight="1">
      <c r="E143" s="89"/>
      <c r="G143" s="91"/>
      <c r="H143" s="91"/>
      <c r="I143" s="91"/>
      <c r="J143" s="91"/>
      <c r="K143" s="91"/>
      <c r="L143" s="91"/>
      <c r="M143" s="91"/>
    </row>
    <row r="144" spans="1:13" s="56" customFormat="1" ht="16.149999999999999" customHeight="1" thickBot="1">
      <c r="A144" s="57" t="s">
        <v>57</v>
      </c>
      <c r="B144" s="57"/>
      <c r="E144" s="89"/>
      <c r="G144" s="102">
        <f>SUM(G93+G142)</f>
        <v>8606141153</v>
      </c>
      <c r="H144" s="91"/>
      <c r="I144" s="102">
        <f>SUM(I93+I142)</f>
        <v>8238213904</v>
      </c>
      <c r="J144" s="91"/>
      <c r="K144" s="102">
        <f>SUM(K93+K142)</f>
        <v>8595619326</v>
      </c>
      <c r="L144" s="91"/>
      <c r="M144" s="102">
        <f>SUM(M93+M142)</f>
        <v>8229686420</v>
      </c>
    </row>
    <row r="145" ht="16.5" customHeight="1" thickTop="1"/>
    <row r="162" spans="1:13" ht="19.5" customHeight="1"/>
    <row r="163" spans="1:13" ht="22.15" customHeight="1">
      <c r="A163" s="109" t="str">
        <f>A54</f>
        <v>The accompanying notes form an integral part of this financial information.</v>
      </c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</row>
  </sheetData>
  <mergeCells count="15">
    <mergeCell ref="K6:M6"/>
    <mergeCell ref="G7:I7"/>
    <mergeCell ref="G6:I6"/>
    <mergeCell ref="G60:I60"/>
    <mergeCell ref="K60:M60"/>
    <mergeCell ref="K116:M116"/>
    <mergeCell ref="A52:M52"/>
    <mergeCell ref="A54:M54"/>
    <mergeCell ref="A163:M163"/>
    <mergeCell ref="K7:M7"/>
    <mergeCell ref="G61:I61"/>
    <mergeCell ref="K61:M61"/>
    <mergeCell ref="G115:I115"/>
    <mergeCell ref="K115:M115"/>
    <mergeCell ref="G116:I11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D7CB1-27C9-48F4-8D7D-5532E4DC86F3}">
  <sheetPr>
    <tabColor rgb="FF00B050"/>
  </sheetPr>
  <dimension ref="A1:N106"/>
  <sheetViews>
    <sheetView tabSelected="1" zoomScale="130" zoomScaleNormal="130" zoomScaleSheetLayoutView="100" workbookViewId="0">
      <selection activeCell="R17" sqref="R17"/>
    </sheetView>
  </sheetViews>
  <sheetFormatPr defaultColWidth="9.28515625" defaultRowHeight="16.5" customHeight="1"/>
  <cols>
    <col min="1" max="3" width="1.42578125" style="14" customWidth="1"/>
    <col min="4" max="4" width="12.28515625" style="14" customWidth="1"/>
    <col min="5" max="5" width="21" style="14" customWidth="1"/>
    <col min="6" max="6" width="4.42578125" style="21" customWidth="1"/>
    <col min="7" max="7" width="0.5703125" style="14" customWidth="1"/>
    <col min="8" max="8" width="13.7109375" style="24" customWidth="1"/>
    <col min="9" max="9" width="0.5703125" style="14" customWidth="1"/>
    <col min="10" max="10" width="13.7109375" style="24" customWidth="1"/>
    <col min="11" max="11" width="0.5703125" style="14" customWidth="1"/>
    <col min="12" max="12" width="13.7109375" style="24" customWidth="1"/>
    <col min="13" max="13" width="0.5703125" style="24" customWidth="1"/>
    <col min="14" max="14" width="13.7109375" style="24" customWidth="1"/>
    <col min="15" max="16384" width="9.28515625" style="14"/>
  </cols>
  <sheetData>
    <row r="1" spans="1:14" ht="16.5" customHeight="1">
      <c r="A1" s="32" t="s">
        <v>0</v>
      </c>
      <c r="B1" s="32"/>
      <c r="C1" s="11"/>
      <c r="D1" s="11"/>
      <c r="E1" s="11"/>
      <c r="F1" s="12"/>
      <c r="G1" s="11"/>
      <c r="H1" s="40"/>
      <c r="I1" s="11"/>
      <c r="J1" s="40"/>
      <c r="K1" s="11"/>
      <c r="L1" s="40"/>
      <c r="M1" s="40"/>
      <c r="N1" s="40"/>
    </row>
    <row r="2" spans="1:14" ht="16.5" customHeight="1">
      <c r="A2" s="57" t="s">
        <v>183</v>
      </c>
      <c r="B2" s="11"/>
      <c r="C2" s="11"/>
      <c r="D2" s="11"/>
      <c r="E2" s="11"/>
      <c r="F2" s="12"/>
      <c r="G2" s="11"/>
      <c r="H2" s="40"/>
      <c r="I2" s="11"/>
      <c r="J2" s="40"/>
      <c r="K2" s="11"/>
      <c r="L2" s="40"/>
      <c r="M2" s="40"/>
      <c r="N2" s="40"/>
    </row>
    <row r="3" spans="1:14" ht="16.5" customHeight="1">
      <c r="A3" s="52" t="s">
        <v>149</v>
      </c>
      <c r="B3" s="16"/>
      <c r="C3" s="16"/>
      <c r="D3" s="16"/>
      <c r="E3" s="16"/>
      <c r="F3" s="17"/>
      <c r="G3" s="16"/>
      <c r="H3" s="42"/>
      <c r="I3" s="16"/>
      <c r="J3" s="42"/>
      <c r="K3" s="16"/>
      <c r="L3" s="42"/>
      <c r="M3" s="42"/>
      <c r="N3" s="42"/>
    </row>
    <row r="4" spans="1:14" ht="16.5" customHeight="1">
      <c r="A4" s="11"/>
      <c r="B4" s="11"/>
      <c r="C4" s="11"/>
      <c r="D4" s="11"/>
      <c r="E4" s="11"/>
      <c r="F4" s="12"/>
      <c r="G4" s="11"/>
      <c r="H4" s="40"/>
      <c r="I4" s="11"/>
      <c r="J4" s="40"/>
      <c r="K4" s="11"/>
      <c r="L4" s="40"/>
      <c r="M4" s="40"/>
      <c r="N4" s="40"/>
    </row>
    <row r="5" spans="1:14" ht="16.5" customHeight="1">
      <c r="A5" s="11"/>
      <c r="B5" s="11"/>
      <c r="C5" s="11"/>
      <c r="D5" s="11"/>
      <c r="E5" s="11"/>
      <c r="F5" s="12"/>
      <c r="G5" s="11"/>
      <c r="H5" s="40"/>
      <c r="I5" s="11"/>
      <c r="J5" s="40"/>
      <c r="K5" s="11"/>
      <c r="L5" s="40"/>
      <c r="M5" s="40"/>
      <c r="N5" s="40"/>
    </row>
    <row r="6" spans="1:14" ht="16.5" customHeight="1">
      <c r="A6" s="11"/>
      <c r="B6" s="11"/>
      <c r="C6" s="11"/>
      <c r="D6" s="11"/>
      <c r="E6" s="11"/>
      <c r="F6" s="12"/>
      <c r="G6" s="11"/>
      <c r="H6" s="110" t="s">
        <v>2</v>
      </c>
      <c r="I6" s="110"/>
      <c r="J6" s="110"/>
      <c r="K6" s="11"/>
      <c r="L6" s="110" t="s">
        <v>3</v>
      </c>
      <c r="M6" s="110"/>
      <c r="N6" s="110"/>
    </row>
    <row r="7" spans="1:14" ht="16.5" customHeight="1">
      <c r="A7" s="11"/>
      <c r="B7" s="11"/>
      <c r="C7" s="11"/>
      <c r="D7" s="11"/>
      <c r="E7" s="11"/>
      <c r="F7" s="12"/>
      <c r="G7" s="11"/>
      <c r="H7" s="106" t="s">
        <v>4</v>
      </c>
      <c r="I7" s="106"/>
      <c r="J7" s="106"/>
      <c r="K7" s="11"/>
      <c r="L7" s="106" t="s">
        <v>4</v>
      </c>
      <c r="M7" s="106"/>
      <c r="N7" s="106"/>
    </row>
    <row r="8" spans="1:14" ht="16.5" customHeight="1">
      <c r="A8" s="11"/>
      <c r="B8" s="11"/>
      <c r="C8" s="11"/>
      <c r="D8" s="11"/>
      <c r="E8" s="11"/>
      <c r="F8" s="12"/>
      <c r="G8" s="11"/>
      <c r="H8" s="13" t="s">
        <v>5</v>
      </c>
      <c r="I8" s="13"/>
      <c r="J8" s="13" t="s">
        <v>5</v>
      </c>
      <c r="K8" s="13"/>
      <c r="L8" s="13" t="s">
        <v>5</v>
      </c>
      <c r="M8" s="13"/>
      <c r="N8" s="13" t="s">
        <v>5</v>
      </c>
    </row>
    <row r="9" spans="1:14" ht="16.5" customHeight="1">
      <c r="A9" s="11"/>
      <c r="B9" s="11"/>
      <c r="C9" s="11"/>
      <c r="D9" s="11"/>
      <c r="E9" s="11"/>
      <c r="F9" s="12"/>
      <c r="G9" s="11"/>
      <c r="H9" s="41" t="s">
        <v>150</v>
      </c>
      <c r="I9" s="11"/>
      <c r="J9" s="41" t="s">
        <v>58</v>
      </c>
      <c r="K9" s="11"/>
      <c r="L9" s="41" t="s">
        <v>150</v>
      </c>
      <c r="M9" s="40"/>
      <c r="N9" s="41" t="s">
        <v>58</v>
      </c>
    </row>
    <row r="10" spans="1:14" ht="16.5" customHeight="1">
      <c r="A10" s="11"/>
      <c r="B10" s="11"/>
      <c r="C10" s="11"/>
      <c r="D10" s="11"/>
      <c r="E10" s="11"/>
      <c r="F10" s="17" t="s">
        <v>59</v>
      </c>
      <c r="G10" s="11"/>
      <c r="H10" s="42" t="s">
        <v>9</v>
      </c>
      <c r="I10" s="11"/>
      <c r="J10" s="42" t="s">
        <v>9</v>
      </c>
      <c r="K10" s="11"/>
      <c r="L10" s="42" t="s">
        <v>9</v>
      </c>
      <c r="M10" s="40"/>
      <c r="N10" s="42" t="s">
        <v>9</v>
      </c>
    </row>
    <row r="11" spans="1:14" ht="16.5" customHeight="1">
      <c r="A11" s="11"/>
      <c r="B11" s="11"/>
      <c r="C11" s="11"/>
      <c r="D11" s="11"/>
      <c r="E11" s="11"/>
      <c r="F11" s="12"/>
      <c r="G11" s="11"/>
      <c r="H11" s="40"/>
      <c r="I11" s="11"/>
      <c r="J11" s="40"/>
      <c r="K11" s="11"/>
      <c r="L11" s="40"/>
      <c r="M11" s="40"/>
      <c r="N11" s="40"/>
    </row>
    <row r="12" spans="1:14" ht="16.5" customHeight="1">
      <c r="A12" s="14" t="s">
        <v>60</v>
      </c>
      <c r="H12" s="53">
        <v>4693188602</v>
      </c>
      <c r="J12" s="53">
        <v>4516522772</v>
      </c>
      <c r="L12" s="53">
        <v>4693188602</v>
      </c>
      <c r="N12" s="53">
        <v>4516522772</v>
      </c>
    </row>
    <row r="13" spans="1:14" ht="16.5" customHeight="1">
      <c r="A13" s="14" t="s">
        <v>61</v>
      </c>
      <c r="H13" s="54">
        <v>-4330136289</v>
      </c>
      <c r="J13" s="54">
        <v>-4211938598</v>
      </c>
      <c r="L13" s="54">
        <v>-4330136289</v>
      </c>
      <c r="N13" s="54">
        <v>-4211938598</v>
      </c>
    </row>
    <row r="14" spans="1:14" ht="16.5" customHeight="1">
      <c r="M14" s="55"/>
    </row>
    <row r="15" spans="1:14" ht="16.5" customHeight="1">
      <c r="A15" s="11" t="s">
        <v>62</v>
      </c>
      <c r="H15" s="24">
        <f>H12+H13</f>
        <v>363052313</v>
      </c>
      <c r="J15" s="24">
        <f>J12+J13</f>
        <v>304584174</v>
      </c>
      <c r="L15" s="24">
        <f>L12+L13</f>
        <v>363052313</v>
      </c>
      <c r="N15" s="24">
        <f>N12+N13</f>
        <v>304584174</v>
      </c>
    </row>
    <row r="16" spans="1:14" ht="16.5" customHeight="1">
      <c r="A16" s="14" t="s">
        <v>63</v>
      </c>
      <c r="H16" s="24">
        <v>20417346</v>
      </c>
      <c r="J16" s="24">
        <v>19848839</v>
      </c>
      <c r="L16" s="24">
        <v>20476631</v>
      </c>
      <c r="N16" s="24">
        <v>19861880</v>
      </c>
    </row>
    <row r="17" spans="1:14" ht="16.5" customHeight="1">
      <c r="A17" s="14" t="s">
        <v>64</v>
      </c>
      <c r="H17" s="53">
        <v>-65100381</v>
      </c>
      <c r="J17" s="53">
        <v>-59930616</v>
      </c>
      <c r="L17" s="53">
        <v>-64869632</v>
      </c>
      <c r="N17" s="53">
        <v>-59875878</v>
      </c>
    </row>
    <row r="18" spans="1:14" ht="16.5" customHeight="1">
      <c r="A18" s="14" t="s">
        <v>65</v>
      </c>
      <c r="H18" s="53">
        <v>-170070345</v>
      </c>
      <c r="J18" s="53">
        <v>-154670595</v>
      </c>
      <c r="L18" s="53">
        <v>-171607198</v>
      </c>
      <c r="N18" s="53">
        <v>-155017036</v>
      </c>
    </row>
    <row r="19" spans="1:14" ht="16.5" customHeight="1">
      <c r="A19" s="14" t="s">
        <v>66</v>
      </c>
      <c r="H19" s="54">
        <v>-22662806</v>
      </c>
      <c r="J19" s="54">
        <v>-36218883</v>
      </c>
      <c r="L19" s="54">
        <v>-22662806</v>
      </c>
      <c r="N19" s="54">
        <v>-36218883</v>
      </c>
    </row>
    <row r="21" spans="1:14" ht="16.5" customHeight="1">
      <c r="A21" s="11" t="s">
        <v>161</v>
      </c>
      <c r="H21" s="24">
        <f>SUM(H15:H19)</f>
        <v>125636127</v>
      </c>
      <c r="J21" s="24">
        <f>SUM(J15:J19)</f>
        <v>73612919</v>
      </c>
      <c r="L21" s="24">
        <f>SUM(L15:L19)</f>
        <v>124389308</v>
      </c>
      <c r="N21" s="24">
        <f>SUM(N15:N19)</f>
        <v>73334257</v>
      </c>
    </row>
    <row r="22" spans="1:14" ht="16.5" customHeight="1">
      <c r="A22" s="14" t="s">
        <v>166</v>
      </c>
      <c r="F22" s="21">
        <v>5</v>
      </c>
      <c r="H22" s="54">
        <v>-24124572</v>
      </c>
      <c r="J22" s="54">
        <v>-13937141</v>
      </c>
      <c r="L22" s="54">
        <v>-24124572</v>
      </c>
      <c r="N22" s="54">
        <v>-13937141</v>
      </c>
    </row>
    <row r="24" spans="1:14" ht="16.5" customHeight="1" thickBot="1">
      <c r="A24" s="11" t="s">
        <v>165</v>
      </c>
      <c r="B24" s="11"/>
      <c r="C24" s="11"/>
      <c r="D24" s="11"/>
      <c r="E24" s="11"/>
      <c r="H24" s="28">
        <f>SUM(H21:H22)</f>
        <v>101511555</v>
      </c>
      <c r="J24" s="28">
        <f>SUM(J21:J22)</f>
        <v>59675778</v>
      </c>
      <c r="L24" s="28">
        <f>SUM(L21:L22)</f>
        <v>100264736</v>
      </c>
      <c r="N24" s="28">
        <f>SUM(N21:N22)</f>
        <v>59397116</v>
      </c>
    </row>
    <row r="25" spans="1:14" ht="16.5" customHeight="1" thickTop="1">
      <c r="B25" s="11"/>
      <c r="C25" s="11"/>
      <c r="D25" s="11"/>
      <c r="E25" s="11"/>
    </row>
    <row r="26" spans="1:14" s="11" customFormat="1" ht="16.5" customHeight="1">
      <c r="A26" s="58" t="s">
        <v>181</v>
      </c>
      <c r="B26" s="58"/>
      <c r="F26" s="12"/>
      <c r="H26" s="40"/>
      <c r="J26" s="40"/>
      <c r="L26" s="40"/>
      <c r="M26" s="40"/>
      <c r="N26" s="40"/>
    </row>
    <row r="27" spans="1:14" ht="16.5" customHeight="1">
      <c r="A27" s="59" t="s">
        <v>67</v>
      </c>
      <c r="B27" s="59"/>
      <c r="C27" s="11"/>
      <c r="D27" s="11"/>
      <c r="E27" s="11"/>
      <c r="H27" s="24">
        <v>102089782</v>
      </c>
      <c r="J27" s="24">
        <v>60155908</v>
      </c>
      <c r="L27" s="24">
        <v>100264736</v>
      </c>
      <c r="N27" s="24">
        <v>59397116</v>
      </c>
    </row>
    <row r="28" spans="1:14" ht="16.5" customHeight="1">
      <c r="A28" s="59" t="s">
        <v>55</v>
      </c>
      <c r="B28" s="59"/>
      <c r="C28" s="11"/>
      <c r="D28" s="11"/>
      <c r="E28" s="11"/>
      <c r="H28" s="60">
        <v>-578227</v>
      </c>
      <c r="J28" s="60">
        <v>-480130</v>
      </c>
      <c r="L28" s="60">
        <v>0</v>
      </c>
      <c r="N28" s="60">
        <v>0</v>
      </c>
    </row>
    <row r="29" spans="1:14" ht="16.5" customHeight="1">
      <c r="A29" s="11"/>
      <c r="B29" s="11"/>
      <c r="C29" s="11"/>
      <c r="D29" s="11"/>
      <c r="E29" s="11"/>
    </row>
    <row r="30" spans="1:14" ht="16.5" customHeight="1" thickBot="1">
      <c r="A30" s="11"/>
      <c r="B30" s="11"/>
      <c r="C30" s="11"/>
      <c r="D30" s="11"/>
      <c r="E30" s="11"/>
      <c r="H30" s="28">
        <f>SUM(H27:H28)</f>
        <v>101511555</v>
      </c>
      <c r="J30" s="28">
        <f>SUM(J27:J28)</f>
        <v>59675778</v>
      </c>
      <c r="L30" s="28">
        <f>SUM(L27:L28)</f>
        <v>100264736</v>
      </c>
      <c r="M30" s="61"/>
      <c r="N30" s="28">
        <f>SUM(N27:N28)</f>
        <v>59397116</v>
      </c>
    </row>
    <row r="31" spans="1:14" ht="16.5" customHeight="1" thickTop="1">
      <c r="A31" s="11"/>
      <c r="B31" s="11"/>
      <c r="C31" s="11"/>
      <c r="D31" s="11"/>
      <c r="E31" s="11"/>
    </row>
    <row r="32" spans="1:14" ht="16.5" customHeight="1">
      <c r="A32" s="11" t="s">
        <v>167</v>
      </c>
      <c r="B32" s="11"/>
      <c r="C32" s="11"/>
      <c r="D32" s="11"/>
      <c r="E32" s="11"/>
    </row>
    <row r="33" spans="1:14" ht="16.5" customHeight="1">
      <c r="A33" s="11"/>
      <c r="B33" s="88" t="s">
        <v>145</v>
      </c>
      <c r="C33" s="11"/>
      <c r="D33" s="11"/>
      <c r="E33" s="11"/>
    </row>
    <row r="34" spans="1:14" ht="16.5" customHeight="1" thickBot="1">
      <c r="A34" s="14" t="s">
        <v>168</v>
      </c>
      <c r="H34" s="62">
        <v>0.11724242328380285</v>
      </c>
      <c r="J34" s="62">
        <v>6.908452825139251E-2</v>
      </c>
      <c r="L34" s="62">
        <v>0.11514649544996332</v>
      </c>
      <c r="M34" s="61"/>
      <c r="N34" s="62">
        <v>6.8213112806031262E-2</v>
      </c>
    </row>
    <row r="35" spans="1:14" ht="16.5" customHeight="1" thickTop="1">
      <c r="A35" s="11"/>
      <c r="B35" s="11"/>
      <c r="C35" s="11"/>
      <c r="D35" s="11"/>
      <c r="E35" s="11"/>
    </row>
    <row r="36" spans="1:14" ht="16.5" customHeight="1">
      <c r="A36" s="11"/>
      <c r="B36" s="11"/>
      <c r="C36" s="11"/>
      <c r="D36" s="11"/>
      <c r="E36" s="11"/>
    </row>
    <row r="38" spans="1:14" ht="20.25" customHeight="1"/>
    <row r="39" spans="1:14" ht="16.5" customHeight="1">
      <c r="A39" s="56"/>
      <c r="B39" s="57"/>
      <c r="C39" s="57"/>
      <c r="D39" s="57"/>
      <c r="E39" s="11"/>
    </row>
    <row r="40" spans="1:14" ht="16.5" customHeight="1">
      <c r="A40" s="56"/>
      <c r="B40" s="57"/>
      <c r="C40" s="57"/>
      <c r="D40" s="57"/>
      <c r="E40" s="11"/>
    </row>
    <row r="41" spans="1:14" ht="16.5" customHeight="1">
      <c r="A41" s="56"/>
      <c r="B41" s="57"/>
      <c r="C41" s="57"/>
      <c r="D41" s="57"/>
      <c r="E41" s="11"/>
    </row>
    <row r="42" spans="1:14" ht="16.5" customHeight="1">
      <c r="A42" s="56"/>
      <c r="B42" s="57"/>
      <c r="C42" s="57"/>
      <c r="D42" s="57"/>
      <c r="E42" s="11"/>
    </row>
    <row r="43" spans="1:14" ht="16.5" customHeight="1">
      <c r="A43" s="59"/>
      <c r="B43" s="59"/>
      <c r="C43" s="57"/>
      <c r="D43" s="57"/>
      <c r="E43" s="11"/>
    </row>
    <row r="44" spans="1:14" ht="16.5" customHeight="1">
      <c r="A44" s="59"/>
      <c r="B44" s="59"/>
      <c r="C44" s="57"/>
      <c r="D44" s="57"/>
      <c r="E44" s="11"/>
    </row>
    <row r="45" spans="1:14" s="11" customFormat="1" ht="16.5" customHeight="1">
      <c r="A45" s="58"/>
      <c r="B45" s="58"/>
      <c r="F45" s="12"/>
      <c r="H45" s="24"/>
      <c r="I45" s="14"/>
      <c r="J45" s="24"/>
      <c r="K45" s="14"/>
      <c r="L45" s="24"/>
      <c r="M45" s="24"/>
      <c r="N45" s="24"/>
    </row>
    <row r="46" spans="1:14" ht="16.5" customHeight="1">
      <c r="A46" s="59"/>
      <c r="B46" s="59"/>
      <c r="C46" s="11"/>
      <c r="D46" s="11"/>
      <c r="E46" s="11"/>
    </row>
    <row r="47" spans="1:14" ht="16.5" customHeight="1">
      <c r="A47" s="11"/>
      <c r="B47" s="11"/>
      <c r="C47" s="11"/>
      <c r="D47" s="11"/>
      <c r="E47" s="11"/>
    </row>
    <row r="48" spans="1:14" ht="16.5" customHeight="1">
      <c r="A48" s="11"/>
      <c r="B48" s="11"/>
      <c r="C48" s="11"/>
      <c r="D48" s="11"/>
      <c r="E48" s="11"/>
    </row>
    <row r="49" spans="1:14" ht="16.5" customHeight="1">
      <c r="A49" s="59"/>
      <c r="B49" s="59"/>
      <c r="C49" s="59"/>
      <c r="D49" s="57"/>
      <c r="E49" s="11"/>
    </row>
    <row r="50" spans="1:14" ht="16.5" customHeight="1">
      <c r="A50" s="59"/>
      <c r="B50" s="59"/>
      <c r="C50" s="57"/>
      <c r="D50" s="57"/>
      <c r="E50" s="11"/>
    </row>
    <row r="51" spans="1:14" ht="16.5" customHeight="1">
      <c r="B51" s="11"/>
      <c r="C51" s="11"/>
      <c r="D51" s="11"/>
      <c r="E51" s="11"/>
    </row>
    <row r="52" spans="1:14" ht="13.5" customHeight="1">
      <c r="A52" s="11"/>
      <c r="B52" s="11"/>
      <c r="C52" s="11"/>
      <c r="D52" s="11"/>
      <c r="E52" s="11"/>
    </row>
    <row r="53" spans="1:14" ht="22.15" customHeight="1">
      <c r="A53" s="29" t="s">
        <v>29</v>
      </c>
      <c r="B53" s="29"/>
      <c r="C53" s="29"/>
      <c r="D53" s="29"/>
      <c r="E53" s="29"/>
      <c r="F53" s="30"/>
      <c r="G53" s="29"/>
      <c r="H53" s="26"/>
      <c r="I53" s="29"/>
      <c r="J53" s="26"/>
      <c r="K53" s="29"/>
      <c r="L53" s="26"/>
      <c r="M53" s="26"/>
      <c r="N53" s="26"/>
    </row>
    <row r="54" spans="1:14" ht="16.5" customHeight="1">
      <c r="A54" s="32" t="s">
        <v>0</v>
      </c>
      <c r="B54" s="32"/>
      <c r="C54" s="11"/>
      <c r="D54" s="11"/>
      <c r="E54" s="11"/>
      <c r="F54" s="12"/>
      <c r="G54" s="11"/>
      <c r="H54" s="40"/>
      <c r="I54" s="11"/>
      <c r="J54" s="40"/>
      <c r="K54" s="11"/>
      <c r="L54" s="40"/>
      <c r="M54" s="40"/>
      <c r="N54" s="40"/>
    </row>
    <row r="55" spans="1:14" ht="16.5" customHeight="1">
      <c r="A55" s="11" t="s">
        <v>68</v>
      </c>
      <c r="B55" s="11"/>
      <c r="C55" s="11"/>
      <c r="D55" s="11"/>
      <c r="E55" s="11"/>
      <c r="F55" s="12"/>
      <c r="G55" s="11"/>
      <c r="H55" s="40"/>
      <c r="I55" s="11"/>
      <c r="J55" s="40"/>
      <c r="K55" s="11"/>
      <c r="L55" s="40"/>
      <c r="M55" s="40"/>
      <c r="N55" s="40"/>
    </row>
    <row r="56" spans="1:14" ht="16.5" customHeight="1">
      <c r="A56" s="52" t="s">
        <v>149</v>
      </c>
      <c r="B56" s="16"/>
      <c r="C56" s="16"/>
      <c r="D56" s="16"/>
      <c r="E56" s="16"/>
      <c r="F56" s="17"/>
      <c r="G56" s="16"/>
      <c r="H56" s="42"/>
      <c r="I56" s="16"/>
      <c r="J56" s="42"/>
      <c r="K56" s="16"/>
      <c r="L56" s="42"/>
      <c r="M56" s="42"/>
      <c r="N56" s="42"/>
    </row>
    <row r="57" spans="1:14" ht="16.5" customHeight="1">
      <c r="A57" s="11"/>
      <c r="B57" s="11"/>
      <c r="C57" s="11"/>
      <c r="D57" s="11"/>
      <c r="E57" s="11"/>
      <c r="F57" s="12"/>
      <c r="G57" s="11"/>
      <c r="H57" s="40"/>
      <c r="I57" s="11"/>
      <c r="J57" s="40"/>
      <c r="K57" s="11"/>
      <c r="L57" s="40"/>
      <c r="M57" s="40"/>
      <c r="N57" s="40"/>
    </row>
    <row r="58" spans="1:14" ht="16.5" customHeight="1">
      <c r="A58" s="11"/>
      <c r="B58" s="11"/>
      <c r="C58" s="11"/>
      <c r="D58" s="11"/>
      <c r="E58" s="11"/>
      <c r="F58" s="12"/>
      <c r="G58" s="11"/>
      <c r="H58" s="40"/>
      <c r="I58" s="11"/>
      <c r="J58" s="40"/>
      <c r="K58" s="11"/>
      <c r="L58" s="40"/>
      <c r="M58" s="40"/>
      <c r="N58" s="40"/>
    </row>
    <row r="59" spans="1:14" ht="16.5" customHeight="1">
      <c r="A59" s="11"/>
      <c r="B59" s="11"/>
      <c r="C59" s="11"/>
      <c r="D59" s="11"/>
      <c r="E59" s="11"/>
      <c r="F59" s="12"/>
      <c r="G59" s="11"/>
      <c r="H59" s="110" t="s">
        <v>2</v>
      </c>
      <c r="I59" s="110"/>
      <c r="J59" s="110"/>
      <c r="K59" s="11"/>
      <c r="L59" s="110" t="s">
        <v>3</v>
      </c>
      <c r="M59" s="110"/>
      <c r="N59" s="110"/>
    </row>
    <row r="60" spans="1:14" ht="16.5" customHeight="1">
      <c r="A60" s="11"/>
      <c r="B60" s="11"/>
      <c r="C60" s="11"/>
      <c r="D60" s="11"/>
      <c r="E60" s="11"/>
      <c r="F60" s="12"/>
      <c r="G60" s="11"/>
      <c r="H60" s="106" t="s">
        <v>4</v>
      </c>
      <c r="I60" s="106"/>
      <c r="J60" s="106"/>
      <c r="K60" s="11"/>
      <c r="L60" s="106" t="s">
        <v>4</v>
      </c>
      <c r="M60" s="106"/>
      <c r="N60" s="106"/>
    </row>
    <row r="61" spans="1:14" ht="16.5" customHeight="1">
      <c r="A61" s="11"/>
      <c r="B61" s="11"/>
      <c r="C61" s="11"/>
      <c r="D61" s="11"/>
      <c r="E61" s="11"/>
      <c r="F61" s="12"/>
      <c r="G61" s="11"/>
      <c r="H61" s="13" t="s">
        <v>5</v>
      </c>
      <c r="I61" s="13"/>
      <c r="J61" s="13" t="s">
        <v>5</v>
      </c>
      <c r="K61" s="13"/>
      <c r="L61" s="13" t="s">
        <v>5</v>
      </c>
      <c r="M61" s="13"/>
      <c r="N61" s="13" t="s">
        <v>5</v>
      </c>
    </row>
    <row r="62" spans="1:14" ht="16.5" customHeight="1">
      <c r="A62" s="11"/>
      <c r="B62" s="11"/>
      <c r="C62" s="11"/>
      <c r="D62" s="11"/>
      <c r="E62" s="11"/>
      <c r="F62" s="12"/>
      <c r="G62" s="11"/>
      <c r="H62" s="41" t="s">
        <v>150</v>
      </c>
      <c r="I62" s="11"/>
      <c r="J62" s="41" t="s">
        <v>58</v>
      </c>
      <c r="K62" s="11"/>
      <c r="L62" s="41" t="s">
        <v>150</v>
      </c>
      <c r="M62" s="40"/>
      <c r="N62" s="41" t="s">
        <v>58</v>
      </c>
    </row>
    <row r="63" spans="1:14" ht="16.5" customHeight="1">
      <c r="A63" s="11"/>
      <c r="B63" s="11"/>
      <c r="C63" s="11"/>
      <c r="D63" s="11"/>
      <c r="E63" s="11"/>
      <c r="F63" s="12"/>
      <c r="G63" s="11"/>
      <c r="H63" s="42" t="s">
        <v>9</v>
      </c>
      <c r="I63" s="11"/>
      <c r="J63" s="42" t="s">
        <v>9</v>
      </c>
      <c r="K63" s="11"/>
      <c r="L63" s="42" t="s">
        <v>9</v>
      </c>
      <c r="M63" s="40"/>
      <c r="N63" s="42" t="s">
        <v>9</v>
      </c>
    </row>
    <row r="65" spans="1:14" ht="16.5" customHeight="1">
      <c r="A65" s="11" t="s">
        <v>165</v>
      </c>
      <c r="B65" s="11"/>
      <c r="C65" s="11"/>
      <c r="D65" s="11"/>
      <c r="E65" s="11"/>
      <c r="H65" s="24">
        <f>H24</f>
        <v>101511555</v>
      </c>
      <c r="J65" s="24">
        <f>J24</f>
        <v>59675778</v>
      </c>
      <c r="L65" s="24">
        <f>L24</f>
        <v>100264736</v>
      </c>
      <c r="N65" s="24">
        <f>N24</f>
        <v>59397116</v>
      </c>
    </row>
    <row r="67" spans="1:14" ht="16.5" customHeight="1">
      <c r="A67" s="58" t="s">
        <v>142</v>
      </c>
      <c r="B67" s="59"/>
      <c r="C67" s="57"/>
      <c r="D67" s="57"/>
      <c r="E67" s="11"/>
    </row>
    <row r="68" spans="1:14" ht="16.5" customHeight="1">
      <c r="A68" s="84" t="s">
        <v>69</v>
      </c>
      <c r="B68" s="59"/>
      <c r="C68" s="57"/>
      <c r="D68" s="57"/>
      <c r="E68" s="11"/>
    </row>
    <row r="69" spans="1:14" ht="16.5" customHeight="1">
      <c r="A69" s="84"/>
      <c r="B69" s="84" t="s">
        <v>70</v>
      </c>
      <c r="C69" s="57"/>
      <c r="D69" s="57"/>
      <c r="E69" s="11"/>
    </row>
    <row r="70" spans="1:14" ht="16.5" customHeight="1">
      <c r="A70" s="58"/>
      <c r="B70" s="59" t="s">
        <v>71</v>
      </c>
      <c r="C70" s="57"/>
      <c r="D70" s="57"/>
      <c r="E70" s="11"/>
    </row>
    <row r="71" spans="1:14" ht="16.5" customHeight="1">
      <c r="A71" s="58"/>
      <c r="B71" s="59"/>
      <c r="C71" s="56" t="s">
        <v>72</v>
      </c>
      <c r="D71" s="57"/>
      <c r="E71" s="11"/>
      <c r="H71" s="24">
        <v>0</v>
      </c>
      <c r="J71" s="24">
        <v>-18646145</v>
      </c>
      <c r="L71" s="24">
        <v>0</v>
      </c>
      <c r="N71" s="24">
        <v>-18646145</v>
      </c>
    </row>
    <row r="72" spans="1:14" ht="16.5" customHeight="1">
      <c r="B72" s="59" t="s">
        <v>73</v>
      </c>
    </row>
    <row r="73" spans="1:14" ht="16.5" customHeight="1">
      <c r="A73" s="58"/>
      <c r="B73" s="59"/>
      <c r="C73" s="56" t="s">
        <v>70</v>
      </c>
      <c r="D73" s="57"/>
      <c r="E73" s="11"/>
      <c r="H73" s="54">
        <v>0</v>
      </c>
      <c r="J73" s="54">
        <v>3729229</v>
      </c>
      <c r="L73" s="54">
        <v>0</v>
      </c>
      <c r="N73" s="54">
        <v>3729229</v>
      </c>
    </row>
    <row r="74" spans="1:14" ht="16.5" customHeight="1">
      <c r="A74" s="58"/>
      <c r="B74" s="59"/>
      <c r="C74" s="57"/>
      <c r="D74" s="57"/>
      <c r="E74" s="11"/>
    </row>
    <row r="75" spans="1:14" ht="16.5" customHeight="1">
      <c r="A75" s="58"/>
      <c r="B75" s="59" t="s">
        <v>74</v>
      </c>
      <c r="C75" s="57"/>
      <c r="D75" s="57"/>
      <c r="E75" s="11"/>
    </row>
    <row r="76" spans="1:14" ht="16.5" customHeight="1">
      <c r="A76" s="58"/>
      <c r="B76" s="59"/>
      <c r="C76" s="56" t="s">
        <v>70</v>
      </c>
      <c r="D76" s="57"/>
      <c r="E76" s="11"/>
      <c r="H76" s="54">
        <f>SUM(H71:H73)</f>
        <v>0</v>
      </c>
      <c r="J76" s="54">
        <f>SUM(J71:J73)</f>
        <v>-14916916</v>
      </c>
      <c r="L76" s="54">
        <f>SUM(L71:L73)</f>
        <v>0</v>
      </c>
      <c r="N76" s="54">
        <f>SUM(N71:N73)</f>
        <v>-14916916</v>
      </c>
    </row>
    <row r="77" spans="1:14" ht="16.5" customHeight="1">
      <c r="A77" s="58"/>
      <c r="B77" s="59"/>
      <c r="C77" s="57"/>
      <c r="D77" s="57"/>
      <c r="E77" s="11"/>
    </row>
    <row r="78" spans="1:14" ht="16.5" customHeight="1">
      <c r="A78" s="58" t="s">
        <v>141</v>
      </c>
      <c r="B78" s="59"/>
      <c r="C78" s="57"/>
      <c r="D78" s="57"/>
      <c r="E78" s="11"/>
    </row>
    <row r="79" spans="1:14" ht="16.5" customHeight="1">
      <c r="A79" s="58"/>
      <c r="B79" s="58" t="s">
        <v>75</v>
      </c>
      <c r="C79" s="57"/>
      <c r="D79" s="57"/>
      <c r="E79" s="11"/>
      <c r="H79" s="54">
        <f>H76</f>
        <v>0</v>
      </c>
      <c r="J79" s="54">
        <f>J76</f>
        <v>-14916916</v>
      </c>
      <c r="L79" s="54">
        <f>L76</f>
        <v>0</v>
      </c>
      <c r="N79" s="54">
        <f>N76</f>
        <v>-14916916</v>
      </c>
    </row>
    <row r="80" spans="1:14" ht="16.5" customHeight="1">
      <c r="B80" s="11"/>
      <c r="C80" s="11"/>
      <c r="D80" s="11"/>
      <c r="E80" s="11"/>
      <c r="H80" s="53"/>
      <c r="J80" s="53"/>
      <c r="L80" s="53"/>
      <c r="N80" s="53"/>
    </row>
    <row r="81" spans="1:14" ht="16.5" customHeight="1" thickBot="1">
      <c r="A81" s="11" t="s">
        <v>76</v>
      </c>
      <c r="B81" s="11"/>
      <c r="H81" s="28">
        <f>H65+H79</f>
        <v>101511555</v>
      </c>
      <c r="J81" s="28">
        <f>J65+J79</f>
        <v>44758862</v>
      </c>
      <c r="L81" s="28">
        <f>L65+L79</f>
        <v>100264736</v>
      </c>
      <c r="N81" s="28">
        <f>N65+N79</f>
        <v>44480200</v>
      </c>
    </row>
    <row r="82" spans="1:14" ht="16.5" customHeight="1" thickTop="1"/>
    <row r="83" spans="1:14" ht="16.5" customHeight="1">
      <c r="A83" s="58" t="s">
        <v>182</v>
      </c>
      <c r="B83" s="58"/>
      <c r="C83" s="11"/>
      <c r="D83" s="11"/>
      <c r="E83" s="11"/>
    </row>
    <row r="84" spans="1:14" ht="16.5" customHeight="1">
      <c r="A84" s="59" t="s">
        <v>67</v>
      </c>
      <c r="B84" s="59"/>
      <c r="C84" s="11"/>
      <c r="D84" s="11"/>
      <c r="E84" s="11"/>
      <c r="F84" s="86"/>
      <c r="H84" s="24">
        <v>102089782</v>
      </c>
      <c r="J84" s="24">
        <v>45238992</v>
      </c>
      <c r="L84" s="24">
        <v>100264736</v>
      </c>
      <c r="N84" s="24">
        <v>44480200</v>
      </c>
    </row>
    <row r="85" spans="1:14" ht="16.5" customHeight="1">
      <c r="A85" s="59" t="s">
        <v>55</v>
      </c>
      <c r="B85" s="59"/>
      <c r="C85" s="11"/>
      <c r="D85" s="11"/>
      <c r="E85" s="11"/>
      <c r="H85" s="60">
        <v>-578227</v>
      </c>
      <c r="J85" s="60">
        <v>-480130</v>
      </c>
      <c r="L85" s="60">
        <v>0</v>
      </c>
      <c r="N85" s="60">
        <v>0</v>
      </c>
    </row>
    <row r="86" spans="1:14" ht="16.5" customHeight="1">
      <c r="A86" s="11"/>
      <c r="B86" s="11"/>
      <c r="C86" s="11"/>
      <c r="D86" s="11"/>
      <c r="E86" s="11"/>
    </row>
    <row r="87" spans="1:14" ht="16.5" customHeight="1" thickBot="1">
      <c r="A87" s="11"/>
      <c r="B87" s="11"/>
      <c r="C87" s="11"/>
      <c r="D87" s="11"/>
      <c r="E87" s="11"/>
      <c r="H87" s="28">
        <f>SUM(H84:H85)</f>
        <v>101511555</v>
      </c>
      <c r="J87" s="28">
        <f>SUM(J84:J85)</f>
        <v>44758862</v>
      </c>
      <c r="L87" s="28">
        <f>SUM(L84:L85)</f>
        <v>100264736</v>
      </c>
      <c r="M87" s="61"/>
      <c r="N87" s="85">
        <f>SUM(N84:N86)</f>
        <v>44480200</v>
      </c>
    </row>
    <row r="88" spans="1:14" ht="16.5" customHeight="1" thickTop="1"/>
    <row r="104" spans="1:14" ht="19.5" customHeight="1"/>
    <row r="105" spans="1:14" ht="14.25" customHeight="1"/>
    <row r="106" spans="1:14" ht="22.15" customHeight="1">
      <c r="A106" s="29" t="s">
        <v>29</v>
      </c>
      <c r="B106" s="29"/>
      <c r="C106" s="29"/>
      <c r="D106" s="29"/>
      <c r="E106" s="29"/>
      <c r="F106" s="30"/>
      <c r="G106" s="29"/>
      <c r="H106" s="26"/>
      <c r="I106" s="29"/>
      <c r="J106" s="26"/>
      <c r="K106" s="29"/>
      <c r="L106" s="26"/>
      <c r="M106" s="26"/>
      <c r="N106" s="26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5A8A7-707F-44C3-880C-1D81AB330CE7}">
  <sheetPr>
    <tabColor rgb="FF00B050"/>
  </sheetPr>
  <dimension ref="A1:S34"/>
  <sheetViews>
    <sheetView zoomScaleNormal="100" zoomScaleSheetLayoutView="115" workbookViewId="0">
      <selection activeCell="X13" sqref="X13"/>
    </sheetView>
  </sheetViews>
  <sheetFormatPr defaultColWidth="9.28515625" defaultRowHeight="16.5" customHeight="1"/>
  <cols>
    <col min="1" max="3" width="1.7109375" style="66" customWidth="1"/>
    <col min="4" max="4" width="31.5703125" style="66" customWidth="1"/>
    <col min="5" max="5" width="5.28515625" style="66" bestFit="1" customWidth="1"/>
    <col min="6" max="6" width="0.7109375" style="66" customWidth="1"/>
    <col min="7" max="7" width="12.7109375" style="67" customWidth="1"/>
    <col min="8" max="8" width="0.7109375" style="67" customWidth="1"/>
    <col min="9" max="9" width="12.7109375" style="67" customWidth="1"/>
    <col min="10" max="10" width="0.7109375" style="67" customWidth="1"/>
    <col min="11" max="11" width="14.7109375" style="67" customWidth="1"/>
    <col min="12" max="12" width="0.7109375" style="67" customWidth="1"/>
    <col min="13" max="13" width="14.7109375" style="67" customWidth="1"/>
    <col min="14" max="14" width="0.7109375" style="67" customWidth="1"/>
    <col min="15" max="15" width="14.7109375" style="67" customWidth="1"/>
    <col min="16" max="16" width="0.7109375" style="67" customWidth="1"/>
    <col min="17" max="17" width="14.7109375" style="67" customWidth="1"/>
    <col min="18" max="18" width="0.7109375" style="67" customWidth="1"/>
    <col min="19" max="19" width="13.7109375" style="67" customWidth="1"/>
    <col min="20" max="16384" width="9.28515625" style="66"/>
  </cols>
  <sheetData>
    <row r="1" spans="1:19" ht="16.5" customHeight="1">
      <c r="A1" s="32" t="s">
        <v>0</v>
      </c>
      <c r="B1" s="32"/>
      <c r="C1" s="32"/>
      <c r="D1" s="63"/>
      <c r="E1" s="63"/>
      <c r="F1" s="64"/>
      <c r="G1" s="64"/>
      <c r="H1" s="64"/>
      <c r="I1" s="64"/>
      <c r="J1" s="64"/>
      <c r="K1" s="64"/>
      <c r="L1" s="64"/>
      <c r="M1" s="64"/>
      <c r="N1" s="64"/>
      <c r="O1" s="65"/>
      <c r="P1" s="64"/>
      <c r="Q1" s="64"/>
      <c r="R1" s="64"/>
      <c r="S1" s="65"/>
    </row>
    <row r="2" spans="1:19" ht="16.5" customHeight="1">
      <c r="A2" s="63" t="s">
        <v>77</v>
      </c>
      <c r="B2" s="63"/>
      <c r="C2" s="63"/>
      <c r="D2" s="63"/>
      <c r="E2" s="63"/>
      <c r="F2" s="64"/>
      <c r="G2" s="64"/>
      <c r="H2" s="64"/>
      <c r="I2" s="64"/>
      <c r="J2" s="64"/>
      <c r="K2" s="64"/>
      <c r="L2" s="64"/>
      <c r="M2" s="64"/>
      <c r="N2" s="64"/>
      <c r="P2" s="64"/>
      <c r="Q2" s="64"/>
      <c r="R2" s="64"/>
    </row>
    <row r="3" spans="1:19" ht="16.5" customHeight="1">
      <c r="A3" s="68" t="str">
        <f>'Eng 5-6 (3M)'!A3</f>
        <v>For the three-month period ended 31 March 2026</v>
      </c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  <c r="O3" s="70"/>
      <c r="P3" s="69"/>
      <c r="Q3" s="69"/>
      <c r="R3" s="69"/>
      <c r="S3" s="70"/>
    </row>
    <row r="4" spans="1:19" ht="16.5" customHeight="1">
      <c r="D4" s="71"/>
      <c r="E4" s="71"/>
      <c r="F4" s="71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9" ht="16.5" customHeight="1">
      <c r="D5" s="71"/>
      <c r="E5" s="71"/>
      <c r="F5" s="71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9" ht="16.5" customHeight="1">
      <c r="D6" s="71"/>
      <c r="E6" s="71"/>
      <c r="F6" s="71"/>
      <c r="G6" s="111" t="s">
        <v>78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</row>
    <row r="7" spans="1:19" ht="16.5" customHeight="1">
      <c r="D7" s="71"/>
      <c r="E7" s="71"/>
      <c r="F7" s="71"/>
      <c r="G7" s="112" t="s">
        <v>79</v>
      </c>
      <c r="H7" s="112"/>
      <c r="I7" s="112"/>
      <c r="J7" s="112"/>
      <c r="K7" s="112"/>
      <c r="L7" s="112"/>
      <c r="M7" s="112"/>
      <c r="N7" s="112"/>
      <c r="O7" s="112"/>
      <c r="P7" s="64"/>
      <c r="Q7" s="64"/>
      <c r="R7" s="64"/>
      <c r="S7" s="64"/>
    </row>
    <row r="8" spans="1:19" ht="16.5" customHeight="1">
      <c r="D8" s="63"/>
      <c r="E8" s="63"/>
      <c r="F8" s="63"/>
      <c r="G8" s="72" t="s">
        <v>80</v>
      </c>
      <c r="H8" s="65"/>
      <c r="I8" s="72" t="s">
        <v>81</v>
      </c>
      <c r="J8" s="65"/>
      <c r="K8" s="113" t="s">
        <v>51</v>
      </c>
      <c r="L8" s="113"/>
      <c r="M8" s="113"/>
      <c r="N8" s="65"/>
      <c r="O8" s="65" t="s">
        <v>82</v>
      </c>
      <c r="P8" s="65"/>
      <c r="Q8" s="65"/>
      <c r="R8" s="65"/>
      <c r="S8" s="65"/>
    </row>
    <row r="9" spans="1:19" ht="16.5" customHeight="1">
      <c r="D9" s="63"/>
      <c r="E9" s="63"/>
      <c r="F9" s="63"/>
      <c r="G9" s="72" t="s">
        <v>83</v>
      </c>
      <c r="H9" s="65"/>
      <c r="I9" s="72" t="s">
        <v>84</v>
      </c>
      <c r="J9" s="65"/>
      <c r="K9" s="72" t="s">
        <v>85</v>
      </c>
      <c r="N9" s="65"/>
      <c r="O9" s="65" t="s">
        <v>86</v>
      </c>
      <c r="Q9" s="65" t="s">
        <v>87</v>
      </c>
      <c r="R9" s="65"/>
      <c r="S9" s="65" t="s">
        <v>82</v>
      </c>
    </row>
    <row r="10" spans="1:19" ht="16.5" customHeight="1">
      <c r="D10" s="63"/>
      <c r="E10" s="63"/>
      <c r="F10" s="63"/>
      <c r="G10" s="72" t="s">
        <v>88</v>
      </c>
      <c r="H10" s="65"/>
      <c r="I10" s="72" t="s">
        <v>89</v>
      </c>
      <c r="J10" s="65"/>
      <c r="K10" s="72" t="s">
        <v>90</v>
      </c>
      <c r="L10" s="65"/>
      <c r="M10" s="65" t="s">
        <v>53</v>
      </c>
      <c r="N10" s="65"/>
      <c r="O10" s="72" t="s">
        <v>91</v>
      </c>
      <c r="P10" s="65"/>
      <c r="Q10" s="72" t="s">
        <v>92</v>
      </c>
      <c r="R10" s="65"/>
      <c r="S10" s="72" t="s">
        <v>93</v>
      </c>
    </row>
    <row r="11" spans="1:19" ht="16.5" customHeight="1">
      <c r="D11" s="63"/>
      <c r="E11" s="63"/>
      <c r="F11" s="63"/>
      <c r="G11" s="73" t="s">
        <v>9</v>
      </c>
      <c r="H11" s="65"/>
      <c r="I11" s="73" t="s">
        <v>9</v>
      </c>
      <c r="J11" s="65"/>
      <c r="K11" s="73" t="s">
        <v>9</v>
      </c>
      <c r="L11" s="65"/>
      <c r="M11" s="73" t="s">
        <v>9</v>
      </c>
      <c r="N11" s="65"/>
      <c r="O11" s="73" t="s">
        <v>9</v>
      </c>
      <c r="P11" s="65"/>
      <c r="Q11" s="73" t="s">
        <v>9</v>
      </c>
      <c r="R11" s="65"/>
      <c r="S11" s="73" t="s">
        <v>9</v>
      </c>
    </row>
    <row r="12" spans="1:19" ht="16.5" customHeight="1">
      <c r="A12" s="71"/>
      <c r="B12" s="74"/>
      <c r="E12" s="63"/>
      <c r="F12" s="71"/>
      <c r="G12" s="64"/>
      <c r="H12" s="64"/>
      <c r="I12" s="64"/>
      <c r="J12" s="64"/>
      <c r="K12" s="64"/>
      <c r="L12" s="64"/>
      <c r="M12" s="64"/>
      <c r="N12" s="10"/>
      <c r="O12" s="64"/>
      <c r="P12" s="64"/>
      <c r="Q12" s="64"/>
      <c r="R12" s="10"/>
      <c r="S12" s="64"/>
    </row>
    <row r="13" spans="1:19" ht="16.5" customHeight="1">
      <c r="A13" s="63" t="s">
        <v>94</v>
      </c>
      <c r="B13" s="74"/>
      <c r="E13" s="63"/>
      <c r="F13" s="71"/>
      <c r="G13" s="75">
        <v>870758034</v>
      </c>
      <c r="H13" s="64"/>
      <c r="I13" s="75">
        <v>427323198</v>
      </c>
      <c r="J13" s="64"/>
      <c r="K13" s="75">
        <v>87075803</v>
      </c>
      <c r="L13" s="76"/>
      <c r="M13" s="76">
        <v>1721734666</v>
      </c>
      <c r="N13" s="2"/>
      <c r="O13" s="76">
        <f>SUM(G13:N13)</f>
        <v>3106891701</v>
      </c>
      <c r="P13" s="76"/>
      <c r="Q13" s="76">
        <v>1593264</v>
      </c>
      <c r="R13" s="2"/>
      <c r="S13" s="76">
        <f>SUM(Q13,O13)</f>
        <v>3108484965</v>
      </c>
    </row>
    <row r="14" spans="1:19" ht="16.5" customHeight="1">
      <c r="A14" s="71" t="s">
        <v>95</v>
      </c>
      <c r="B14" s="77"/>
      <c r="E14" s="78"/>
      <c r="F14" s="71"/>
      <c r="G14" s="75"/>
      <c r="H14" s="64"/>
      <c r="I14" s="75"/>
      <c r="J14" s="64"/>
      <c r="K14" s="76"/>
      <c r="L14" s="76"/>
      <c r="M14" s="76"/>
      <c r="N14" s="2"/>
      <c r="O14" s="76"/>
      <c r="P14" s="76"/>
      <c r="Q14" s="76"/>
      <c r="R14" s="2"/>
      <c r="S14" s="76"/>
    </row>
    <row r="15" spans="1:19" ht="16.5" customHeight="1">
      <c r="A15" s="63"/>
      <c r="B15" s="71" t="s">
        <v>96</v>
      </c>
      <c r="C15" s="63"/>
      <c r="E15" s="78"/>
      <c r="F15" s="71"/>
      <c r="G15" s="75">
        <v>0</v>
      </c>
      <c r="H15" s="64"/>
      <c r="I15" s="75">
        <v>0</v>
      </c>
      <c r="J15" s="64"/>
      <c r="K15" s="76">
        <v>0</v>
      </c>
      <c r="L15" s="64"/>
      <c r="M15" s="76">
        <v>0</v>
      </c>
      <c r="N15" s="64"/>
      <c r="O15" s="76">
        <f>SUM(G15:N15)</f>
        <v>0</v>
      </c>
      <c r="P15" s="64"/>
      <c r="Q15" s="64">
        <v>4500000</v>
      </c>
      <c r="R15" s="64"/>
      <c r="S15" s="76">
        <f>SUM(Q15,O15)</f>
        <v>4500000</v>
      </c>
    </row>
    <row r="16" spans="1:19" ht="16.5" customHeight="1">
      <c r="A16" s="71" t="s">
        <v>140</v>
      </c>
      <c r="B16" s="71"/>
      <c r="C16" s="71"/>
      <c r="E16" s="78"/>
      <c r="F16" s="71"/>
      <c r="G16" s="50">
        <v>0</v>
      </c>
      <c r="H16" s="64"/>
      <c r="I16" s="50">
        <v>0</v>
      </c>
      <c r="J16" s="64"/>
      <c r="K16" s="79">
        <v>0</v>
      </c>
      <c r="L16" s="76"/>
      <c r="M16" s="69">
        <v>45238992</v>
      </c>
      <c r="N16" s="76"/>
      <c r="O16" s="79">
        <f>SUM(G16:N16)</f>
        <v>45238992</v>
      </c>
      <c r="P16" s="76"/>
      <c r="Q16" s="79">
        <v>-480130</v>
      </c>
      <c r="R16" s="76"/>
      <c r="S16" s="79">
        <f>O16+Q16</f>
        <v>44758862</v>
      </c>
    </row>
    <row r="17" spans="1:19" ht="16.5" customHeight="1">
      <c r="D17" s="71"/>
      <c r="E17" s="78"/>
      <c r="F17" s="71"/>
      <c r="G17" s="64"/>
      <c r="H17" s="64"/>
      <c r="I17" s="64"/>
      <c r="J17" s="64"/>
      <c r="K17" s="76"/>
      <c r="L17" s="76"/>
      <c r="M17" s="76"/>
      <c r="N17" s="76"/>
      <c r="O17" s="76"/>
      <c r="P17" s="76"/>
      <c r="Q17" s="76"/>
      <c r="R17" s="76"/>
      <c r="S17" s="76"/>
    </row>
    <row r="18" spans="1:19" ht="16.5" customHeight="1" thickBot="1">
      <c r="A18" s="80" t="s">
        <v>147</v>
      </c>
      <c r="B18" s="63"/>
      <c r="C18" s="63"/>
      <c r="E18" s="78"/>
      <c r="F18" s="71"/>
      <c r="G18" s="81">
        <f>SUM(G13:G17)</f>
        <v>870758034</v>
      </c>
      <c r="H18" s="64"/>
      <c r="I18" s="81">
        <f>SUM(I13:I17)</f>
        <v>427323198</v>
      </c>
      <c r="J18" s="64"/>
      <c r="K18" s="81">
        <f>SUM(K13:K17)</f>
        <v>87075803</v>
      </c>
      <c r="L18" s="76"/>
      <c r="M18" s="81">
        <f>SUM(M13:M17)</f>
        <v>1766973658</v>
      </c>
      <c r="N18" s="76"/>
      <c r="O18" s="81">
        <f>SUM(O13:O17)</f>
        <v>3152130693</v>
      </c>
      <c r="P18" s="76"/>
      <c r="Q18" s="81">
        <f>SUM(Q13:Q16)</f>
        <v>5613134</v>
      </c>
      <c r="R18" s="76"/>
      <c r="S18" s="81">
        <f>SUM(S13:S17)</f>
        <v>3157743827</v>
      </c>
    </row>
    <row r="19" spans="1:19" ht="16.5" customHeight="1" thickTop="1">
      <c r="A19" s="63"/>
      <c r="B19" s="63"/>
      <c r="C19" s="63"/>
      <c r="E19" s="78"/>
      <c r="F19" s="71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</row>
    <row r="20" spans="1:19" ht="16.5" customHeight="1">
      <c r="A20" s="63"/>
      <c r="B20" s="63"/>
      <c r="C20" s="63"/>
      <c r="E20" s="78"/>
      <c r="F20" s="71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</row>
    <row r="21" spans="1:19" ht="16.5" customHeight="1">
      <c r="A21" s="63" t="s">
        <v>151</v>
      </c>
      <c r="B21" s="74"/>
      <c r="E21" s="63"/>
      <c r="F21" s="71"/>
      <c r="G21" s="64">
        <v>870758034</v>
      </c>
      <c r="H21" s="64"/>
      <c r="I21" s="64">
        <v>427323198</v>
      </c>
      <c r="J21" s="64"/>
      <c r="K21" s="64">
        <v>87075803</v>
      </c>
      <c r="L21" s="64"/>
      <c r="M21" s="64">
        <v>1806607946</v>
      </c>
      <c r="N21" s="2"/>
      <c r="O21" s="76">
        <f>SUM(G21:N21)</f>
        <v>3191764981</v>
      </c>
      <c r="P21" s="76"/>
      <c r="Q21" s="64">
        <v>3970806</v>
      </c>
      <c r="R21" s="2"/>
      <c r="S21" s="76">
        <f>SUM(Q21,O21)</f>
        <v>3195735787</v>
      </c>
    </row>
    <row r="22" spans="1:19" ht="16.5" customHeight="1">
      <c r="A22" s="71" t="s">
        <v>140</v>
      </c>
      <c r="B22" s="77"/>
      <c r="E22" s="78"/>
      <c r="F22" s="71"/>
      <c r="G22" s="50">
        <v>0</v>
      </c>
      <c r="H22" s="64"/>
      <c r="I22" s="50">
        <v>0</v>
      </c>
      <c r="J22" s="64"/>
      <c r="K22" s="50">
        <v>0</v>
      </c>
      <c r="L22" s="76"/>
      <c r="M22" s="79">
        <v>102089782</v>
      </c>
      <c r="N22" s="76"/>
      <c r="O22" s="79">
        <f>SUM(G22:N22)</f>
        <v>102089782</v>
      </c>
      <c r="P22" s="76"/>
      <c r="Q22" s="79">
        <v>-578227</v>
      </c>
      <c r="R22" s="76"/>
      <c r="S22" s="79">
        <f>O22+Q22</f>
        <v>101511555</v>
      </c>
    </row>
    <row r="23" spans="1:19" ht="16.5" customHeight="1">
      <c r="D23" s="71"/>
      <c r="E23" s="78"/>
      <c r="F23" s="71"/>
      <c r="G23" s="64"/>
      <c r="H23" s="64"/>
      <c r="I23" s="64"/>
      <c r="J23" s="64"/>
      <c r="K23" s="76"/>
      <c r="L23" s="76"/>
      <c r="M23" s="76"/>
      <c r="N23" s="76"/>
      <c r="O23" s="76"/>
      <c r="P23" s="76"/>
      <c r="Q23" s="76"/>
      <c r="R23" s="76"/>
      <c r="S23" s="76"/>
    </row>
    <row r="24" spans="1:19" ht="16.5" customHeight="1" thickBot="1">
      <c r="A24" s="80" t="s">
        <v>152</v>
      </c>
      <c r="B24" s="63"/>
      <c r="C24" s="63"/>
      <c r="E24" s="78"/>
      <c r="F24" s="71"/>
      <c r="G24" s="81">
        <f>SUM(G21:G23)</f>
        <v>870758034</v>
      </c>
      <c r="H24" s="64"/>
      <c r="I24" s="81">
        <f>SUM(I21:I23)</f>
        <v>427323198</v>
      </c>
      <c r="J24" s="64"/>
      <c r="K24" s="81">
        <f>SUM(K21:K23)</f>
        <v>87075803</v>
      </c>
      <c r="L24" s="76"/>
      <c r="M24" s="81">
        <f>SUM(M21:M23)</f>
        <v>1908697728</v>
      </c>
      <c r="N24" s="76"/>
      <c r="O24" s="81">
        <f>SUM(O21:O23)</f>
        <v>3293854763</v>
      </c>
      <c r="P24" s="76"/>
      <c r="Q24" s="81">
        <f>SUM(Q21:Q22)</f>
        <v>3392579</v>
      </c>
      <c r="R24" s="76"/>
      <c r="S24" s="81">
        <f>SUM(S21:S23)</f>
        <v>3297247342</v>
      </c>
    </row>
    <row r="25" spans="1:19" ht="16.5" customHeight="1" thickTop="1">
      <c r="A25" s="63"/>
      <c r="B25" s="63"/>
      <c r="C25" s="63"/>
      <c r="E25" s="78"/>
      <c r="F25" s="71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</row>
    <row r="26" spans="1:19" ht="16.5" customHeight="1">
      <c r="A26" s="63"/>
      <c r="B26" s="63"/>
      <c r="C26" s="63"/>
      <c r="E26" s="78"/>
      <c r="F26" s="71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</row>
    <row r="27" spans="1:19" ht="16.5" customHeight="1">
      <c r="A27" s="71"/>
      <c r="B27" s="77"/>
      <c r="C27" s="63"/>
      <c r="E27" s="78"/>
      <c r="F27" s="71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</row>
    <row r="28" spans="1:19" ht="16.5" customHeight="1">
      <c r="A28" s="71"/>
      <c r="B28" s="77"/>
      <c r="C28" s="63"/>
      <c r="E28" s="78"/>
      <c r="F28" s="71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</row>
    <row r="29" spans="1:19" ht="16.5" customHeight="1">
      <c r="A29" s="71"/>
      <c r="B29" s="77"/>
      <c r="C29" s="63"/>
      <c r="E29" s="78"/>
      <c r="F29" s="71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</row>
    <row r="30" spans="1:19" ht="16.5" customHeight="1">
      <c r="A30" s="71"/>
      <c r="B30" s="77"/>
      <c r="E30" s="78"/>
      <c r="F30" s="71"/>
      <c r="G30" s="75"/>
      <c r="H30" s="64"/>
      <c r="I30" s="75"/>
      <c r="J30" s="64"/>
      <c r="K30" s="76"/>
      <c r="L30" s="76"/>
      <c r="M30" s="76"/>
      <c r="N30" s="2"/>
      <c r="O30" s="76"/>
      <c r="P30" s="76"/>
      <c r="Q30" s="76"/>
      <c r="R30" s="2"/>
      <c r="S30" s="76"/>
    </row>
    <row r="31" spans="1:19" ht="16.5" customHeight="1">
      <c r="A31" s="63"/>
      <c r="B31" s="63"/>
      <c r="C31" s="63"/>
      <c r="E31" s="78"/>
      <c r="F31" s="71"/>
      <c r="G31" s="64"/>
      <c r="H31" s="64"/>
      <c r="I31" s="64"/>
      <c r="J31" s="64"/>
      <c r="K31" s="64"/>
      <c r="L31" s="64"/>
      <c r="N31" s="64"/>
      <c r="O31" s="64"/>
      <c r="P31" s="64"/>
      <c r="Q31" s="64"/>
      <c r="R31" s="64"/>
      <c r="S31" s="64"/>
    </row>
    <row r="32" spans="1:19" ht="16.5" customHeight="1">
      <c r="A32" s="63"/>
      <c r="B32" s="63"/>
      <c r="C32" s="63"/>
      <c r="E32" s="78"/>
      <c r="F32" s="71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</row>
    <row r="33" spans="1:19" ht="12.75" customHeight="1">
      <c r="A33" s="63"/>
      <c r="B33" s="63"/>
      <c r="C33" s="63"/>
      <c r="E33" s="78"/>
      <c r="F33" s="71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</row>
    <row r="34" spans="1:19" ht="22.15" customHeight="1">
      <c r="A34" s="82" t="s">
        <v>29</v>
      </c>
      <c r="B34" s="82"/>
      <c r="C34" s="82"/>
      <c r="D34" s="82"/>
      <c r="E34" s="82"/>
      <c r="F34" s="82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</row>
  </sheetData>
  <mergeCells count="3">
    <mergeCell ref="G6:S6"/>
    <mergeCell ref="G7:O7"/>
    <mergeCell ref="K8:M8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32B41-5D32-49A0-ABEA-8E32892B2060}">
  <sheetPr>
    <tabColor rgb="FF00B050"/>
  </sheetPr>
  <dimension ref="A1:O32"/>
  <sheetViews>
    <sheetView zoomScale="80" zoomScaleNormal="80" zoomScaleSheetLayoutView="115" workbookViewId="0">
      <selection activeCell="T19" sqref="T19"/>
    </sheetView>
  </sheetViews>
  <sheetFormatPr defaultColWidth="9.28515625" defaultRowHeight="16.5" customHeight="1"/>
  <cols>
    <col min="1" max="3" width="1.7109375" style="66" customWidth="1"/>
    <col min="4" max="4" width="28.7109375" style="66" customWidth="1"/>
    <col min="5" max="5" width="5.28515625" style="66" bestFit="1" customWidth="1"/>
    <col min="6" max="6" width="1.42578125" style="66" customWidth="1"/>
    <col min="7" max="7" width="15.7109375" style="67" customWidth="1"/>
    <col min="8" max="8" width="1.42578125" style="67" customWidth="1"/>
    <col min="9" max="9" width="15.7109375" style="67" customWidth="1"/>
    <col min="10" max="10" width="1.42578125" style="67" customWidth="1"/>
    <col min="11" max="11" width="15.7109375" style="67" customWidth="1"/>
    <col min="12" max="12" width="1.42578125" style="67" customWidth="1"/>
    <col min="13" max="13" width="15.7109375" style="67" customWidth="1"/>
    <col min="14" max="14" width="1.42578125" style="67" customWidth="1"/>
    <col min="15" max="15" width="15.7109375" style="67" customWidth="1"/>
    <col min="16" max="16384" width="9.28515625" style="66"/>
  </cols>
  <sheetData>
    <row r="1" spans="1:15" ht="16.5" customHeight="1">
      <c r="A1" s="32" t="s">
        <v>0</v>
      </c>
      <c r="B1" s="32"/>
      <c r="C1" s="32"/>
      <c r="D1" s="63"/>
      <c r="E1" s="63"/>
      <c r="F1" s="64"/>
      <c r="G1" s="64"/>
      <c r="H1" s="64"/>
      <c r="I1" s="64"/>
      <c r="J1" s="64"/>
      <c r="K1" s="64"/>
      <c r="L1" s="64"/>
      <c r="M1" s="64"/>
      <c r="N1" s="64"/>
      <c r="O1" s="65"/>
    </row>
    <row r="2" spans="1:15" ht="16.5" customHeight="1">
      <c r="A2" s="63" t="s">
        <v>77</v>
      </c>
      <c r="B2" s="63"/>
      <c r="C2" s="63"/>
      <c r="D2" s="63"/>
      <c r="E2" s="63"/>
      <c r="F2" s="64"/>
      <c r="G2" s="64"/>
      <c r="H2" s="64"/>
      <c r="I2" s="64"/>
      <c r="J2" s="64"/>
      <c r="K2" s="64"/>
      <c r="L2" s="64"/>
      <c r="M2" s="64"/>
      <c r="N2" s="64"/>
    </row>
    <row r="3" spans="1:15" ht="16.5" customHeight="1">
      <c r="A3" s="68" t="str">
        <f>'Eng 7'!A3</f>
        <v>For the three-month period ended 31 March 2026</v>
      </c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  <c r="O3" s="70"/>
    </row>
    <row r="4" spans="1:15" ht="16.5" customHeight="1">
      <c r="D4" s="71"/>
      <c r="E4" s="71"/>
      <c r="F4" s="71"/>
      <c r="G4" s="64"/>
      <c r="H4" s="64"/>
      <c r="I4" s="64"/>
      <c r="J4" s="64"/>
      <c r="K4" s="64"/>
      <c r="L4" s="64"/>
      <c r="M4" s="64"/>
      <c r="N4" s="64"/>
      <c r="O4" s="64"/>
    </row>
    <row r="5" spans="1:15" ht="16.5" customHeight="1">
      <c r="D5" s="71"/>
      <c r="E5" s="71"/>
      <c r="F5" s="71"/>
      <c r="G5" s="64"/>
      <c r="H5" s="64"/>
      <c r="I5" s="64"/>
      <c r="J5" s="64"/>
      <c r="K5" s="64"/>
      <c r="L5" s="64"/>
      <c r="M5" s="64"/>
      <c r="N5" s="64"/>
      <c r="O5" s="64"/>
    </row>
    <row r="6" spans="1:15" ht="16.5" customHeight="1">
      <c r="D6" s="71"/>
      <c r="E6" s="71"/>
      <c r="F6" s="71"/>
      <c r="G6" s="111" t="s">
        <v>97</v>
      </c>
      <c r="H6" s="111"/>
      <c r="I6" s="111"/>
      <c r="J6" s="111"/>
      <c r="K6" s="111"/>
      <c r="L6" s="111"/>
      <c r="M6" s="111"/>
      <c r="N6" s="111"/>
      <c r="O6" s="111"/>
    </row>
    <row r="7" spans="1:15" ht="16.5" customHeight="1">
      <c r="D7" s="63"/>
      <c r="E7" s="63"/>
      <c r="F7" s="63"/>
      <c r="G7" s="65" t="s">
        <v>80</v>
      </c>
      <c r="H7" s="65"/>
      <c r="I7" s="65" t="s">
        <v>139</v>
      </c>
      <c r="J7" s="65"/>
      <c r="K7" s="113" t="s">
        <v>51</v>
      </c>
      <c r="L7" s="113"/>
      <c r="M7" s="113"/>
      <c r="N7" s="65"/>
      <c r="O7" s="65"/>
    </row>
    <row r="8" spans="1:15" ht="16.5" customHeight="1">
      <c r="D8" s="63"/>
      <c r="E8" s="63"/>
      <c r="F8" s="63"/>
      <c r="G8" s="65" t="s">
        <v>83</v>
      </c>
      <c r="H8" s="65"/>
      <c r="I8" s="65" t="s">
        <v>84</v>
      </c>
      <c r="J8" s="65"/>
      <c r="K8" s="65" t="s">
        <v>85</v>
      </c>
      <c r="N8" s="65"/>
      <c r="O8" s="65"/>
    </row>
    <row r="9" spans="1:15" ht="16.5" customHeight="1">
      <c r="D9" s="63"/>
      <c r="E9" s="63"/>
      <c r="F9" s="63"/>
      <c r="G9" s="65" t="s">
        <v>88</v>
      </c>
      <c r="H9" s="65"/>
      <c r="I9" s="65" t="s">
        <v>89</v>
      </c>
      <c r="J9" s="65"/>
      <c r="K9" s="65" t="s">
        <v>90</v>
      </c>
      <c r="L9" s="65"/>
      <c r="M9" s="65" t="s">
        <v>53</v>
      </c>
      <c r="N9" s="65"/>
      <c r="O9" s="65" t="s">
        <v>82</v>
      </c>
    </row>
    <row r="10" spans="1:15" ht="16.5" customHeight="1">
      <c r="D10" s="63"/>
      <c r="E10" s="63"/>
      <c r="F10" s="63"/>
      <c r="G10" s="73" t="s">
        <v>9</v>
      </c>
      <c r="H10" s="65"/>
      <c r="I10" s="73" t="s">
        <v>9</v>
      </c>
      <c r="J10" s="65"/>
      <c r="K10" s="73" t="s">
        <v>9</v>
      </c>
      <c r="L10" s="65"/>
      <c r="M10" s="73" t="s">
        <v>9</v>
      </c>
      <c r="N10" s="65"/>
      <c r="O10" s="73" t="s">
        <v>9</v>
      </c>
    </row>
    <row r="11" spans="1:15" ht="16.5" customHeight="1">
      <c r="A11" s="71"/>
      <c r="B11" s="74"/>
      <c r="E11" s="63"/>
      <c r="F11" s="71"/>
      <c r="G11" s="64"/>
      <c r="H11" s="64"/>
      <c r="I11" s="64"/>
      <c r="J11" s="64"/>
      <c r="K11" s="64"/>
      <c r="L11" s="64"/>
      <c r="M11" s="64"/>
      <c r="N11" s="10"/>
      <c r="O11" s="64"/>
    </row>
    <row r="12" spans="1:15" ht="16.5" customHeight="1">
      <c r="A12" s="63" t="s">
        <v>94</v>
      </c>
      <c r="B12" s="74"/>
      <c r="E12" s="78"/>
      <c r="F12" s="71"/>
      <c r="G12" s="64">
        <v>870758034</v>
      </c>
      <c r="H12" s="64"/>
      <c r="I12" s="64">
        <v>427323198</v>
      </c>
      <c r="J12" s="64"/>
      <c r="K12" s="76">
        <v>87075803</v>
      </c>
      <c r="L12" s="76"/>
      <c r="M12" s="76">
        <v>1720986993</v>
      </c>
      <c r="N12" s="2"/>
      <c r="O12" s="76">
        <f>SUM(G12:N12)</f>
        <v>3106144028</v>
      </c>
    </row>
    <row r="13" spans="1:15" ht="16.5" customHeight="1">
      <c r="A13" s="71" t="s">
        <v>76</v>
      </c>
      <c r="B13" s="71"/>
      <c r="C13" s="71"/>
      <c r="E13" s="78"/>
      <c r="F13" s="71"/>
      <c r="G13" s="50">
        <v>0</v>
      </c>
      <c r="H13" s="64"/>
      <c r="I13" s="50">
        <v>0</v>
      </c>
      <c r="J13" s="64"/>
      <c r="K13" s="50">
        <v>0</v>
      </c>
      <c r="L13" s="76"/>
      <c r="M13" s="79">
        <v>44480200</v>
      </c>
      <c r="N13" s="76"/>
      <c r="O13" s="79">
        <f>SUM(G13:N13)</f>
        <v>44480200</v>
      </c>
    </row>
    <row r="14" spans="1:15" ht="16.5" customHeight="1">
      <c r="D14" s="71"/>
      <c r="E14" s="78"/>
      <c r="F14" s="71"/>
      <c r="G14" s="64"/>
      <c r="H14" s="64"/>
      <c r="I14" s="64"/>
      <c r="J14" s="64"/>
      <c r="K14" s="76"/>
      <c r="L14" s="76"/>
      <c r="M14" s="76"/>
      <c r="N14" s="76"/>
      <c r="O14" s="76"/>
    </row>
    <row r="15" spans="1:15" ht="16.5" customHeight="1" thickBot="1">
      <c r="A15" s="80" t="s">
        <v>147</v>
      </c>
      <c r="B15" s="63"/>
      <c r="C15" s="63"/>
      <c r="E15" s="78"/>
      <c r="F15" s="71"/>
      <c r="G15" s="83">
        <f>SUM(G12:G14)</f>
        <v>870758034</v>
      </c>
      <c r="H15" s="64"/>
      <c r="I15" s="83">
        <f>SUM(I12:I14)</f>
        <v>427323198</v>
      </c>
      <c r="J15" s="64"/>
      <c r="K15" s="81">
        <f>SUM(K12:K14)</f>
        <v>87075803</v>
      </c>
      <c r="L15" s="76"/>
      <c r="M15" s="81">
        <f>SUM(M12:M14)</f>
        <v>1765467193</v>
      </c>
      <c r="N15" s="76"/>
      <c r="O15" s="81">
        <f>SUM(O12:O14)</f>
        <v>3150624228</v>
      </c>
    </row>
    <row r="16" spans="1:15" ht="16.5" customHeight="1" thickTop="1">
      <c r="A16" s="63"/>
      <c r="B16" s="63"/>
      <c r="C16" s="63"/>
      <c r="E16" s="78"/>
      <c r="F16" s="71"/>
      <c r="G16" s="64"/>
      <c r="H16" s="64"/>
      <c r="I16" s="64"/>
      <c r="J16" s="64"/>
      <c r="K16" s="64"/>
      <c r="L16" s="64"/>
      <c r="M16" s="64"/>
      <c r="N16" s="64"/>
      <c r="O16" s="64"/>
    </row>
    <row r="17" spans="1:15" ht="16.5" customHeight="1">
      <c r="A17" s="63"/>
      <c r="B17" s="63"/>
      <c r="C17" s="63"/>
      <c r="E17" s="78"/>
      <c r="F17" s="71"/>
      <c r="G17" s="64"/>
      <c r="H17" s="64"/>
      <c r="I17" s="64"/>
      <c r="J17" s="64"/>
      <c r="K17" s="64"/>
      <c r="L17" s="64"/>
      <c r="M17" s="64"/>
      <c r="N17" s="64"/>
      <c r="O17" s="64"/>
    </row>
    <row r="18" spans="1:15" ht="16.5" customHeight="1">
      <c r="A18" s="63" t="s">
        <v>151</v>
      </c>
      <c r="B18" s="74"/>
      <c r="E18" s="78"/>
      <c r="F18" s="71"/>
      <c r="G18" s="64">
        <v>870758034</v>
      </c>
      <c r="H18" s="64"/>
      <c r="I18" s="64">
        <v>427323198</v>
      </c>
      <c r="J18" s="64"/>
      <c r="K18" s="76">
        <v>87075803</v>
      </c>
      <c r="L18" s="76"/>
      <c r="M18" s="76">
        <v>1800757919</v>
      </c>
      <c r="N18" s="2"/>
      <c r="O18" s="76">
        <f>SUM(G18:N18)</f>
        <v>3185914954</v>
      </c>
    </row>
    <row r="19" spans="1:15" ht="16.5" customHeight="1">
      <c r="A19" s="71" t="s">
        <v>76</v>
      </c>
      <c r="B19" s="71"/>
      <c r="C19" s="71"/>
      <c r="E19" s="78"/>
      <c r="F19" s="71"/>
      <c r="G19" s="50">
        <v>0</v>
      </c>
      <c r="H19" s="64"/>
      <c r="I19" s="50">
        <v>0</v>
      </c>
      <c r="J19" s="64"/>
      <c r="K19" s="50">
        <v>0</v>
      </c>
      <c r="L19" s="76"/>
      <c r="M19" s="79">
        <v>100264736</v>
      </c>
      <c r="N19" s="76"/>
      <c r="O19" s="79">
        <f>SUM(G19:N19)</f>
        <v>100264736</v>
      </c>
    </row>
    <row r="20" spans="1:15" ht="16.5" customHeight="1">
      <c r="D20" s="71"/>
      <c r="E20" s="78"/>
      <c r="F20" s="71"/>
      <c r="G20" s="64"/>
      <c r="H20" s="64"/>
      <c r="I20" s="64"/>
      <c r="J20" s="64"/>
      <c r="K20" s="76"/>
      <c r="L20" s="76"/>
      <c r="M20" s="76"/>
      <c r="N20" s="76"/>
      <c r="O20" s="76"/>
    </row>
    <row r="21" spans="1:15" ht="16.5" customHeight="1" thickBot="1">
      <c r="A21" s="80" t="s">
        <v>152</v>
      </c>
      <c r="B21" s="63"/>
      <c r="C21" s="63"/>
      <c r="E21" s="78"/>
      <c r="F21" s="71"/>
      <c r="G21" s="83">
        <f>SUM(G18:G20)</f>
        <v>870758034</v>
      </c>
      <c r="H21" s="64"/>
      <c r="I21" s="83">
        <f>SUM(I18:I20)</f>
        <v>427323198</v>
      </c>
      <c r="J21" s="64"/>
      <c r="K21" s="81">
        <f>SUM(K18:K20)</f>
        <v>87075803</v>
      </c>
      <c r="L21" s="76"/>
      <c r="M21" s="81">
        <f>SUM(M18:M20)</f>
        <v>1901022655</v>
      </c>
      <c r="N21" s="76"/>
      <c r="O21" s="81">
        <f>SUM(O18:O20)</f>
        <v>3286179690</v>
      </c>
    </row>
    <row r="22" spans="1:15" ht="16.5" customHeight="1" thickTop="1">
      <c r="A22" s="63"/>
      <c r="B22" s="63"/>
      <c r="C22" s="63"/>
      <c r="E22" s="78"/>
      <c r="F22" s="71"/>
      <c r="G22" s="64"/>
      <c r="H22" s="64"/>
      <c r="I22" s="64"/>
      <c r="J22" s="64"/>
      <c r="K22" s="64"/>
      <c r="L22" s="64"/>
      <c r="M22" s="64"/>
      <c r="N22" s="64"/>
      <c r="O22" s="64"/>
    </row>
    <row r="23" spans="1:15" ht="16.5" customHeight="1">
      <c r="A23" s="63"/>
      <c r="B23" s="63"/>
      <c r="C23" s="63"/>
      <c r="E23" s="78"/>
      <c r="F23" s="71"/>
      <c r="G23" s="64"/>
      <c r="H23" s="64"/>
      <c r="I23" s="64"/>
      <c r="J23" s="64"/>
      <c r="K23" s="64"/>
      <c r="L23" s="64"/>
      <c r="M23" s="64"/>
      <c r="N23" s="64"/>
      <c r="O23" s="64"/>
    </row>
    <row r="24" spans="1:15" ht="16.5" customHeight="1">
      <c r="A24" s="71"/>
      <c r="B24" s="74"/>
      <c r="E24" s="78"/>
      <c r="F24" s="71"/>
      <c r="G24" s="76"/>
      <c r="H24" s="76"/>
      <c r="I24" s="76"/>
      <c r="J24" s="64"/>
      <c r="K24" s="76"/>
      <c r="L24" s="76"/>
      <c r="M24" s="76"/>
      <c r="N24" s="2"/>
      <c r="O24" s="76"/>
    </row>
    <row r="25" spans="1:15" ht="16.5" customHeight="1">
      <c r="A25" s="71"/>
      <c r="B25" s="74"/>
      <c r="E25" s="78"/>
      <c r="F25" s="71"/>
      <c r="G25" s="76"/>
      <c r="H25" s="76"/>
      <c r="I25" s="76"/>
      <c r="J25" s="64"/>
      <c r="K25" s="76"/>
      <c r="L25" s="76"/>
      <c r="M25" s="76"/>
      <c r="N25" s="2"/>
      <c r="O25" s="76"/>
    </row>
    <row r="26" spans="1:15" ht="16.5" customHeight="1">
      <c r="A26" s="63"/>
      <c r="B26" s="63"/>
      <c r="C26" s="63"/>
      <c r="E26" s="78"/>
      <c r="F26" s="71"/>
      <c r="G26" s="64"/>
      <c r="H26" s="64"/>
      <c r="I26" s="64"/>
      <c r="J26" s="64"/>
      <c r="K26" s="64"/>
      <c r="L26" s="64"/>
      <c r="M26" s="64"/>
      <c r="N26" s="64"/>
      <c r="O26" s="64"/>
    </row>
    <row r="27" spans="1:15" ht="16.5" customHeight="1">
      <c r="A27" s="63"/>
      <c r="B27" s="63"/>
      <c r="C27" s="63"/>
      <c r="E27" s="78"/>
      <c r="F27" s="71"/>
      <c r="G27" s="64"/>
      <c r="H27" s="64"/>
      <c r="I27" s="64"/>
      <c r="J27" s="64"/>
      <c r="K27" s="64"/>
      <c r="L27" s="64"/>
      <c r="M27" s="64"/>
      <c r="N27" s="64"/>
      <c r="O27" s="64"/>
    </row>
    <row r="28" spans="1:15" ht="16.5" customHeight="1">
      <c r="A28" s="63"/>
      <c r="B28" s="63"/>
      <c r="C28" s="63"/>
      <c r="E28" s="78"/>
      <c r="F28" s="71"/>
      <c r="G28" s="64"/>
      <c r="H28" s="64"/>
      <c r="I28" s="64"/>
      <c r="J28" s="64"/>
      <c r="K28" s="64"/>
      <c r="L28" s="64"/>
      <c r="M28" s="64"/>
      <c r="N28" s="64"/>
      <c r="O28" s="64"/>
    </row>
    <row r="29" spans="1:15" ht="16.5" customHeight="1">
      <c r="A29" s="63"/>
      <c r="B29" s="63"/>
      <c r="C29" s="63"/>
      <c r="E29" s="78"/>
      <c r="F29" s="71"/>
      <c r="G29" s="64"/>
      <c r="H29" s="64"/>
      <c r="I29" s="64"/>
      <c r="J29" s="64"/>
      <c r="K29" s="64"/>
      <c r="L29" s="64"/>
      <c r="M29" s="64"/>
      <c r="N29" s="64"/>
      <c r="O29" s="64"/>
    </row>
    <row r="30" spans="1:15" ht="16.5" customHeight="1">
      <c r="A30" s="63"/>
      <c r="B30" s="63"/>
      <c r="C30" s="63"/>
      <c r="E30" s="78"/>
      <c r="F30" s="71"/>
      <c r="G30" s="64"/>
      <c r="H30" s="64"/>
      <c r="I30" s="64"/>
      <c r="J30" s="64"/>
      <c r="K30" s="64"/>
      <c r="L30" s="64"/>
      <c r="M30" s="64"/>
      <c r="N30" s="64"/>
      <c r="O30" s="64"/>
    </row>
    <row r="31" spans="1:15" ht="19.5" customHeight="1">
      <c r="A31" s="63"/>
      <c r="B31" s="63"/>
      <c r="C31" s="63"/>
      <c r="E31" s="78"/>
      <c r="F31" s="71"/>
      <c r="G31" s="64"/>
      <c r="H31" s="64"/>
      <c r="I31" s="64"/>
      <c r="J31" s="64"/>
      <c r="K31" s="64"/>
      <c r="L31" s="64"/>
      <c r="M31" s="64"/>
      <c r="N31" s="64"/>
      <c r="O31" s="64"/>
    </row>
    <row r="32" spans="1:15" ht="22.15" customHeight="1">
      <c r="A32" s="82" t="s">
        <v>29</v>
      </c>
      <c r="B32" s="82"/>
      <c r="C32" s="82"/>
      <c r="D32" s="82"/>
      <c r="E32" s="82"/>
      <c r="F32" s="82"/>
      <c r="G32" s="70"/>
      <c r="H32" s="70"/>
      <c r="I32" s="70"/>
      <c r="J32" s="70"/>
      <c r="K32" s="70"/>
      <c r="L32" s="70"/>
      <c r="M32" s="70"/>
      <c r="N32" s="70"/>
      <c r="O32" s="70"/>
    </row>
  </sheetData>
  <mergeCells count="2">
    <mergeCell ref="G6:O6"/>
    <mergeCell ref="K7:M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D0BAF-AA43-4A02-9511-936F413CC9A8}">
  <sheetPr>
    <tabColor rgb="FF00B050"/>
  </sheetPr>
  <dimension ref="A1:M112"/>
  <sheetViews>
    <sheetView zoomScale="110" zoomScaleNormal="110" zoomScaleSheetLayoutView="114" workbookViewId="0">
      <selection activeCell="U73" sqref="U73"/>
    </sheetView>
  </sheetViews>
  <sheetFormatPr defaultColWidth="9" defaultRowHeight="16.5" customHeight="1"/>
  <cols>
    <col min="1" max="3" width="1.42578125" style="36" customWidth="1"/>
    <col min="4" max="4" width="33.7109375" style="36" customWidth="1"/>
    <col min="5" max="5" width="5.5703125" style="43" customWidth="1"/>
    <col min="6" max="6" width="0.7109375" style="36" customWidth="1"/>
    <col min="7" max="7" width="13.28515625" style="44" customWidth="1"/>
    <col min="8" max="8" width="0.7109375" style="44" customWidth="1"/>
    <col min="9" max="9" width="13.28515625" style="44" customWidth="1"/>
    <col min="10" max="10" width="0.7109375" style="36" customWidth="1"/>
    <col min="11" max="11" width="13.28515625" style="44" customWidth="1"/>
    <col min="12" max="12" width="0.7109375" style="44" customWidth="1"/>
    <col min="13" max="13" width="13.28515625" style="44" customWidth="1"/>
    <col min="14" max="16384" width="9" style="36"/>
  </cols>
  <sheetData>
    <row r="1" spans="1:13" ht="16.5" customHeight="1">
      <c r="A1" s="32" t="s">
        <v>0</v>
      </c>
      <c r="B1" s="32"/>
      <c r="C1" s="33"/>
      <c r="D1" s="33"/>
      <c r="E1" s="34"/>
      <c r="F1" s="33"/>
      <c r="G1" s="35"/>
      <c r="H1" s="35"/>
      <c r="I1" s="35"/>
      <c r="J1" s="33"/>
      <c r="K1" s="35"/>
      <c r="L1" s="35"/>
      <c r="M1" s="35"/>
    </row>
    <row r="2" spans="1:13" ht="16.5" customHeight="1">
      <c r="A2" s="33" t="s">
        <v>98</v>
      </c>
      <c r="B2" s="33"/>
      <c r="C2" s="33"/>
      <c r="D2" s="33"/>
      <c r="E2" s="34"/>
      <c r="F2" s="33"/>
      <c r="G2" s="35"/>
      <c r="H2" s="35"/>
      <c r="I2" s="35"/>
      <c r="J2" s="33"/>
      <c r="K2" s="35"/>
      <c r="L2" s="35"/>
      <c r="M2" s="35"/>
    </row>
    <row r="3" spans="1:13" ht="16.5" customHeight="1">
      <c r="A3" s="37" t="str">
        <f>'Eng 8'!A3</f>
        <v>For the three-month period ended 31 March 2026</v>
      </c>
      <c r="B3" s="37"/>
      <c r="C3" s="37"/>
      <c r="D3" s="37"/>
      <c r="E3" s="38"/>
      <c r="F3" s="37"/>
      <c r="G3" s="39"/>
      <c r="H3" s="39"/>
      <c r="I3" s="39"/>
      <c r="J3" s="37"/>
      <c r="K3" s="39"/>
      <c r="L3" s="39"/>
      <c r="M3" s="39"/>
    </row>
    <row r="4" spans="1:13" ht="16.5" customHeight="1">
      <c r="A4" s="33"/>
      <c r="B4" s="33"/>
      <c r="C4" s="33"/>
      <c r="D4" s="33"/>
      <c r="E4" s="34"/>
      <c r="F4" s="33"/>
      <c r="G4" s="35"/>
      <c r="H4" s="35"/>
      <c r="I4" s="35"/>
      <c r="J4" s="33"/>
      <c r="K4" s="35"/>
      <c r="L4" s="35"/>
      <c r="M4" s="35"/>
    </row>
    <row r="5" spans="1:13" ht="16.5" customHeight="1">
      <c r="A5" s="33"/>
      <c r="B5" s="33"/>
      <c r="C5" s="33"/>
      <c r="D5" s="33"/>
      <c r="E5" s="12"/>
      <c r="F5" s="11"/>
      <c r="G5" s="40"/>
      <c r="H5" s="40"/>
      <c r="I5" s="40"/>
      <c r="J5" s="11"/>
      <c r="K5" s="40"/>
      <c r="L5" s="40"/>
      <c r="M5" s="40"/>
    </row>
    <row r="6" spans="1:13" ht="16.149999999999999" customHeight="1">
      <c r="A6" s="33"/>
      <c r="B6" s="33"/>
      <c r="C6" s="33"/>
      <c r="D6" s="33"/>
      <c r="E6" s="12"/>
      <c r="F6" s="11"/>
      <c r="G6" s="110" t="s">
        <v>2</v>
      </c>
      <c r="H6" s="110"/>
      <c r="I6" s="110"/>
      <c r="J6" s="11"/>
      <c r="K6" s="110" t="s">
        <v>3</v>
      </c>
      <c r="L6" s="110"/>
      <c r="M6" s="110"/>
    </row>
    <row r="7" spans="1:13" ht="16.149999999999999" customHeight="1">
      <c r="A7" s="33"/>
      <c r="B7" s="33"/>
      <c r="C7" s="33"/>
      <c r="D7" s="33"/>
      <c r="E7" s="12"/>
      <c r="F7" s="11"/>
      <c r="G7" s="106" t="s">
        <v>4</v>
      </c>
      <c r="H7" s="106"/>
      <c r="I7" s="106"/>
      <c r="J7" s="11"/>
      <c r="K7" s="106" t="s">
        <v>4</v>
      </c>
      <c r="L7" s="106"/>
      <c r="M7" s="106"/>
    </row>
    <row r="8" spans="1:13" ht="16.149999999999999" customHeight="1">
      <c r="A8" s="33"/>
      <c r="B8" s="33"/>
      <c r="C8" s="33"/>
      <c r="D8" s="33"/>
      <c r="E8" s="12"/>
      <c r="F8" s="11"/>
      <c r="G8" s="13" t="s">
        <v>5</v>
      </c>
      <c r="H8" s="13"/>
      <c r="I8" s="13" t="s">
        <v>5</v>
      </c>
      <c r="J8" s="13"/>
      <c r="K8" s="13" t="s">
        <v>5</v>
      </c>
      <c r="L8" s="13"/>
      <c r="M8" s="13" t="s">
        <v>5</v>
      </c>
    </row>
    <row r="9" spans="1:13" ht="16.149999999999999" customHeight="1">
      <c r="A9" s="33"/>
      <c r="B9" s="33"/>
      <c r="C9" s="33"/>
      <c r="D9" s="33"/>
      <c r="E9" s="12"/>
      <c r="F9" s="11"/>
      <c r="G9" s="41" t="s">
        <v>150</v>
      </c>
      <c r="H9" s="40"/>
      <c r="I9" s="41" t="s">
        <v>58</v>
      </c>
      <c r="J9" s="11"/>
      <c r="K9" s="41" t="s">
        <v>150</v>
      </c>
      <c r="L9" s="40"/>
      <c r="M9" s="41" t="s">
        <v>58</v>
      </c>
    </row>
    <row r="10" spans="1:13" ht="16.149999999999999" customHeight="1">
      <c r="A10" s="33"/>
      <c r="B10" s="33"/>
      <c r="C10" s="33"/>
      <c r="D10" s="33"/>
      <c r="E10" s="17" t="s">
        <v>8</v>
      </c>
      <c r="F10" s="11"/>
      <c r="G10" s="42" t="s">
        <v>9</v>
      </c>
      <c r="H10" s="40"/>
      <c r="I10" s="42" t="s">
        <v>9</v>
      </c>
      <c r="J10" s="11"/>
      <c r="K10" s="42" t="s">
        <v>9</v>
      </c>
      <c r="L10" s="40"/>
      <c r="M10" s="42" t="s">
        <v>9</v>
      </c>
    </row>
    <row r="11" spans="1:13" ht="8.1" customHeight="1">
      <c r="A11" s="33"/>
      <c r="B11" s="33"/>
      <c r="C11" s="33"/>
      <c r="D11" s="33"/>
      <c r="E11" s="12"/>
      <c r="F11" s="11"/>
      <c r="G11" s="40"/>
      <c r="H11" s="40"/>
      <c r="I11" s="40"/>
      <c r="J11" s="11"/>
      <c r="K11" s="40"/>
      <c r="L11" s="40"/>
      <c r="M11" s="40"/>
    </row>
    <row r="12" spans="1:13" ht="16.149999999999999" customHeight="1">
      <c r="A12" s="33" t="s">
        <v>99</v>
      </c>
    </row>
    <row r="13" spans="1:13" ht="16.149999999999999" customHeight="1">
      <c r="A13" s="36" t="s">
        <v>161</v>
      </c>
      <c r="G13" s="44">
        <f>'Eng 5-6 (3M)'!H21</f>
        <v>125636127</v>
      </c>
      <c r="H13" s="3"/>
      <c r="I13" s="44">
        <f>'Eng 5-6 (3M)'!J21</f>
        <v>73612919</v>
      </c>
      <c r="K13" s="44">
        <f>'Eng 5-6 (3M)'!L21</f>
        <v>124389308</v>
      </c>
      <c r="L13" s="3"/>
      <c r="M13" s="44">
        <f>'Eng 5-6 (3M)'!N21</f>
        <v>73334257</v>
      </c>
    </row>
    <row r="14" spans="1:13" ht="16.149999999999999" customHeight="1">
      <c r="A14" s="36" t="s">
        <v>100</v>
      </c>
      <c r="H14" s="3"/>
      <c r="L14" s="3"/>
    </row>
    <row r="15" spans="1:13" ht="16.149999999999999" customHeight="1">
      <c r="B15" s="36" t="s">
        <v>162</v>
      </c>
      <c r="E15" s="43">
        <v>6</v>
      </c>
      <c r="G15" s="2">
        <v>4373498</v>
      </c>
      <c r="H15" s="3"/>
      <c r="I15" s="2">
        <v>2608821</v>
      </c>
      <c r="K15" s="2">
        <v>4373498</v>
      </c>
      <c r="L15" s="3"/>
      <c r="M15" s="2">
        <v>2608821</v>
      </c>
    </row>
    <row r="16" spans="1:13" ht="16.149999999999999" customHeight="1">
      <c r="B16" s="36" t="s">
        <v>163</v>
      </c>
      <c r="E16" s="43">
        <v>7</v>
      </c>
      <c r="G16" s="2">
        <v>-10734443</v>
      </c>
      <c r="H16" s="3"/>
      <c r="I16" s="2">
        <v>-5723428</v>
      </c>
      <c r="K16" s="2">
        <v>-10734443</v>
      </c>
      <c r="L16" s="3"/>
      <c r="M16" s="2">
        <v>-5723428</v>
      </c>
    </row>
    <row r="17" spans="1:13" ht="16.149999999999999" customHeight="1">
      <c r="B17" s="36" t="s">
        <v>101</v>
      </c>
      <c r="G17" s="2">
        <v>81353031</v>
      </c>
      <c r="H17" s="3"/>
      <c r="I17" s="2">
        <v>78047581</v>
      </c>
      <c r="K17" s="2">
        <v>80913744</v>
      </c>
      <c r="L17" s="3"/>
      <c r="M17" s="2">
        <v>77734869</v>
      </c>
    </row>
    <row r="18" spans="1:13" ht="16.149999999999999" customHeight="1">
      <c r="B18" s="36" t="s">
        <v>138</v>
      </c>
      <c r="G18" s="2">
        <v>284624</v>
      </c>
      <c r="H18" s="3"/>
      <c r="I18" s="2">
        <v>886616</v>
      </c>
      <c r="K18" s="2">
        <v>284624</v>
      </c>
      <c r="L18" s="3"/>
      <c r="M18" s="2">
        <v>886616</v>
      </c>
    </row>
    <row r="19" spans="1:13" ht="16.149999999999999" customHeight="1">
      <c r="B19" s="36" t="s">
        <v>164</v>
      </c>
      <c r="G19" s="2">
        <v>-3650656</v>
      </c>
      <c r="H19" s="3"/>
      <c r="I19" s="2">
        <v>-486709</v>
      </c>
      <c r="K19" s="2">
        <v>-3650656</v>
      </c>
      <c r="L19" s="3"/>
      <c r="M19" s="2">
        <v>-486709</v>
      </c>
    </row>
    <row r="20" spans="1:13" ht="16.149999999999999" customHeight="1">
      <c r="B20" s="36" t="s">
        <v>102</v>
      </c>
      <c r="G20" s="2">
        <v>2774441</v>
      </c>
      <c r="H20" s="24"/>
      <c r="I20" s="2">
        <v>2828000</v>
      </c>
      <c r="K20" s="2">
        <v>2774441</v>
      </c>
      <c r="L20" s="24"/>
      <c r="M20" s="2">
        <v>2828000</v>
      </c>
    </row>
    <row r="21" spans="1:13" ht="16.149999999999999" customHeight="1">
      <c r="B21" s="36" t="s">
        <v>103</v>
      </c>
      <c r="G21" s="1">
        <v>22662806</v>
      </c>
      <c r="H21" s="24"/>
      <c r="I21" s="1">
        <v>36218883</v>
      </c>
      <c r="K21" s="1">
        <v>22662806</v>
      </c>
      <c r="L21" s="24"/>
      <c r="M21" s="1">
        <v>36218883</v>
      </c>
    </row>
    <row r="22" spans="1:13" ht="8.1" customHeight="1">
      <c r="B22" s="45"/>
      <c r="G22" s="2"/>
      <c r="H22" s="3"/>
      <c r="I22" s="2"/>
      <c r="K22" s="2"/>
      <c r="L22" s="3"/>
      <c r="M22" s="2"/>
    </row>
    <row r="23" spans="1:13" ht="16.149999999999999" customHeight="1">
      <c r="A23" s="36" t="s">
        <v>104</v>
      </c>
    </row>
    <row r="24" spans="1:13" ht="16.149999999999999" customHeight="1">
      <c r="B24" s="36" t="s">
        <v>105</v>
      </c>
      <c r="G24" s="5">
        <f>SUM(G13:G21)</f>
        <v>222699428</v>
      </c>
      <c r="H24" s="3"/>
      <c r="I24" s="5">
        <f>SUM(I13:I21)</f>
        <v>187992683</v>
      </c>
      <c r="K24" s="5">
        <f>SUM(K13:K21)</f>
        <v>221013322</v>
      </c>
      <c r="L24" s="3"/>
      <c r="M24" s="5">
        <f>SUM(M13:M21)</f>
        <v>187401309</v>
      </c>
    </row>
    <row r="25" spans="1:13" ht="16.149999999999999" customHeight="1">
      <c r="A25" s="36" t="s">
        <v>106</v>
      </c>
      <c r="G25" s="3"/>
      <c r="H25" s="3"/>
      <c r="I25" s="3"/>
      <c r="K25" s="3"/>
      <c r="L25" s="3"/>
      <c r="M25" s="3"/>
    </row>
    <row r="26" spans="1:13" ht="16.149999999999999" customHeight="1">
      <c r="B26" s="36" t="s">
        <v>107</v>
      </c>
      <c r="G26" s="3">
        <v>-166940680</v>
      </c>
      <c r="H26" s="3"/>
      <c r="I26" s="3">
        <v>-100823207</v>
      </c>
      <c r="K26" s="3">
        <v>-167071597</v>
      </c>
      <c r="L26" s="3"/>
      <c r="M26" s="3">
        <v>-100849803</v>
      </c>
    </row>
    <row r="27" spans="1:13" ht="16.149999999999999" customHeight="1">
      <c r="B27" s="36" t="s">
        <v>108</v>
      </c>
      <c r="G27" s="3">
        <v>-305492241</v>
      </c>
      <c r="H27" s="3"/>
      <c r="I27" s="3">
        <v>253643602</v>
      </c>
      <c r="K27" s="3">
        <v>-305492241</v>
      </c>
      <c r="L27" s="3"/>
      <c r="M27" s="3">
        <v>253643602</v>
      </c>
    </row>
    <row r="28" spans="1:13" ht="16.149999999999999" customHeight="1">
      <c r="B28" s="36" t="s">
        <v>109</v>
      </c>
      <c r="G28" s="3">
        <v>-37015843</v>
      </c>
      <c r="H28" s="3"/>
      <c r="I28" s="3">
        <v>-21985924</v>
      </c>
      <c r="K28" s="3">
        <v>-37015843</v>
      </c>
      <c r="L28" s="3"/>
      <c r="M28" s="3">
        <v>-21985924</v>
      </c>
    </row>
    <row r="29" spans="1:13" ht="16.149999999999999" customHeight="1">
      <c r="B29" s="36" t="s">
        <v>17</v>
      </c>
      <c r="G29" s="3">
        <v>-6818924</v>
      </c>
      <c r="H29" s="3"/>
      <c r="I29" s="3">
        <v>-767036</v>
      </c>
      <c r="K29" s="3">
        <v>-6838841</v>
      </c>
      <c r="L29" s="3"/>
      <c r="M29" s="3">
        <v>-754979</v>
      </c>
    </row>
    <row r="30" spans="1:13" ht="16.149999999999999" customHeight="1">
      <c r="B30" s="36" t="s">
        <v>25</v>
      </c>
      <c r="G30" s="3">
        <v>0</v>
      </c>
      <c r="H30" s="3"/>
      <c r="I30" s="3">
        <v>-4000</v>
      </c>
      <c r="K30" s="3">
        <v>0</v>
      </c>
      <c r="L30" s="3"/>
      <c r="M30" s="3">
        <v>-4000</v>
      </c>
    </row>
    <row r="31" spans="1:13" ht="16.149999999999999" customHeight="1">
      <c r="B31" s="36" t="s">
        <v>110</v>
      </c>
      <c r="G31" s="3">
        <v>71253934</v>
      </c>
      <c r="H31" s="3"/>
      <c r="I31" s="3">
        <v>105647336</v>
      </c>
      <c r="K31" s="3">
        <v>70506410</v>
      </c>
      <c r="L31" s="3"/>
      <c r="M31" s="3">
        <v>106039560</v>
      </c>
    </row>
    <row r="32" spans="1:13" ht="16.149999999999999" customHeight="1">
      <c r="B32" s="36" t="s">
        <v>111</v>
      </c>
      <c r="G32" s="3">
        <v>-3395765</v>
      </c>
      <c r="H32" s="5"/>
      <c r="I32" s="3">
        <v>2443941</v>
      </c>
      <c r="K32" s="3">
        <v>-3395765</v>
      </c>
      <c r="L32" s="5"/>
      <c r="M32" s="3">
        <v>2443941</v>
      </c>
    </row>
    <row r="33" spans="1:13" ht="16.149999999999999" customHeight="1">
      <c r="B33" s="36" t="s">
        <v>112</v>
      </c>
      <c r="G33" s="1">
        <v>-1464947</v>
      </c>
      <c r="H33" s="3"/>
      <c r="I33" s="1">
        <v>-9711117</v>
      </c>
      <c r="K33" s="1">
        <v>-1464947</v>
      </c>
      <c r="L33" s="3"/>
      <c r="M33" s="1">
        <v>-9711117</v>
      </c>
    </row>
    <row r="34" spans="1:13" ht="8.1" customHeight="1">
      <c r="B34" s="45"/>
      <c r="G34" s="46"/>
      <c r="H34" s="3"/>
      <c r="I34" s="46"/>
      <c r="K34" s="46"/>
      <c r="L34" s="3"/>
      <c r="M34" s="46"/>
    </row>
    <row r="35" spans="1:13" ht="16.149999999999999" customHeight="1">
      <c r="A35" s="36" t="s">
        <v>169</v>
      </c>
      <c r="B35" s="45"/>
      <c r="G35" s="5"/>
      <c r="H35" s="3"/>
      <c r="I35" s="5"/>
      <c r="K35" s="5"/>
      <c r="L35" s="3"/>
      <c r="M35" s="5"/>
    </row>
    <row r="36" spans="1:13" ht="16.149999999999999" customHeight="1">
      <c r="B36" s="36" t="s">
        <v>113</v>
      </c>
      <c r="G36" s="3">
        <f>SUM(G24:G33)</f>
        <v>-227175038</v>
      </c>
      <c r="H36" s="3"/>
      <c r="I36" s="3">
        <f>SUM(I24:I33)</f>
        <v>416436278</v>
      </c>
      <c r="K36" s="3">
        <f>SUM(K24:K33)</f>
        <v>-229759502</v>
      </c>
      <c r="L36" s="3"/>
      <c r="M36" s="3">
        <f>SUM(M24:M33)</f>
        <v>416222589</v>
      </c>
    </row>
    <row r="37" spans="1:13" ht="16.149999999999999" customHeight="1">
      <c r="C37" s="36" t="s">
        <v>114</v>
      </c>
      <c r="G37" s="5">
        <v>-25026052</v>
      </c>
      <c r="H37" s="3"/>
      <c r="I37" s="5">
        <v>-38771767</v>
      </c>
      <c r="K37" s="5">
        <v>-25026052</v>
      </c>
      <c r="L37" s="3"/>
      <c r="M37" s="5">
        <v>-38771767</v>
      </c>
    </row>
    <row r="38" spans="1:13" ht="16.149999999999999" customHeight="1">
      <c r="C38" s="36" t="s">
        <v>115</v>
      </c>
      <c r="G38" s="47">
        <v>-1257410</v>
      </c>
      <c r="H38" s="5"/>
      <c r="I38" s="47">
        <v>0</v>
      </c>
      <c r="K38" s="47">
        <v>-1257410</v>
      </c>
      <c r="L38" s="5"/>
      <c r="M38" s="47">
        <v>0</v>
      </c>
    </row>
    <row r="39" spans="1:13" ht="8.1" customHeight="1">
      <c r="B39" s="45"/>
      <c r="G39" s="3"/>
      <c r="H39" s="5"/>
      <c r="I39" s="3"/>
      <c r="K39" s="3"/>
      <c r="L39" s="5"/>
      <c r="M39" s="3"/>
    </row>
    <row r="40" spans="1:13" ht="16.149999999999999" customHeight="1">
      <c r="A40" s="36" t="s">
        <v>170</v>
      </c>
      <c r="G40" s="6">
        <f>SUM(G36:G38)</f>
        <v>-253458500</v>
      </c>
      <c r="H40" s="3"/>
      <c r="I40" s="6">
        <f>SUM(I36:I38)</f>
        <v>377664511</v>
      </c>
      <c r="K40" s="6">
        <f>SUM(K36:K38)</f>
        <v>-256042964</v>
      </c>
      <c r="L40" s="3"/>
      <c r="M40" s="6">
        <f>SUM(M36:M38)</f>
        <v>377450822</v>
      </c>
    </row>
    <row r="41" spans="1:13" ht="14.1" customHeight="1">
      <c r="G41" s="5"/>
      <c r="H41" s="3"/>
      <c r="I41" s="5"/>
      <c r="K41" s="5"/>
      <c r="L41" s="3"/>
      <c r="M41" s="5"/>
    </row>
    <row r="42" spans="1:13" ht="16.149999999999999" customHeight="1">
      <c r="A42" s="33" t="s">
        <v>116</v>
      </c>
      <c r="G42" s="5"/>
      <c r="H42" s="3"/>
      <c r="I42" s="5"/>
      <c r="K42" s="5"/>
      <c r="L42" s="3"/>
      <c r="M42" s="5"/>
    </row>
    <row r="43" spans="1:13" ht="16.149999999999999" customHeight="1">
      <c r="A43" s="36" t="s">
        <v>143</v>
      </c>
      <c r="G43" s="5"/>
      <c r="H43" s="3"/>
      <c r="I43" s="5"/>
      <c r="K43" s="5"/>
      <c r="L43" s="3"/>
      <c r="M43" s="5"/>
    </row>
    <row r="44" spans="1:13" ht="16.149999999999999" customHeight="1">
      <c r="A44" s="33"/>
      <c r="B44" s="36" t="s">
        <v>15</v>
      </c>
      <c r="G44" s="5">
        <v>7000000</v>
      </c>
      <c r="H44" s="3"/>
      <c r="I44" s="5">
        <v>0</v>
      </c>
      <c r="K44" s="5">
        <v>0</v>
      </c>
      <c r="L44" s="3"/>
      <c r="M44" s="5">
        <v>0</v>
      </c>
    </row>
    <row r="45" spans="1:13" ht="16.149999999999999" customHeight="1">
      <c r="A45" s="36" t="s">
        <v>144</v>
      </c>
      <c r="G45" s="5"/>
      <c r="H45" s="3"/>
      <c r="I45" s="5"/>
      <c r="K45" s="5"/>
      <c r="L45" s="3"/>
      <c r="M45" s="5"/>
    </row>
    <row r="46" spans="1:13" ht="16.149999999999999" customHeight="1">
      <c r="B46" s="36" t="s">
        <v>15</v>
      </c>
      <c r="G46" s="5">
        <v>-9000000</v>
      </c>
      <c r="H46" s="3"/>
      <c r="I46" s="5">
        <v>0</v>
      </c>
      <c r="K46" s="5">
        <v>0</v>
      </c>
      <c r="L46" s="3"/>
      <c r="M46" s="5">
        <v>0</v>
      </c>
    </row>
    <row r="47" spans="1:13" ht="16.149999999999999" customHeight="1">
      <c r="A47" s="36" t="s">
        <v>117</v>
      </c>
      <c r="G47" s="4">
        <v>-23057936</v>
      </c>
      <c r="H47" s="3"/>
      <c r="I47" s="4">
        <v>-119689060</v>
      </c>
      <c r="K47" s="4">
        <v>-23057936</v>
      </c>
      <c r="L47" s="3"/>
      <c r="M47" s="4">
        <v>-119689060</v>
      </c>
    </row>
    <row r="48" spans="1:13" ht="16.149999999999999" customHeight="1">
      <c r="A48" s="36" t="s">
        <v>118</v>
      </c>
      <c r="G48" s="4">
        <v>-10324312</v>
      </c>
      <c r="H48" s="3"/>
      <c r="I48" s="4">
        <v>-2442261</v>
      </c>
      <c r="K48" s="4">
        <v>-8560312</v>
      </c>
      <c r="L48" s="3"/>
      <c r="M48" s="4">
        <v>-762261</v>
      </c>
    </row>
    <row r="49" spans="1:13" ht="16.149999999999999" customHeight="1">
      <c r="A49" s="36" t="s">
        <v>119</v>
      </c>
      <c r="G49" s="1">
        <v>768691</v>
      </c>
      <c r="H49" s="3"/>
      <c r="I49" s="1">
        <v>1270374</v>
      </c>
      <c r="K49" s="1">
        <v>768691</v>
      </c>
      <c r="L49" s="3"/>
      <c r="M49" s="1">
        <v>1270374</v>
      </c>
    </row>
    <row r="50" spans="1:13" ht="8.1" customHeight="1">
      <c r="G50" s="4"/>
      <c r="H50" s="5"/>
      <c r="I50" s="4"/>
      <c r="K50" s="4"/>
      <c r="L50" s="5"/>
      <c r="M50" s="4"/>
    </row>
    <row r="51" spans="1:13" ht="16.149999999999999" customHeight="1">
      <c r="A51" s="36" t="s">
        <v>120</v>
      </c>
      <c r="G51" s="6">
        <f>SUM(G44:G49)</f>
        <v>-34613557</v>
      </c>
      <c r="H51" s="3"/>
      <c r="I51" s="6">
        <f>SUM(I44:I49)</f>
        <v>-120860947</v>
      </c>
      <c r="K51" s="6">
        <f>SUM(K44:K49)</f>
        <v>-30849557</v>
      </c>
      <c r="L51" s="3"/>
      <c r="M51" s="6">
        <f>SUM(M44:M49)</f>
        <v>-119180947</v>
      </c>
    </row>
    <row r="52" spans="1:13" ht="16.5" customHeight="1">
      <c r="H52" s="3"/>
      <c r="K52" s="5"/>
      <c r="L52" s="3"/>
      <c r="M52" s="5"/>
    </row>
    <row r="53" spans="1:13" ht="16.5" customHeight="1">
      <c r="H53" s="3"/>
      <c r="K53" s="5"/>
      <c r="L53" s="3"/>
      <c r="M53" s="5"/>
    </row>
    <row r="54" spans="1:13" ht="16.5" customHeight="1">
      <c r="H54" s="3"/>
      <c r="K54" s="5"/>
      <c r="L54" s="3"/>
      <c r="M54" s="5"/>
    </row>
    <row r="55" spans="1:13" ht="16.5" customHeight="1">
      <c r="H55" s="3"/>
      <c r="K55" s="5"/>
      <c r="L55" s="3"/>
      <c r="M55" s="5"/>
    </row>
    <row r="56" spans="1:13" ht="12" customHeight="1">
      <c r="H56" s="3"/>
      <c r="K56" s="5"/>
      <c r="L56" s="3"/>
      <c r="M56" s="5"/>
    </row>
    <row r="57" spans="1:13" ht="22.15" customHeight="1">
      <c r="A57" s="48" t="s">
        <v>29</v>
      </c>
      <c r="B57" s="48"/>
      <c r="C57" s="48"/>
      <c r="D57" s="48"/>
      <c r="E57" s="49"/>
      <c r="F57" s="48"/>
      <c r="G57" s="6"/>
      <c r="H57" s="6"/>
      <c r="I57" s="6"/>
      <c r="J57" s="48"/>
      <c r="K57" s="6"/>
      <c r="L57" s="6"/>
      <c r="M57" s="6"/>
    </row>
    <row r="58" spans="1:13" ht="16.5" customHeight="1">
      <c r="A58" s="32" t="s">
        <v>0</v>
      </c>
      <c r="B58" s="32"/>
      <c r="C58" s="33"/>
      <c r="D58" s="33"/>
      <c r="E58" s="34"/>
      <c r="F58" s="33"/>
      <c r="G58" s="35"/>
      <c r="H58" s="35"/>
      <c r="I58" s="35"/>
      <c r="J58" s="33"/>
      <c r="K58" s="35"/>
      <c r="L58" s="35"/>
      <c r="M58" s="35"/>
    </row>
    <row r="59" spans="1:13" ht="16.5" customHeight="1">
      <c r="A59" s="33" t="s">
        <v>98</v>
      </c>
      <c r="B59" s="33"/>
      <c r="C59" s="33"/>
      <c r="D59" s="33"/>
      <c r="E59" s="34"/>
      <c r="F59" s="33"/>
      <c r="G59" s="35"/>
      <c r="H59" s="35"/>
      <c r="I59" s="35"/>
      <c r="J59" s="33"/>
      <c r="K59" s="35"/>
      <c r="L59" s="35"/>
      <c r="M59" s="35"/>
    </row>
    <row r="60" spans="1:13" ht="16.5" customHeight="1">
      <c r="A60" s="37" t="str">
        <f>A3</f>
        <v>For the three-month period ended 31 March 2026</v>
      </c>
      <c r="B60" s="37"/>
      <c r="C60" s="37"/>
      <c r="D60" s="37"/>
      <c r="E60" s="38"/>
      <c r="F60" s="37"/>
      <c r="G60" s="39"/>
      <c r="H60" s="39"/>
      <c r="I60" s="39"/>
      <c r="J60" s="37"/>
      <c r="K60" s="39"/>
      <c r="L60" s="39"/>
      <c r="M60" s="39"/>
    </row>
    <row r="61" spans="1:13" ht="16.5" customHeight="1">
      <c r="A61" s="33"/>
      <c r="B61" s="33"/>
      <c r="C61" s="33"/>
      <c r="D61" s="33"/>
      <c r="E61" s="34"/>
      <c r="F61" s="33"/>
      <c r="G61" s="35"/>
      <c r="H61" s="35"/>
      <c r="I61" s="35"/>
      <c r="J61" s="33"/>
      <c r="K61" s="35"/>
      <c r="L61" s="35"/>
      <c r="M61" s="35"/>
    </row>
    <row r="62" spans="1:13" ht="16.5" customHeight="1">
      <c r="A62" s="33"/>
      <c r="B62" s="33"/>
      <c r="C62" s="33"/>
      <c r="D62" s="33"/>
      <c r="E62" s="34"/>
      <c r="F62" s="33"/>
      <c r="G62" s="35"/>
      <c r="H62" s="35"/>
      <c r="I62" s="35"/>
      <c r="J62" s="33"/>
      <c r="K62" s="35"/>
      <c r="L62" s="35"/>
      <c r="M62" s="35"/>
    </row>
    <row r="63" spans="1:13" ht="16.5" customHeight="1">
      <c r="A63" s="33"/>
      <c r="B63" s="33"/>
      <c r="C63" s="33"/>
      <c r="D63" s="33"/>
      <c r="E63" s="12"/>
      <c r="F63" s="11"/>
      <c r="G63" s="110" t="s">
        <v>2</v>
      </c>
      <c r="H63" s="110"/>
      <c r="I63" s="110"/>
      <c r="J63" s="11"/>
      <c r="K63" s="110" t="s">
        <v>3</v>
      </c>
      <c r="L63" s="110"/>
      <c r="M63" s="110"/>
    </row>
    <row r="64" spans="1:13" ht="16.5" customHeight="1">
      <c r="A64" s="33"/>
      <c r="B64" s="33"/>
      <c r="C64" s="33"/>
      <c r="D64" s="33"/>
      <c r="E64" s="12"/>
      <c r="F64" s="11"/>
      <c r="G64" s="106" t="s">
        <v>4</v>
      </c>
      <c r="H64" s="106"/>
      <c r="I64" s="106"/>
      <c r="J64" s="11"/>
      <c r="K64" s="106" t="s">
        <v>4</v>
      </c>
      <c r="L64" s="106"/>
      <c r="M64" s="106"/>
    </row>
    <row r="65" spans="1:13" ht="16.5" customHeight="1">
      <c r="A65" s="33"/>
      <c r="B65" s="33"/>
      <c r="C65" s="33"/>
      <c r="D65" s="33"/>
      <c r="E65" s="34"/>
      <c r="F65" s="33"/>
      <c r="G65" s="13" t="s">
        <v>5</v>
      </c>
      <c r="H65" s="13"/>
      <c r="I65" s="13" t="s">
        <v>5</v>
      </c>
      <c r="J65" s="13"/>
      <c r="K65" s="13" t="s">
        <v>5</v>
      </c>
      <c r="L65" s="13"/>
      <c r="M65" s="13" t="s">
        <v>5</v>
      </c>
    </row>
    <row r="66" spans="1:13" ht="16.5" customHeight="1">
      <c r="A66" s="33"/>
      <c r="B66" s="33"/>
      <c r="C66" s="33"/>
      <c r="D66" s="33"/>
      <c r="E66" s="12"/>
      <c r="F66" s="11"/>
      <c r="G66" s="41" t="s">
        <v>150</v>
      </c>
      <c r="H66" s="40"/>
      <c r="I66" s="41" t="s">
        <v>58</v>
      </c>
      <c r="J66" s="11"/>
      <c r="K66" s="41" t="s">
        <v>150</v>
      </c>
      <c r="L66" s="40"/>
      <c r="M66" s="41" t="s">
        <v>58</v>
      </c>
    </row>
    <row r="67" spans="1:13" ht="16.5" customHeight="1">
      <c r="A67" s="33"/>
      <c r="B67" s="33"/>
      <c r="C67" s="33"/>
      <c r="D67" s="33"/>
      <c r="E67" s="17" t="s">
        <v>8</v>
      </c>
      <c r="F67" s="11"/>
      <c r="G67" s="42" t="s">
        <v>9</v>
      </c>
      <c r="H67" s="40"/>
      <c r="I67" s="42" t="s">
        <v>9</v>
      </c>
      <c r="J67" s="11"/>
      <c r="K67" s="42" t="s">
        <v>9</v>
      </c>
      <c r="L67" s="40"/>
      <c r="M67" s="42" t="s">
        <v>9</v>
      </c>
    </row>
    <row r="68" spans="1:13" ht="16.5" customHeight="1">
      <c r="G68" s="5"/>
      <c r="H68" s="3"/>
      <c r="I68" s="5"/>
      <c r="K68" s="5"/>
      <c r="L68" s="3"/>
      <c r="M68" s="5"/>
    </row>
    <row r="69" spans="1:13" ht="16.5" customHeight="1">
      <c r="A69" s="33" t="s">
        <v>121</v>
      </c>
    </row>
    <row r="70" spans="1:13" ht="16.5" customHeight="1">
      <c r="A70" s="36" t="s">
        <v>122</v>
      </c>
    </row>
    <row r="71" spans="1:13" ht="16.5" customHeight="1">
      <c r="B71" s="36" t="s">
        <v>36</v>
      </c>
      <c r="E71" s="43">
        <v>11.1</v>
      </c>
      <c r="G71" s="44">
        <v>3913724186</v>
      </c>
      <c r="I71" s="44">
        <v>5861964842</v>
      </c>
      <c r="K71" s="44">
        <v>3913724186</v>
      </c>
      <c r="M71" s="44">
        <v>5861964842</v>
      </c>
    </row>
    <row r="72" spans="1:13" ht="16.5" customHeight="1">
      <c r="A72" s="36" t="s">
        <v>123</v>
      </c>
      <c r="I72" s="36"/>
      <c r="K72" s="36"/>
      <c r="L72" s="36"/>
      <c r="M72" s="36"/>
    </row>
    <row r="73" spans="1:13" ht="16.5" customHeight="1">
      <c r="B73" s="36" t="s">
        <v>36</v>
      </c>
      <c r="E73" s="43">
        <v>11.1</v>
      </c>
      <c r="G73" s="44">
        <v>-3622616086</v>
      </c>
      <c r="I73" s="44">
        <v>-5979548990</v>
      </c>
      <c r="K73" s="44">
        <v>-3622616086</v>
      </c>
      <c r="M73" s="44">
        <v>-5979548990</v>
      </c>
    </row>
    <row r="74" spans="1:13" ht="16.5" customHeight="1">
      <c r="A74" s="36" t="s">
        <v>124</v>
      </c>
      <c r="G74" s="4"/>
      <c r="H74" s="3"/>
      <c r="I74" s="36"/>
      <c r="K74" s="36"/>
      <c r="L74" s="36"/>
      <c r="M74" s="36"/>
    </row>
    <row r="75" spans="1:13" ht="16.5" customHeight="1">
      <c r="B75" s="36" t="s">
        <v>36</v>
      </c>
      <c r="E75" s="43">
        <v>11.2</v>
      </c>
      <c r="G75" s="4">
        <v>-105000000</v>
      </c>
      <c r="H75" s="3"/>
      <c r="I75" s="4">
        <v>-105000000</v>
      </c>
      <c r="K75" s="4">
        <v>-105000000</v>
      </c>
      <c r="L75" s="3"/>
      <c r="M75" s="4">
        <v>-105000000</v>
      </c>
    </row>
    <row r="76" spans="1:13" ht="16.5" customHeight="1">
      <c r="A76" s="36" t="s">
        <v>125</v>
      </c>
      <c r="G76" s="79">
        <v>-7216577</v>
      </c>
      <c r="H76" s="3"/>
      <c r="I76" s="1">
        <v>-7682940</v>
      </c>
      <c r="K76" s="79">
        <v>-7216577</v>
      </c>
      <c r="L76" s="3"/>
      <c r="M76" s="1">
        <v>-7682940</v>
      </c>
    </row>
    <row r="77" spans="1:13" ht="8.1" customHeight="1">
      <c r="G77" s="4"/>
      <c r="H77" s="5"/>
      <c r="I77" s="4"/>
      <c r="K77" s="4"/>
      <c r="L77" s="5"/>
      <c r="M77" s="4"/>
    </row>
    <row r="78" spans="1:13" ht="16.5" customHeight="1">
      <c r="A78" s="36" t="s">
        <v>173</v>
      </c>
      <c r="G78" s="4"/>
      <c r="H78" s="5"/>
      <c r="I78" s="4"/>
      <c r="K78" s="4"/>
      <c r="L78" s="5"/>
      <c r="M78" s="4"/>
    </row>
    <row r="79" spans="1:13" ht="16.5" customHeight="1">
      <c r="B79" s="36" t="s">
        <v>126</v>
      </c>
      <c r="G79" s="7">
        <f>SUM(G70:G76)</f>
        <v>178891523</v>
      </c>
      <c r="H79" s="2"/>
      <c r="I79" s="7">
        <f>SUM(I70:I76)</f>
        <v>-230267088</v>
      </c>
      <c r="K79" s="7">
        <f>SUM(K70:K76)</f>
        <v>178891523</v>
      </c>
      <c r="L79" s="2"/>
      <c r="M79" s="7">
        <f>SUM(M70:M76)</f>
        <v>-230267088</v>
      </c>
    </row>
    <row r="80" spans="1:13" ht="16.5" customHeight="1">
      <c r="G80" s="8"/>
      <c r="H80" s="2"/>
      <c r="I80" s="8"/>
      <c r="K80" s="8"/>
      <c r="L80" s="2"/>
      <c r="M80" s="8"/>
    </row>
    <row r="81" spans="1:13" ht="16.5" customHeight="1">
      <c r="A81" s="33" t="s">
        <v>172</v>
      </c>
      <c r="B81" s="33"/>
    </row>
    <row r="82" spans="1:13" ht="16.5" customHeight="1">
      <c r="A82" s="33"/>
      <c r="B82" s="33" t="s">
        <v>171</v>
      </c>
      <c r="G82" s="44">
        <v>-109180534</v>
      </c>
      <c r="I82" s="44">
        <v>26536476</v>
      </c>
      <c r="K82" s="44">
        <v>-108000998</v>
      </c>
      <c r="M82" s="44">
        <v>28002787</v>
      </c>
    </row>
    <row r="83" spans="1:13" ht="16.5" customHeight="1">
      <c r="A83" s="36" t="s">
        <v>127</v>
      </c>
      <c r="G83" s="6">
        <v>246015800</v>
      </c>
      <c r="H83" s="3"/>
      <c r="I83" s="6">
        <v>124991606</v>
      </c>
      <c r="K83" s="6">
        <v>240600225</v>
      </c>
      <c r="L83" s="3"/>
      <c r="M83" s="6">
        <v>119851861</v>
      </c>
    </row>
    <row r="84" spans="1:13" ht="8.1" customHeight="1">
      <c r="G84" s="5"/>
      <c r="H84" s="3"/>
      <c r="I84" s="5"/>
      <c r="K84" s="5"/>
      <c r="L84" s="3"/>
      <c r="M84" s="5"/>
    </row>
    <row r="85" spans="1:13" ht="16.5" customHeight="1" thickBot="1">
      <c r="A85" s="36" t="s">
        <v>128</v>
      </c>
      <c r="G85" s="9">
        <f>SUM(G82:G83)</f>
        <v>136835266</v>
      </c>
      <c r="H85" s="3"/>
      <c r="I85" s="9">
        <f>SUM(I82:I83)</f>
        <v>151528082</v>
      </c>
      <c r="K85" s="9">
        <f>SUM(K82:K83)</f>
        <v>132599227</v>
      </c>
      <c r="L85" s="3"/>
      <c r="M85" s="9">
        <f>SUM(M82:M83)</f>
        <v>147854648</v>
      </c>
    </row>
    <row r="86" spans="1:13" ht="16.5" customHeight="1" thickTop="1">
      <c r="G86" s="5"/>
      <c r="H86" s="3"/>
      <c r="I86" s="5"/>
      <c r="K86" s="5"/>
      <c r="L86" s="3"/>
      <c r="M86" s="5"/>
    </row>
    <row r="87" spans="1:13" ht="16.5" customHeight="1">
      <c r="A87" s="33" t="s">
        <v>129</v>
      </c>
      <c r="G87" s="5"/>
      <c r="H87" s="3"/>
      <c r="I87" s="5"/>
      <c r="K87" s="5"/>
      <c r="L87" s="3"/>
      <c r="M87" s="5"/>
    </row>
    <row r="88" spans="1:13" ht="16.5" customHeight="1">
      <c r="B88" s="33" t="s">
        <v>130</v>
      </c>
      <c r="G88" s="5"/>
      <c r="H88" s="3"/>
      <c r="I88" s="5"/>
      <c r="K88" s="5"/>
      <c r="L88" s="3"/>
      <c r="M88" s="5"/>
    </row>
    <row r="89" spans="1:13" ht="16.5" customHeight="1">
      <c r="A89" s="45" t="s">
        <v>131</v>
      </c>
      <c r="G89" s="5">
        <v>478789</v>
      </c>
      <c r="H89" s="3"/>
      <c r="I89" s="5">
        <v>460847</v>
      </c>
      <c r="K89" s="5">
        <v>478789</v>
      </c>
      <c r="L89" s="3"/>
      <c r="M89" s="5">
        <v>460847</v>
      </c>
    </row>
    <row r="90" spans="1:13" ht="16.5" customHeight="1">
      <c r="A90" s="45" t="s">
        <v>132</v>
      </c>
      <c r="G90" s="6">
        <v>136356477</v>
      </c>
      <c r="H90" s="3"/>
      <c r="I90" s="6">
        <v>151067235</v>
      </c>
      <c r="K90" s="6">
        <v>132120438</v>
      </c>
      <c r="L90" s="3"/>
      <c r="M90" s="6">
        <v>147393801</v>
      </c>
    </row>
    <row r="91" spans="1:13" ht="8.1" customHeight="1">
      <c r="G91" s="5"/>
      <c r="H91" s="3"/>
      <c r="I91" s="5"/>
      <c r="K91" s="5"/>
      <c r="L91" s="3"/>
      <c r="M91" s="5"/>
    </row>
    <row r="92" spans="1:13" ht="16.5" customHeight="1" thickBot="1">
      <c r="G92" s="9">
        <f>SUM(G89:G90)</f>
        <v>136835266</v>
      </c>
      <c r="H92" s="3"/>
      <c r="I92" s="9">
        <f>SUM(I89:I90)</f>
        <v>151528082</v>
      </c>
      <c r="K92" s="9">
        <f>SUM(K89:K90)</f>
        <v>132599227</v>
      </c>
      <c r="L92" s="3"/>
      <c r="M92" s="9">
        <f>SUM(M89:M90)</f>
        <v>147854648</v>
      </c>
    </row>
    <row r="93" spans="1:13" ht="16.5" customHeight="1" thickTop="1">
      <c r="G93" s="5"/>
      <c r="H93" s="3"/>
      <c r="I93" s="5"/>
      <c r="K93" s="5"/>
      <c r="L93" s="3"/>
      <c r="M93" s="5"/>
    </row>
    <row r="94" spans="1:13" ht="16.5" customHeight="1">
      <c r="A94" s="33" t="s">
        <v>133</v>
      </c>
      <c r="G94" s="5"/>
      <c r="H94" s="3"/>
      <c r="I94" s="5"/>
      <c r="K94" s="5"/>
      <c r="L94" s="3"/>
      <c r="M94" s="5"/>
    </row>
    <row r="95" spans="1:13" ht="16.5" customHeight="1">
      <c r="A95" s="33"/>
      <c r="G95" s="5"/>
      <c r="H95" s="3"/>
      <c r="I95" s="5"/>
      <c r="K95" s="5"/>
      <c r="L95" s="3"/>
      <c r="M95" s="5"/>
    </row>
    <row r="96" spans="1:13" ht="16.5" customHeight="1">
      <c r="A96" s="36" t="s">
        <v>134</v>
      </c>
      <c r="E96" s="36"/>
      <c r="G96" s="36"/>
      <c r="H96" s="36"/>
      <c r="I96" s="36"/>
      <c r="K96" s="36"/>
      <c r="L96" s="36"/>
      <c r="M96" s="36"/>
    </row>
    <row r="97" spans="1:13" ht="16.5" customHeight="1">
      <c r="A97" s="33"/>
      <c r="G97" s="5"/>
      <c r="H97" s="3"/>
      <c r="I97" s="5"/>
      <c r="K97" s="5"/>
      <c r="L97" s="3"/>
      <c r="M97" s="5"/>
    </row>
    <row r="98" spans="1:13" ht="16.5" customHeight="1">
      <c r="A98" s="36" t="s">
        <v>135</v>
      </c>
      <c r="G98" s="5"/>
      <c r="H98" s="3"/>
      <c r="I98" s="5"/>
      <c r="K98" s="5"/>
      <c r="L98" s="3"/>
      <c r="M98" s="5"/>
    </row>
    <row r="99" spans="1:13" ht="16.5" customHeight="1">
      <c r="B99" s="36" t="s">
        <v>136</v>
      </c>
      <c r="G99" s="44">
        <v>2670322</v>
      </c>
      <c r="H99" s="3"/>
      <c r="I99" s="44">
        <v>57585271</v>
      </c>
      <c r="K99" s="44">
        <v>2670322</v>
      </c>
      <c r="L99" s="3"/>
      <c r="M99" s="44">
        <v>57585271</v>
      </c>
    </row>
    <row r="100" spans="1:13" ht="16.5" customHeight="1">
      <c r="A100" s="36" t="s">
        <v>137</v>
      </c>
      <c r="G100" s="44">
        <v>688000</v>
      </c>
      <c r="H100" s="3"/>
      <c r="I100" s="44">
        <v>1025000</v>
      </c>
      <c r="K100" s="44">
        <v>100000</v>
      </c>
      <c r="L100" s="3"/>
      <c r="M100" s="44">
        <v>465000</v>
      </c>
    </row>
    <row r="101" spans="1:13" ht="16.5" customHeight="1">
      <c r="A101" s="36" t="s">
        <v>174</v>
      </c>
      <c r="G101" s="44">
        <v>0</v>
      </c>
      <c r="H101" s="3"/>
      <c r="I101" s="44">
        <v>4500000</v>
      </c>
      <c r="K101" s="44">
        <v>0</v>
      </c>
      <c r="L101" s="3"/>
      <c r="M101" s="44">
        <v>0</v>
      </c>
    </row>
    <row r="109" spans="1:13" ht="16.5" customHeight="1">
      <c r="A109" s="33"/>
      <c r="B109" s="33"/>
      <c r="G109" s="8"/>
      <c r="H109" s="2"/>
      <c r="I109" s="8"/>
      <c r="K109" s="8"/>
      <c r="L109" s="2"/>
      <c r="M109" s="8"/>
    </row>
    <row r="110" spans="1:13" ht="16.5" customHeight="1">
      <c r="G110" s="4"/>
      <c r="H110" s="3"/>
      <c r="I110" s="4"/>
      <c r="K110" s="4"/>
      <c r="L110" s="3"/>
      <c r="M110" s="4"/>
    </row>
    <row r="111" spans="1:13" ht="7.5" customHeight="1"/>
    <row r="112" spans="1:13" ht="22.15" customHeight="1">
      <c r="A112" s="48" t="s">
        <v>29</v>
      </c>
      <c r="B112" s="48"/>
      <c r="C112" s="48"/>
      <c r="D112" s="48"/>
      <c r="E112" s="49"/>
      <c r="F112" s="48"/>
      <c r="G112" s="51"/>
      <c r="H112" s="6"/>
      <c r="I112" s="51"/>
      <c r="J112" s="48"/>
      <c r="K112" s="51"/>
      <c r="L112" s="6"/>
      <c r="M112" s="51"/>
    </row>
  </sheetData>
  <mergeCells count="8">
    <mergeCell ref="G64:I64"/>
    <mergeCell ref="K64:M64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2d96c5-c93c-4e68-87ae-87a95a184b9d" xsi:nil="true"/>
    <lcf76f155ced4ddcb4097134ff3c332f xmlns="646aa351-0922-4a58-976d-5d66590f0d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2" ma:contentTypeDescription="Create a new document." ma:contentTypeScope="" ma:versionID="10962e0240661c1dda6c15fce00e425e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90485bf9397157a6579964db21b0b7e7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C47A30-4C19-4BC9-AE8B-E93FC20473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BB9431-8A38-4F1F-8A6A-E947AC88A6F5}">
  <ds:schemaRefs>
    <ds:schemaRef ds:uri="http://schemas.microsoft.com/office/2006/metadata/properties"/>
    <ds:schemaRef ds:uri="http://www.w3.org/XML/1998/namespace"/>
    <ds:schemaRef ds:uri="202d96c5-c93c-4e68-87ae-87a95a184b9d"/>
    <ds:schemaRef ds:uri="646aa351-0922-4a58-976d-5d66590f0d52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C9F2A0D-E217-418B-86D2-D7AB354513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 2-4</vt:lpstr>
      <vt:lpstr>Eng 5-6 (3M)</vt:lpstr>
      <vt:lpstr>Eng 7</vt:lpstr>
      <vt:lpstr>Eng 8</vt:lpstr>
      <vt:lpstr>Eng 9-10</vt:lpstr>
      <vt:lpstr>'Eng 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Siriwan Boonsawat (TH)</cp:lastModifiedBy>
  <cp:revision/>
  <cp:lastPrinted>2026-05-15T02:35:27Z</cp:lastPrinted>
  <dcterms:created xsi:type="dcterms:W3CDTF">2022-11-02T01:53:36Z</dcterms:created>
  <dcterms:modified xsi:type="dcterms:W3CDTF">2026-05-15T02:40:47Z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0x010100FB80EEF79F6C2C4DA269938FFE9118A5</vt:lpwstr>
  </property>
  <property fmtid="{D5CDD505-2E9C-101B-9397-08002B2CF9AE}" pid="3" name="MediaServiceImageTags">
    <vt:lpwstr/>
  </property>
</Properties>
</file>