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WORK WORK\CPR Gomu\CPR2026\Q1\Set file\"/>
    </mc:Choice>
  </mc:AlternateContent>
  <xr:revisionPtr revIDLastSave="0" documentId="13_ncr:1_{1FC4D186-215F-419D-8E54-646AA5830E13}" xr6:coauthVersionLast="47" xr6:coauthVersionMax="47" xr10:uidLastSave="{00000000-0000-0000-0000-000000000000}"/>
  <bookViews>
    <workbookView xWindow="-110" yWindow="-110" windowWidth="19420" windowHeight="11500" tabRatio="900" xr2:uid="{00000000-000D-0000-FFFF-FFFF00000000}"/>
  </bookViews>
  <sheets>
    <sheet name="BS 3-5" sheetId="22" r:id="rId1"/>
    <sheet name="PL-6" sheetId="23" r:id="rId2"/>
    <sheet name="CH Consolidated 7" sheetId="24" r:id="rId3"/>
    <sheet name="CH Separate 8" sheetId="25" r:id="rId4"/>
    <sheet name="CF9-10" sheetId="19" r:id="rId5"/>
  </sheets>
  <definedNames>
    <definedName name="_Hlk120336604" localSheetId="4">'CF9-10'!$A$24</definedName>
    <definedName name="_xlnm.Print_Area" localSheetId="0">'BS 3-5'!$A$1:$J$78</definedName>
    <definedName name="_xlnm.Print_Area" localSheetId="4">'CF9-10'!$A$1:$J$63</definedName>
    <definedName name="_xlnm.Print_Area" localSheetId="2">'CH Consolidated 7'!$A$1:$R$30</definedName>
    <definedName name="_xlnm.Print_Area" localSheetId="3">'CH Separate 8'!$A$1:$L$34</definedName>
    <definedName name="_xlnm.Print_Area" localSheetId="1">'PL-6'!$A$1:$J$39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24" l="1"/>
  <c r="P19" i="24" s="1"/>
  <c r="P27" i="24"/>
  <c r="P29" i="24" s="1"/>
  <c r="N25" i="24"/>
  <c r="N15" i="24"/>
  <c r="H31" i="25"/>
  <c r="F31" i="25"/>
  <c r="D31" i="25"/>
  <c r="L30" i="25"/>
  <c r="L26" i="25"/>
  <c r="J26" i="25"/>
  <c r="H26" i="25"/>
  <c r="F26" i="25"/>
  <c r="F33" i="25" s="1"/>
  <c r="D26" i="25"/>
  <c r="L25" i="25"/>
  <c r="L21" i="25"/>
  <c r="H16" i="25"/>
  <c r="H18" i="25" s="1"/>
  <c r="F16" i="25"/>
  <c r="F18" i="25" s="1"/>
  <c r="D16" i="25"/>
  <c r="D18" i="25" s="1"/>
  <c r="L15" i="25"/>
  <c r="L11" i="25"/>
  <c r="J27" i="24"/>
  <c r="J29" i="24" s="1"/>
  <c r="H27" i="24"/>
  <c r="H29" i="24" s="1"/>
  <c r="F27" i="24"/>
  <c r="F29" i="24" s="1"/>
  <c r="D27" i="24"/>
  <c r="D29" i="24" s="1"/>
  <c r="N26" i="24"/>
  <c r="R26" i="24" s="1"/>
  <c r="N22" i="24"/>
  <c r="R22" i="24" s="1"/>
  <c r="J17" i="24"/>
  <c r="J19" i="24" s="1"/>
  <c r="H17" i="24"/>
  <c r="H19" i="24" s="1"/>
  <c r="F17" i="24"/>
  <c r="F19" i="24" s="1"/>
  <c r="D17" i="24"/>
  <c r="D19" i="24" s="1"/>
  <c r="N16" i="24"/>
  <c r="R16" i="24" s="1"/>
  <c r="N12" i="24"/>
  <c r="R12" i="24" s="1"/>
  <c r="H33" i="25" l="1"/>
  <c r="D33" i="25"/>
  <c r="L27" i="24"/>
  <c r="L29" i="24" s="1"/>
  <c r="L17" i="24"/>
  <c r="L19" i="24" s="1"/>
  <c r="N17" i="24"/>
  <c r="N19" i="24" s="1"/>
  <c r="R15" i="24"/>
  <c r="R17" i="24" s="1"/>
  <c r="R19" i="24" s="1"/>
  <c r="R25" i="24"/>
  <c r="N27" i="24"/>
  <c r="N29" i="24" s="1"/>
  <c r="R27" i="24" l="1"/>
  <c r="R29" i="24" s="1"/>
  <c r="J25" i="22" l="1"/>
  <c r="J32" i="23"/>
  <c r="F43" i="22"/>
  <c r="F25" i="22"/>
  <c r="H25" i="22"/>
  <c r="D25" i="22"/>
  <c r="J16" i="25" l="1"/>
  <c r="J18" i="25" s="1"/>
  <c r="L14" i="25"/>
  <c r="L16" i="25" s="1"/>
  <c r="L18" i="25" s="1"/>
  <c r="H59" i="19"/>
  <c r="D59" i="19"/>
  <c r="J52" i="19"/>
  <c r="J46" i="19"/>
  <c r="F52" i="19"/>
  <c r="F46" i="19"/>
  <c r="J37" i="23" l="1"/>
  <c r="F37" i="23"/>
  <c r="F32" i="23"/>
  <c r="J18" i="23"/>
  <c r="J12" i="23"/>
  <c r="F18" i="23"/>
  <c r="F12" i="23"/>
  <c r="F20" i="23" l="1"/>
  <c r="F23" i="23" s="1"/>
  <c r="F25" i="23" s="1"/>
  <c r="F27" i="23" s="1"/>
  <c r="J20" i="23"/>
  <c r="J23" i="23" s="1"/>
  <c r="J25" i="23" s="1"/>
  <c r="J21" i="19" s="1"/>
  <c r="J29" i="19" s="1"/>
  <c r="J31" i="19" s="1"/>
  <c r="J55" i="19" s="1"/>
  <c r="J58" i="19" s="1"/>
  <c r="J60" i="19" s="1"/>
  <c r="F21" i="19"/>
  <c r="F29" i="19" s="1"/>
  <c r="F31" i="19" s="1"/>
  <c r="F55" i="19" s="1"/>
  <c r="F58" i="19" s="1"/>
  <c r="F60" i="19" s="1"/>
  <c r="D46" i="19"/>
  <c r="J27" i="23" l="1"/>
  <c r="H49" i="22"/>
  <c r="D37" i="23" l="1"/>
  <c r="D32" i="23"/>
  <c r="H18" i="23"/>
  <c r="D18" i="23"/>
  <c r="H12" i="23"/>
  <c r="D12" i="23"/>
  <c r="D20" i="23" l="1"/>
  <c r="D23" i="23" s="1"/>
  <c r="D25" i="23" s="1"/>
  <c r="H20" i="23"/>
  <c r="H23" i="23" s="1"/>
  <c r="H25" i="23" s="1"/>
  <c r="H46" i="19"/>
  <c r="D21" i="19" l="1"/>
  <c r="D29" i="19" s="1"/>
  <c r="D31" i="19" s="1"/>
  <c r="D27" i="23"/>
  <c r="H21" i="19"/>
  <c r="H29" i="19" s="1"/>
  <c r="H32" i="23"/>
  <c r="H27" i="23"/>
  <c r="H37" i="23" s="1"/>
  <c r="L29" i="25" l="1"/>
  <c r="J31" i="25"/>
  <c r="J33" i="25" s="1"/>
  <c r="H43" i="22"/>
  <c r="J43" i="22"/>
  <c r="D43" i="22"/>
  <c r="L31" i="25" l="1"/>
  <c r="L33" i="25" s="1"/>
  <c r="D15" i="22"/>
  <c r="D27" i="22" l="1"/>
  <c r="H52" i="19"/>
  <c r="J49" i="22" l="1"/>
  <c r="F49" i="22"/>
  <c r="D49" i="22"/>
  <c r="D73" i="22" l="1"/>
  <c r="J73" i="22"/>
  <c r="J75" i="22" s="1"/>
  <c r="F73" i="22"/>
  <c r="F75" i="22" s="1"/>
  <c r="H50" i="22"/>
  <c r="J15" i="22"/>
  <c r="H15" i="22"/>
  <c r="F15" i="22"/>
  <c r="F27" i="22" s="1"/>
  <c r="D75" i="22" l="1"/>
  <c r="J50" i="22"/>
  <c r="J77" i="22" s="1"/>
  <c r="H27" i="22"/>
  <c r="J27" i="22"/>
  <c r="D50" i="22"/>
  <c r="F50" i="22"/>
  <c r="F77" i="22" s="1"/>
  <c r="D77" i="22" l="1"/>
  <c r="D52" i="19"/>
  <c r="D55" i="19" l="1"/>
  <c r="D58" i="19" s="1"/>
  <c r="D60" i="19" s="1"/>
  <c r="H31" i="19" l="1"/>
  <c r="H55" i="19" s="1"/>
  <c r="H58" i="19" l="1"/>
  <c r="H60" i="19" s="1"/>
  <c r="H73" i="22"/>
  <c r="H75" i="22" s="1"/>
  <c r="H77" i="22" s="1"/>
</calcChain>
</file>

<file path=xl/sharedStrings.xml><?xml version="1.0" encoding="utf-8"?>
<sst xmlns="http://schemas.openxmlformats.org/spreadsheetml/2006/main" count="254" uniqueCount="160">
  <si>
    <t>บริษัท ซีพีอาร์ โกมุ อินดัสเตรียล จำกัด (มหาชน) และบริษัทย่อย</t>
  </si>
  <si>
    <t>งบฐานะการเงิน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</si>
  <si>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</si>
  <si>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</si>
  <si>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</si>
  <si>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</si>
  <si>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</si>
  <si>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</si>
  <si>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</si>
  <si>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</si>
  <si>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</si>
  <si>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</si>
  <si>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</si>
  <si>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</si>
  <si>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</si>
  <si>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</si>
  <si>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</si>
  <si>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</si>
  <si>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</si>
  <si>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</si>
  <si>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</si>
  <si>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</si>
  <si>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</si>
  <si>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</si>
  <si>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</si>
  <si>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</si>
  <si>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</si>
  <si>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</si>
  <si>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</si>
  <si>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 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</si>
  <si>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</si>
  <si>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</si>
  <si>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</si>
  <si>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</si>
  <si>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</si>
  <si>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</si>
  <si>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</si>
  <si>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</si>
  <si>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</si>
  <si>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</si>
  <si>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</si>
  <si>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</si>
  <si>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</si>
  <si>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</si>
  <si>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</si>
  <si>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</si>
  <si>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</si>
  <si>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</si>
  <si>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</si>
  <si>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</si>
  <si>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</si>
  <si>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</si>
  <si>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</si>
  <si>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</si>
  <si>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</si>
  <si>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</si>
  <si>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</si>
  <si>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สำหรับงวดสามเดือนสิ้นสุด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</si>
  <si>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</si>
  <si>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</si>
  <si>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</si>
  <si>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</si>
  <si>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</si>
  <si>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</si>
  <si>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</si>
  <si>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</si>
  <si>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</si>
  <si>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</si>
  <si>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</si>
  <si>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</si>
  <si>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</si>
  <si>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</si>
  <si>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การแบ่งปันกำไร (ขาดทุน)</t>
  </si>
  <si>
    <t xml:space="preserve">การแบ่งปันกำไร (ขาดทุน) เบ็ดเสร็จรวม </t>
  </si>
  <si>
    <t>2, 4</t>
  </si>
  <si>
    <t>งบการเปลี่ยนแปลงส่วนของผู้ถือหุ้น (ไม่ได้ตรวจสอบ)</t>
  </si>
  <si>
    <t>กำไรสะสม</t>
  </si>
  <si>
    <t>ส่วนเกินทุนจาก</t>
  </si>
  <si>
    <t>ส่วนของ</t>
  </si>
  <si>
    <t>การเปลี่ยนแปลง</t>
  </si>
  <si>
    <t>ส่วนได้เสีย</t>
  </si>
  <si>
    <t>ส่วนเกิน</t>
  </si>
  <si>
    <t>สัดส่วนการถือหุ้น</t>
  </si>
  <si>
    <t>ทุนสำรอง</t>
  </si>
  <si>
    <t>รวมส่วน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</si>
  <si>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</si>
  <si>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</si>
  <si>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</si>
  <si>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</si>
  <si>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</si>
  <si>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</si>
  <si>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</si>
  <si>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</si>
  <si>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</si>
  <si>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</si>
  <si>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</si>
  <si>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</si>
  <si>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</si>
  <si>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</si>
  <si>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งบการเงินเฉพาะกิจการ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</si>
  <si>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</si>
  <si>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</si>
  <si>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</si>
  <si>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 xml:space="preserve">ส่วนแบ่งกำไรของบริษัทร่วมที่ใช้วิธีส่วนได้เสีย </t>
  </si>
  <si>
    <t xml:space="preserve">   (สุทธิจากภาษี)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</si>
  <si>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</si>
  <si>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</si>
  <si>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</si>
  <si>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</si>
  <si>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</si>
  <si>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</si>
  <si>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</si>
  <si>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</si>
  <si>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</si>
  <si>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</si>
  <si>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</si>
  <si>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</si>
  <si>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</si>
  <si>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</si>
  <si>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</si>
  <si>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เจ้าหนี้อุปกรณ์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</si>
  <si>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</si>
  <si>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</si>
  <si>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ลูกหนี้หมุนเวียนอื่น</t>
  </si>
  <si>
    <t>เงินฝากธนาคารที่มีภาระค้ำประกัน</t>
  </si>
  <si>
    <t>เจ้าหนี้หมุนเวียนอื่น</t>
  </si>
  <si>
    <t>ยอดคงเหลือ ณ วันที่ 1 มกราคม 2568</t>
  </si>
  <si>
    <t>กำไร (ขาดทุน) เบ็ดเสร็จสำหรับงวด</t>
  </si>
  <si>
    <t>รวมกำไร (ขาดทุน) เบ็ดเสร็จสำหรับงวด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</si>
  <si>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</si>
  <si>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</si>
  <si>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ดอกเบี้ยจ่าย</t>
  </si>
  <si>
    <t>เงินสดและรายการเทียบเท่าเงินสดเพิ่มขึ้น (ลดลง) สุทธิ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</si>
  <si>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</si>
  <si>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</si>
  <si>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</si>
  <si>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</si>
  <si>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</si>
  <si>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</si>
  <si>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</si>
  <si>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</si>
  <si>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</si>
  <si>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 xml:space="preserve">                -  </t>
  </si>
  <si>
    <t>ขาดทุนจากการปรับมูลค่าสินค้า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</si>
  <si>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</si>
  <si>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</si>
  <si>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กำไร (ขาดทุน) 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</si>
  <si>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</si>
  <si>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</si>
  <si>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</si>
  <si>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 (ขาดทุน)</t>
  </si>
  <si>
    <t>กระแสเงินสดสุทธิใช้ไปในกิจกรรมลงทุน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</si>
  <si>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</si>
  <si>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</si>
  <si>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>3, 7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</si>
  <si>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</si>
  <si>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ทุนที่ออกและ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</si>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</sst>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0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/>
    <xf numFmtId="164" fontId="0" fillId="0" borderId="4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164" fontId="4" fillId="0" borderId="0" xfId="0" applyNumberFormat="1" applyFont="1" applyProtection="1">
      <protection locked="0"/>
    </xf>
    <xf numFmtId="0" fontId="6" fillId="0" borderId="0" xfId="1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4" fillId="0" borderId="4" xfId="1" applyNumberFormat="1" applyFont="1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164" fontId="19" fillId="0" borderId="0" xfId="0" applyNumberFormat="1" applyFont="1" applyProtection="1">
      <protection locked="0"/>
    </xf>
    <xf numFmtId="164" fontId="5" fillId="0" borderId="1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164" fontId="5" fillId="0" borderId="4" xfId="1" applyNumberFormat="1" applyFont="1" applyFill="1" applyBorder="1" applyAlignment="1" applyProtection="1"/>
    <xf numFmtId="37" fontId="5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2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vertical="top" wrapText="1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Alignment="1" applyProtection="1">
      <alignment horizontal="right" wrapText="1"/>
      <protection locked="0"/>
    </xf>
    <xf numFmtId="164" fontId="5" fillId="0" borderId="1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Protection="1"/>
    <xf numFmtId="164" fontId="5" fillId="0" borderId="2" xfId="1" applyNumberFormat="1" applyFont="1" applyFill="1" applyBorder="1" applyAlignment="1" applyProtection="1">
      <alignment vertical="center"/>
    </xf>
    <xf numFmtId="164" fontId="5" fillId="0" borderId="2" xfId="13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vertical="center" wrapText="1"/>
    </xf>
    <xf numFmtId="164" fontId="5" fillId="0" borderId="3" xfId="13" applyNumberFormat="1" applyFont="1" applyFill="1" applyBorder="1" applyAlignment="1" applyProtection="1">
      <alignment horizontal="right" vertical="center"/>
    </xf>
    <xf numFmtId="43" fontId="5" fillId="0" borderId="3" xfId="1" applyFont="1" applyFill="1" applyBorder="1" applyAlignment="1" applyProtection="1">
      <alignment horizontal="right"/>
    </xf>
    <xf numFmtId="43" fontId="5" fillId="0" borderId="3" xfId="13" applyFont="1" applyFill="1" applyBorder="1" applyAlignment="1" applyProtection="1">
      <alignment horizontal="right"/>
    </xf>
    <xf numFmtId="0" fontId="6" fillId="0" borderId="0" xfId="0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alignment horizontal="right"/>
      <protection locked="0"/>
    </xf>
    <xf numFmtId="164" fontId="0" fillId="0" borderId="0" xfId="15" applyNumberFormat="1" applyFont="1" applyFill="1" applyAlignment="1" applyProtection="1">
      <protection locked="0"/>
    </xf>
    <xf numFmtId="164" fontId="0" fillId="0" borderId="0" xfId="15" applyNumberFormat="1" applyFont="1" applyFill="1" applyBorder="1" applyAlignment="1" applyProtection="1">
      <alignment horizontal="right"/>
      <protection locked="0"/>
    </xf>
    <xf numFmtId="164" fontId="5" fillId="0" borderId="0" xfId="15" applyNumberFormat="1" applyFont="1" applyFill="1" applyAlignment="1" applyProtection="1">
      <protection locked="0"/>
    </xf>
    <xf numFmtId="164" fontId="5" fillId="0" borderId="0" xfId="15" applyNumberFormat="1" applyFont="1" applyFill="1" applyBorder="1" applyAlignment="1" applyProtection="1">
      <protection locked="0"/>
    </xf>
    <xf numFmtId="164" fontId="0" fillId="0" borderId="0" xfId="7" applyNumberFormat="1" applyFont="1" applyProtection="1">
      <protection locked="0"/>
    </xf>
    <xf numFmtId="164" fontId="4" fillId="0" borderId="0" xfId="15" applyNumberFormat="1" applyFont="1" applyFill="1" applyAlignment="1" applyProtection="1">
      <protection locked="0"/>
    </xf>
    <xf numFmtId="0" fontId="0" fillId="0" borderId="0" xfId="7" applyFont="1" applyAlignment="1" applyProtection="1">
      <alignment horizontal="left"/>
      <protection locked="0"/>
    </xf>
    <xf numFmtId="0" fontId="5" fillId="0" borderId="0" xfId="7" applyFont="1" applyAlignment="1" applyProtection="1">
      <alignment horizontal="left" vertical="top"/>
      <protection locked="0"/>
    </xf>
    <xf numFmtId="164" fontId="5" fillId="0" borderId="0" xfId="15" applyNumberFormat="1" applyFont="1" applyFill="1" applyAlignment="1" applyProtection="1">
      <alignment vertical="center"/>
      <protection locked="0"/>
    </xf>
    <xf numFmtId="164" fontId="18" fillId="0" borderId="0" xfId="1" applyNumberFormat="1" applyFont="1" applyFill="1" applyAlignment="1" applyProtection="1">
      <alignment horizontal="right"/>
      <protection locked="0"/>
    </xf>
    <xf numFmtId="0" fontId="7" fillId="0" borderId="0" xfId="7" applyFont="1" applyProtection="1">
      <protection locked="0"/>
    </xf>
    <xf numFmtId="0" fontId="0" fillId="0" borderId="0" xfId="7" applyFont="1" applyProtection="1">
      <protection locked="0"/>
    </xf>
    <xf numFmtId="164" fontId="4" fillId="0" borderId="0" xfId="15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Alignment="1" applyProtection="1"/>
    <xf numFmtId="164" fontId="5" fillId="0" borderId="2" xfId="1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top"/>
    </xf>
    <xf numFmtId="164" fontId="4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0" fontId="5" fillId="0" borderId="0" xfId="0" applyFont="1"/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164" fontId="5" fillId="0" borderId="4" xfId="1" applyNumberFormat="1" applyFont="1" applyFill="1" applyBorder="1" applyAlignment="1" applyProtection="1">
      <alignment horizontal="right"/>
      <protection locked="0"/>
    </xf>
    <xf numFmtId="164" fontId="5" fillId="0" borderId="0" xfId="12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002060"/>
    <pageSetUpPr fitToPage="1"/>
  </sheetPr>
  <dimension ref="A1:J78"/>
  <sheetViews>
    <sheetView tabSelected="1" view="pageBreakPreview" zoomScale="85" zoomScaleNormal="90" zoomScaleSheetLayoutView="85" workbookViewId="0">
      <selection activeCell="L1" sqref="L1"/>
    </sheetView>
  </sheetViews>
  <sheetFormatPr defaultColWidth="9.09765625" defaultRowHeight="21.5"/>
  <cols>
    <col min="1" max="1" width="44.3984375" style="18" customWidth="1"/>
    <col min="2" max="2" width="11.09765625" style="17" customWidth="1"/>
    <col min="3" max="3" width="2.09765625" style="17" customWidth="1"/>
    <col min="4" max="4" width="12.3984375" style="17" customWidth="1"/>
    <col min="5" max="5" width="1.3984375" style="17" customWidth="1"/>
    <col min="6" max="6" width="12.3984375" style="17" customWidth="1"/>
    <col min="7" max="7" width="1.3984375" style="17" customWidth="1"/>
    <col min="8" max="8" width="12.3984375" style="9" customWidth="1"/>
    <col min="9" max="9" width="1.3984375" style="17" customWidth="1"/>
    <col min="10" max="10" width="12.3984375" style="9" customWidth="1"/>
    <col min="11" max="16384" width="9.09765625" style="17"/>
  </cols>
  <sheetData>
    <row r="1" spans="1:10" ht="23.15" customHeight="1">
      <c r="A1" s="16" t="s">
        <v>0</v>
      </c>
    </row>
    <row r="2" spans="1:10" ht="23.15" customHeight="1">
      <c r="A2" s="16" t="s">
        <v>1</v>
      </c>
    </row>
    <row r="3" spans="1:10" ht="22" customHeight="1">
      <c r="A3" s="16"/>
    </row>
    <row r="4" spans="1:10" ht="22" customHeight="1">
      <c r="B4" s="19"/>
      <c r="C4" s="19"/>
      <c r="D4" s="137" t="s">
        <v>2</v>
      </c>
      <c r="E4" s="137"/>
      <c r="F4" s="137"/>
      <c r="G4" s="20"/>
      <c r="H4" s="137" t="s">
        <v>3</v>
      </c>
      <c r="I4" s="137"/>
      <c r="J4" s="137"/>
    </row>
    <row r="5" spans="1:10" ht="22" customHeight="1">
      <c r="B5" s="19"/>
      <c r="C5" s="19"/>
      <c r="D5" s="21" t="s">
        <v>133</v>
      </c>
      <c r="E5" s="21"/>
      <c r="F5" s="21" t="s">
        <v>4</v>
      </c>
      <c r="G5" s="20"/>
      <c r="H5" s="21" t="s">
        <v>133</v>
      </c>
      <c r="I5" s="21"/>
      <c r="J5" s="21" t="s">
        <v>4</v>
      </c>
    </row>
    <row r="6" spans="1:10" ht="22" customHeight="1">
      <c r="A6" s="16" t="s">
        <v>5</v>
      </c>
      <c r="B6" s="22" t="s">
        <v>6</v>
      </c>
      <c r="C6" s="19"/>
      <c r="D6" s="19">
        <v>2569</v>
      </c>
      <c r="E6" s="19"/>
      <c r="F6" s="19">
        <v>2568</v>
      </c>
      <c r="G6" s="19"/>
      <c r="H6" s="19">
        <v>2569</v>
      </c>
      <c r="I6" s="19"/>
      <c r="J6" s="19">
        <v>2568</v>
      </c>
    </row>
    <row r="7" spans="1:10" ht="22" customHeight="1">
      <c r="A7" s="16"/>
      <c r="B7" s="22"/>
      <c r="C7" s="19"/>
      <c r="D7" s="21" t="s">
        <v>7</v>
      </c>
      <c r="E7" s="19"/>
      <c r="F7" s="19"/>
      <c r="G7" s="19"/>
      <c r="H7" s="21" t="s">
        <v>7</v>
      </c>
      <c r="I7" s="19"/>
      <c r="J7" s="19"/>
    </row>
    <row r="8" spans="1:10" ht="22" customHeight="1">
      <c r="A8" s="23"/>
      <c r="B8" s="19"/>
      <c r="C8" s="19"/>
      <c r="D8" s="138" t="s">
        <v>8</v>
      </c>
      <c r="E8" s="138"/>
      <c r="F8" s="138"/>
      <c r="G8" s="138"/>
      <c r="H8" s="138"/>
      <c r="I8" s="138"/>
      <c r="J8" s="138"/>
    </row>
    <row r="9" spans="1:10" ht="22" customHeight="1">
      <c r="A9" s="24" t="s">
        <v>9</v>
      </c>
      <c r="B9" s="22"/>
      <c r="C9" s="22"/>
      <c r="D9" s="25"/>
      <c r="E9" s="25"/>
      <c r="F9" s="25"/>
      <c r="G9" s="25"/>
      <c r="H9" s="25"/>
      <c r="I9" s="25"/>
      <c r="J9" s="25"/>
    </row>
    <row r="10" spans="1:10" ht="22" customHeight="1">
      <c r="A10" s="1" t="s">
        <v>10</v>
      </c>
      <c r="B10" s="26"/>
      <c r="C10" s="22"/>
      <c r="D10" s="2">
        <v>218912</v>
      </c>
      <c r="E10" s="3"/>
      <c r="F10" s="2">
        <v>205694</v>
      </c>
      <c r="G10" s="3"/>
      <c r="H10" s="4">
        <v>164119</v>
      </c>
      <c r="I10" s="3"/>
      <c r="J10" s="4">
        <v>153213</v>
      </c>
    </row>
    <row r="11" spans="1:10" ht="22" hidden="1" customHeight="1">
      <c r="A11" s="1" t="s">
        <v>11</v>
      </c>
      <c r="B11" s="26"/>
      <c r="C11" s="22"/>
      <c r="D11" s="4">
        <v>0</v>
      </c>
      <c r="E11" s="3"/>
      <c r="F11" s="4">
        <v>0</v>
      </c>
      <c r="G11" s="3"/>
      <c r="H11" s="4">
        <v>0</v>
      </c>
      <c r="I11" s="3"/>
      <c r="J11" s="4">
        <v>0</v>
      </c>
    </row>
    <row r="12" spans="1:10" ht="22" customHeight="1">
      <c r="A12" s="1" t="s">
        <v>12</v>
      </c>
      <c r="B12" s="26">
        <v>2</v>
      </c>
      <c r="C12" s="22"/>
      <c r="D12" s="2">
        <v>55331</v>
      </c>
      <c r="E12" s="3"/>
      <c r="F12" s="2">
        <v>59612</v>
      </c>
      <c r="G12" s="3"/>
      <c r="H12" s="4">
        <v>40283</v>
      </c>
      <c r="I12" s="3"/>
      <c r="J12" s="4">
        <v>44746</v>
      </c>
    </row>
    <row r="13" spans="1:10" ht="22" customHeight="1">
      <c r="A13" s="1" t="s">
        <v>123</v>
      </c>
      <c r="B13" s="26">
        <v>2</v>
      </c>
      <c r="C13" s="22"/>
      <c r="D13" s="2">
        <v>28281</v>
      </c>
      <c r="E13" s="3"/>
      <c r="F13" s="2">
        <v>4261</v>
      </c>
      <c r="G13" s="3"/>
      <c r="H13" s="4">
        <v>27145</v>
      </c>
      <c r="I13" s="3"/>
      <c r="J13" s="4">
        <v>5351</v>
      </c>
    </row>
    <row r="14" spans="1:10" ht="22" customHeight="1">
      <c r="A14" s="1" t="s">
        <v>13</v>
      </c>
      <c r="B14" s="26"/>
      <c r="C14" s="22"/>
      <c r="D14" s="2">
        <v>81245</v>
      </c>
      <c r="E14" s="3"/>
      <c r="F14" s="2">
        <v>87913</v>
      </c>
      <c r="G14" s="3"/>
      <c r="H14" s="2">
        <v>31733</v>
      </c>
      <c r="I14" s="3"/>
      <c r="J14" s="2">
        <v>35650</v>
      </c>
    </row>
    <row r="15" spans="1:10" ht="22" customHeight="1">
      <c r="A15" s="14" t="s">
        <v>14</v>
      </c>
      <c r="B15" s="22"/>
      <c r="C15" s="22"/>
      <c r="D15" s="47">
        <f>SUM(D10:D14)</f>
        <v>383769</v>
      </c>
      <c r="E15" s="27"/>
      <c r="F15" s="47">
        <f>SUM(F10:F14)</f>
        <v>357480</v>
      </c>
      <c r="G15" s="28"/>
      <c r="H15" s="47">
        <f>SUM(H10:H14)</f>
        <v>263280</v>
      </c>
      <c r="I15" s="28"/>
      <c r="J15" s="47">
        <f>SUM(J10:J14)</f>
        <v>238960</v>
      </c>
    </row>
    <row r="16" spans="1:10" ht="22" customHeight="1">
      <c r="A16" s="29"/>
      <c r="B16" s="22"/>
      <c r="C16" s="22"/>
      <c r="D16" s="25"/>
      <c r="E16" s="25"/>
      <c r="F16" s="2"/>
      <c r="G16" s="2"/>
      <c r="H16" s="2"/>
      <c r="I16" s="2"/>
      <c r="J16" s="2"/>
    </row>
    <row r="17" spans="1:10" ht="22" customHeight="1">
      <c r="A17" s="24" t="s">
        <v>15</v>
      </c>
      <c r="B17" s="22"/>
      <c r="C17" s="22"/>
      <c r="D17" s="25"/>
      <c r="E17" s="25"/>
      <c r="F17" s="2"/>
      <c r="G17" s="2"/>
      <c r="H17" s="2"/>
      <c r="I17" s="2"/>
      <c r="J17" s="2"/>
    </row>
    <row r="18" spans="1:10" ht="22" customHeight="1">
      <c r="A18" s="17" t="s">
        <v>124</v>
      </c>
      <c r="B18" s="26" t="s">
        <v>154</v>
      </c>
      <c r="C18" s="22"/>
      <c r="D18" s="25">
        <v>6216</v>
      </c>
      <c r="E18" s="25"/>
      <c r="F18" s="2">
        <v>6216</v>
      </c>
      <c r="G18" s="2"/>
      <c r="H18" s="2">
        <v>1600</v>
      </c>
      <c r="I18" s="2"/>
      <c r="J18" s="2">
        <v>1600</v>
      </c>
    </row>
    <row r="19" spans="1:10" ht="22" customHeight="1">
      <c r="A19" s="17" t="s">
        <v>16</v>
      </c>
      <c r="B19" s="26"/>
      <c r="C19" s="22"/>
      <c r="D19" s="4">
        <v>24705</v>
      </c>
      <c r="E19" s="3"/>
      <c r="F19" s="4">
        <v>47050</v>
      </c>
      <c r="G19" s="3"/>
      <c r="H19" s="4">
        <v>11250</v>
      </c>
      <c r="I19" s="2"/>
      <c r="J19" s="4">
        <v>11250</v>
      </c>
    </row>
    <row r="20" spans="1:10" ht="22" customHeight="1">
      <c r="A20" s="17" t="s">
        <v>17</v>
      </c>
      <c r="B20" s="26"/>
      <c r="C20" s="22"/>
      <c r="D20" s="30">
        <v>0</v>
      </c>
      <c r="E20" s="3"/>
      <c r="F20" s="5">
        <v>0</v>
      </c>
      <c r="G20" s="3"/>
      <c r="H20" s="4">
        <v>103400</v>
      </c>
      <c r="I20" s="2"/>
      <c r="J20" s="4">
        <v>103400</v>
      </c>
    </row>
    <row r="21" spans="1:10" ht="22" customHeight="1">
      <c r="A21" s="17" t="s">
        <v>18</v>
      </c>
      <c r="B21" s="26">
        <v>3</v>
      </c>
      <c r="C21" s="22"/>
      <c r="D21" s="4">
        <v>62971</v>
      </c>
      <c r="E21" s="3"/>
      <c r="F21" s="4">
        <v>63062</v>
      </c>
      <c r="G21" s="3"/>
      <c r="H21" s="4">
        <v>68363</v>
      </c>
      <c r="I21" s="2"/>
      <c r="J21" s="4">
        <v>68480</v>
      </c>
    </row>
    <row r="22" spans="1:10" ht="22" customHeight="1">
      <c r="A22" s="18" t="s">
        <v>19</v>
      </c>
      <c r="B22" s="26">
        <v>3</v>
      </c>
      <c r="C22" s="22"/>
      <c r="D22" s="4">
        <v>96105</v>
      </c>
      <c r="E22" s="3"/>
      <c r="F22" s="2">
        <v>98372</v>
      </c>
      <c r="G22" s="3"/>
      <c r="H22" s="4">
        <v>77560</v>
      </c>
      <c r="I22" s="2"/>
      <c r="J22" s="4">
        <v>79782</v>
      </c>
    </row>
    <row r="23" spans="1:10" ht="22" customHeight="1">
      <c r="A23" s="1" t="s">
        <v>20</v>
      </c>
      <c r="B23" s="26"/>
      <c r="C23" s="22"/>
      <c r="D23" s="8">
        <v>6410</v>
      </c>
      <c r="E23" s="6"/>
      <c r="F23" s="2">
        <v>6457</v>
      </c>
      <c r="G23" s="6"/>
      <c r="H23" s="8">
        <v>4540</v>
      </c>
      <c r="I23" s="7"/>
      <c r="J23" s="4">
        <v>4697</v>
      </c>
    </row>
    <row r="24" spans="1:10" s="33" customFormat="1" ht="22" customHeight="1">
      <c r="A24" s="1" t="s">
        <v>21</v>
      </c>
      <c r="B24" s="22"/>
      <c r="C24" s="22"/>
      <c r="D24" s="31">
        <v>352</v>
      </c>
      <c r="E24" s="32"/>
      <c r="F24" s="2">
        <v>391</v>
      </c>
      <c r="G24" s="2"/>
      <c r="H24" s="8">
        <v>55</v>
      </c>
      <c r="I24" s="2"/>
      <c r="J24" s="30">
        <v>59</v>
      </c>
    </row>
    <row r="25" spans="1:10" ht="22" customHeight="1">
      <c r="A25" s="14" t="s">
        <v>22</v>
      </c>
      <c r="B25" s="22"/>
      <c r="C25" s="22"/>
      <c r="D25" s="47">
        <f>SUM(D18:D24)</f>
        <v>196759</v>
      </c>
      <c r="E25" s="27"/>
      <c r="F25" s="47">
        <f>SUM(F18:F24)</f>
        <v>221548</v>
      </c>
      <c r="G25" s="28"/>
      <c r="H25" s="47">
        <f>SUM(H18:H24)</f>
        <v>266768</v>
      </c>
      <c r="I25" s="28"/>
      <c r="J25" s="47">
        <f>SUM(J18:J24)</f>
        <v>269268</v>
      </c>
    </row>
    <row r="26" spans="1:10" ht="22" customHeight="1">
      <c r="A26" s="14"/>
      <c r="B26" s="22"/>
      <c r="C26" s="22"/>
      <c r="D26" s="34"/>
      <c r="E26" s="27"/>
      <c r="F26" s="34"/>
      <c r="G26" s="28"/>
      <c r="H26" s="34"/>
      <c r="I26" s="28"/>
      <c r="J26" s="34"/>
    </row>
    <row r="27" spans="1:10" ht="22" customHeight="1" thickBot="1">
      <c r="A27" s="14" t="s">
        <v>23</v>
      </c>
      <c r="B27" s="22"/>
      <c r="C27" s="22"/>
      <c r="D27" s="48">
        <f>D15+D25</f>
        <v>580528</v>
      </c>
      <c r="E27" s="27"/>
      <c r="F27" s="48">
        <f>F15+F25</f>
        <v>579028</v>
      </c>
      <c r="G27" s="28"/>
      <c r="H27" s="48">
        <f>H25+H15</f>
        <v>530048</v>
      </c>
      <c r="I27" s="28"/>
      <c r="J27" s="48">
        <f>J25+J15</f>
        <v>508228</v>
      </c>
    </row>
    <row r="28" spans="1:10" ht="22" customHeight="1" thickTop="1">
      <c r="C28" s="22"/>
      <c r="D28" s="9"/>
      <c r="E28" s="9"/>
      <c r="F28" s="9"/>
      <c r="G28" s="9"/>
    </row>
    <row r="29" spans="1:10" ht="23.15" customHeight="1">
      <c r="A29" s="16" t="s">
        <v>0</v>
      </c>
    </row>
    <row r="30" spans="1:10" ht="23.15" customHeight="1">
      <c r="A30" s="16" t="s">
        <v>1</v>
      </c>
    </row>
    <row r="31" spans="1:10" ht="22" customHeight="1">
      <c r="A31" s="16"/>
    </row>
    <row r="32" spans="1:10" ht="22" customHeight="1">
      <c r="A32" s="23"/>
      <c r="B32" s="19"/>
      <c r="D32" s="137" t="s">
        <v>24</v>
      </c>
      <c r="E32" s="137"/>
      <c r="F32" s="137"/>
      <c r="G32" s="20"/>
      <c r="H32" s="137" t="s">
        <v>3</v>
      </c>
      <c r="I32" s="137"/>
      <c r="J32" s="137"/>
    </row>
    <row r="33" spans="1:10" ht="22" customHeight="1">
      <c r="B33" s="19"/>
      <c r="C33" s="19"/>
      <c r="D33" s="21" t="s">
        <v>133</v>
      </c>
      <c r="E33" s="21"/>
      <c r="F33" s="21" t="s">
        <v>4</v>
      </c>
      <c r="G33" s="20"/>
      <c r="H33" s="21" t="s">
        <v>133</v>
      </c>
      <c r="I33" s="21"/>
      <c r="J33" s="21" t="s">
        <v>4</v>
      </c>
    </row>
    <row r="34" spans="1:10" ht="23.15" customHeight="1">
      <c r="A34" s="16" t="s">
        <v>25</v>
      </c>
      <c r="B34" s="22" t="s">
        <v>6</v>
      </c>
      <c r="C34" s="19"/>
      <c r="D34" s="19">
        <v>2569</v>
      </c>
      <c r="E34" s="19"/>
      <c r="F34" s="19">
        <v>2568</v>
      </c>
      <c r="G34" s="19"/>
      <c r="H34" s="19">
        <v>2569</v>
      </c>
      <c r="I34" s="19"/>
      <c r="J34" s="19">
        <v>2568</v>
      </c>
    </row>
    <row r="35" spans="1:10" ht="22" customHeight="1">
      <c r="A35" s="16"/>
      <c r="B35" s="22"/>
      <c r="C35" s="19"/>
      <c r="D35" s="21" t="s">
        <v>7</v>
      </c>
      <c r="E35" s="19"/>
      <c r="F35" s="19"/>
      <c r="G35" s="19"/>
      <c r="H35" s="21" t="s">
        <v>7</v>
      </c>
      <c r="I35" s="19"/>
      <c r="J35" s="19"/>
    </row>
    <row r="36" spans="1:10" ht="22" customHeight="1">
      <c r="A36" s="35"/>
      <c r="C36" s="19"/>
      <c r="D36" s="138" t="s">
        <v>8</v>
      </c>
      <c r="E36" s="138"/>
      <c r="F36" s="138"/>
      <c r="G36" s="138"/>
      <c r="H36" s="138"/>
      <c r="I36" s="138"/>
      <c r="J36" s="138"/>
    </row>
    <row r="37" spans="1:10" ht="23.15" customHeight="1">
      <c r="A37" s="24" t="s">
        <v>26</v>
      </c>
      <c r="B37" s="19"/>
      <c r="C37" s="22"/>
      <c r="D37" s="25"/>
      <c r="E37" s="25"/>
      <c r="F37" s="25"/>
      <c r="G37" s="25"/>
      <c r="H37" s="25"/>
      <c r="I37" s="25"/>
      <c r="J37" s="25"/>
    </row>
    <row r="38" spans="1:10" ht="22" customHeight="1">
      <c r="A38" s="1" t="s">
        <v>27</v>
      </c>
      <c r="B38" s="26">
        <v>2</v>
      </c>
      <c r="C38" s="19"/>
      <c r="D38" s="2">
        <v>24708</v>
      </c>
      <c r="E38" s="2"/>
      <c r="F38" s="2">
        <v>24727</v>
      </c>
      <c r="G38" s="2"/>
      <c r="H38" s="2">
        <v>27583</v>
      </c>
      <c r="I38" s="2"/>
      <c r="J38" s="2">
        <v>30031</v>
      </c>
    </row>
    <row r="39" spans="1:10" ht="22" customHeight="1">
      <c r="A39" s="1" t="s">
        <v>125</v>
      </c>
      <c r="B39" s="26">
        <v>2</v>
      </c>
      <c r="C39" s="22"/>
      <c r="D39" s="2">
        <v>12285</v>
      </c>
      <c r="E39" s="2"/>
      <c r="F39" s="2">
        <v>12221</v>
      </c>
      <c r="G39" s="2"/>
      <c r="H39" s="2">
        <v>9600</v>
      </c>
      <c r="I39" s="2"/>
      <c r="J39" s="2">
        <v>10546</v>
      </c>
    </row>
    <row r="40" spans="1:10" ht="22" customHeight="1">
      <c r="A40" s="1" t="s">
        <v>28</v>
      </c>
      <c r="B40" s="26"/>
      <c r="C40" s="22"/>
      <c r="E40" s="2"/>
      <c r="F40" s="2"/>
      <c r="G40" s="2"/>
      <c r="I40" s="2"/>
      <c r="J40" s="2"/>
    </row>
    <row r="41" spans="1:10" ht="22" customHeight="1">
      <c r="A41" s="1" t="s">
        <v>29</v>
      </c>
      <c r="B41" s="26"/>
      <c r="C41" s="22"/>
      <c r="D41" s="2">
        <v>99</v>
      </c>
      <c r="E41" s="2"/>
      <c r="F41" s="2">
        <v>172</v>
      </c>
      <c r="G41" s="2"/>
      <c r="H41" s="2">
        <v>99</v>
      </c>
      <c r="I41" s="2"/>
      <c r="J41" s="2">
        <v>172</v>
      </c>
    </row>
    <row r="42" spans="1:10" ht="22" customHeight="1">
      <c r="A42" s="1" t="s">
        <v>30</v>
      </c>
      <c r="B42" s="26"/>
      <c r="C42" s="22"/>
      <c r="D42" s="2">
        <v>2145</v>
      </c>
      <c r="E42" s="2"/>
      <c r="F42" s="2">
        <v>2089</v>
      </c>
      <c r="G42" s="2"/>
      <c r="H42" s="2">
        <v>2145</v>
      </c>
      <c r="I42" s="2"/>
      <c r="J42" s="2">
        <v>2089</v>
      </c>
    </row>
    <row r="43" spans="1:10" ht="23.15" customHeight="1">
      <c r="A43" s="14" t="s">
        <v>31</v>
      </c>
      <c r="B43" s="22"/>
      <c r="C43" s="22"/>
      <c r="D43" s="47">
        <f>SUM(D38:D42)</f>
        <v>39237</v>
      </c>
      <c r="E43" s="27"/>
      <c r="F43" s="47">
        <f>SUM(F38:F42)</f>
        <v>39209</v>
      </c>
      <c r="G43" s="28"/>
      <c r="H43" s="47">
        <f>SUM(H38:H42)</f>
        <v>39427</v>
      </c>
      <c r="I43" s="28"/>
      <c r="J43" s="47">
        <f>SUM(J38:J42)</f>
        <v>42838</v>
      </c>
    </row>
    <row r="44" spans="1:10" ht="22" customHeight="1">
      <c r="B44" s="22"/>
      <c r="C44" s="22"/>
      <c r="D44" s="25"/>
      <c r="E44" s="25"/>
      <c r="F44" s="2"/>
      <c r="G44" s="2"/>
      <c r="H44" s="2"/>
      <c r="I44" s="2"/>
      <c r="J44" s="2"/>
    </row>
    <row r="45" spans="1:10" ht="23.15" customHeight="1">
      <c r="A45" s="24" t="s">
        <v>32</v>
      </c>
      <c r="B45" s="22"/>
      <c r="C45" s="22"/>
      <c r="D45" s="25"/>
      <c r="E45" s="25"/>
      <c r="F45" s="2"/>
      <c r="G45" s="2"/>
      <c r="H45" s="2"/>
      <c r="I45" s="2"/>
      <c r="J45" s="2"/>
    </row>
    <row r="46" spans="1:10" ht="22" hidden="1" customHeight="1">
      <c r="A46" s="1" t="s">
        <v>33</v>
      </c>
      <c r="B46" s="26"/>
      <c r="C46" s="22"/>
      <c r="D46" s="2"/>
      <c r="E46" s="25"/>
      <c r="F46" s="2">
        <v>0</v>
      </c>
      <c r="G46" s="2"/>
      <c r="H46" s="2"/>
      <c r="I46" s="2"/>
      <c r="J46" s="2">
        <v>0</v>
      </c>
    </row>
    <row r="47" spans="1:10" ht="22" customHeight="1">
      <c r="A47" s="33" t="s">
        <v>34</v>
      </c>
      <c r="B47" s="26"/>
      <c r="C47" s="22"/>
      <c r="E47" s="25"/>
      <c r="F47" s="2"/>
      <c r="G47" s="2"/>
      <c r="I47" s="2"/>
      <c r="J47" s="4"/>
    </row>
    <row r="48" spans="1:10" ht="22" customHeight="1">
      <c r="A48" s="33" t="s">
        <v>35</v>
      </c>
      <c r="B48" s="26"/>
      <c r="C48" s="22"/>
      <c r="D48" s="2">
        <v>26771</v>
      </c>
      <c r="E48" s="25"/>
      <c r="F48" s="2">
        <v>25251</v>
      </c>
      <c r="G48" s="2"/>
      <c r="H48" s="2">
        <v>22223</v>
      </c>
      <c r="I48" s="2"/>
      <c r="J48" s="4">
        <v>20904</v>
      </c>
    </row>
    <row r="49" spans="1:10" ht="23.15" customHeight="1">
      <c r="A49" s="14" t="s">
        <v>36</v>
      </c>
      <c r="B49" s="22"/>
      <c r="C49" s="22"/>
      <c r="D49" s="47">
        <f>SUM(D46:D48)</f>
        <v>26771</v>
      </c>
      <c r="E49" s="27"/>
      <c r="F49" s="47">
        <f>SUM(F46:F48)</f>
        <v>25251</v>
      </c>
      <c r="G49" s="28"/>
      <c r="H49" s="47">
        <f>SUM(H46:H48)</f>
        <v>22223</v>
      </c>
      <c r="I49" s="28"/>
      <c r="J49" s="47">
        <f>SUM(J46:J48)</f>
        <v>20904</v>
      </c>
    </row>
    <row r="50" spans="1:10" ht="23.15" customHeight="1">
      <c r="A50" s="14" t="s">
        <v>37</v>
      </c>
      <c r="B50" s="22"/>
      <c r="C50" s="22"/>
      <c r="D50" s="47">
        <f>D49+D43</f>
        <v>66008</v>
      </c>
      <c r="E50" s="27"/>
      <c r="F50" s="47">
        <f>F49+F43</f>
        <v>64460</v>
      </c>
      <c r="G50" s="28"/>
      <c r="H50" s="47">
        <f>H49+H43</f>
        <v>61650</v>
      </c>
      <c r="I50" s="28"/>
      <c r="J50" s="47">
        <f>J49+J43</f>
        <v>63742</v>
      </c>
    </row>
    <row r="51" spans="1:10" ht="22" customHeight="1">
      <c r="A51" s="14"/>
      <c r="B51" s="22"/>
      <c r="C51" s="22"/>
      <c r="D51" s="36"/>
      <c r="E51" s="37"/>
      <c r="F51" s="36"/>
      <c r="G51" s="37"/>
      <c r="H51" s="38"/>
      <c r="I51" s="37"/>
      <c r="J51" s="38"/>
    </row>
    <row r="52" spans="1:10" ht="23.15" customHeight="1">
      <c r="A52" s="16" t="s">
        <v>0</v>
      </c>
      <c r="C52" s="22"/>
    </row>
    <row r="53" spans="1:10" ht="23.15" customHeight="1">
      <c r="A53" s="16" t="s">
        <v>1</v>
      </c>
    </row>
    <row r="54" spans="1:10" ht="22" customHeight="1">
      <c r="A54" s="16"/>
    </row>
    <row r="55" spans="1:10" ht="22" customHeight="1">
      <c r="A55" s="23"/>
      <c r="B55" s="19"/>
      <c r="D55" s="137" t="s">
        <v>24</v>
      </c>
      <c r="E55" s="137"/>
      <c r="F55" s="137"/>
      <c r="G55" s="20"/>
      <c r="H55" s="137" t="s">
        <v>3</v>
      </c>
      <c r="I55" s="137"/>
      <c r="J55" s="137"/>
    </row>
    <row r="56" spans="1:10" ht="22" customHeight="1">
      <c r="B56" s="19"/>
      <c r="C56" s="19"/>
      <c r="D56" s="21" t="s">
        <v>133</v>
      </c>
      <c r="E56" s="21"/>
      <c r="F56" s="21" t="s">
        <v>4</v>
      </c>
      <c r="G56" s="20"/>
      <c r="H56" s="21" t="s">
        <v>133</v>
      </c>
      <c r="I56" s="21"/>
      <c r="J56" s="21" t="s">
        <v>4</v>
      </c>
    </row>
    <row r="57" spans="1:10" ht="23.15" customHeight="1">
      <c r="A57" s="16" t="s">
        <v>38</v>
      </c>
      <c r="B57" s="22"/>
      <c r="C57" s="19"/>
      <c r="D57" s="19">
        <v>2569</v>
      </c>
      <c r="E57" s="19"/>
      <c r="F57" s="19">
        <v>2568</v>
      </c>
      <c r="G57" s="19"/>
      <c r="H57" s="19">
        <v>2569</v>
      </c>
      <c r="I57" s="19"/>
      <c r="J57" s="19">
        <v>2568</v>
      </c>
    </row>
    <row r="58" spans="1:10" ht="22" customHeight="1">
      <c r="A58" s="16"/>
      <c r="B58" s="22"/>
      <c r="C58" s="19"/>
      <c r="D58" s="21" t="s">
        <v>7</v>
      </c>
      <c r="E58" s="19"/>
      <c r="F58" s="19"/>
      <c r="G58" s="19"/>
      <c r="H58" s="21" t="s">
        <v>7</v>
      </c>
      <c r="I58" s="19"/>
      <c r="J58" s="19"/>
    </row>
    <row r="59" spans="1:10" ht="22" customHeight="1">
      <c r="B59" s="22"/>
      <c r="C59" s="19"/>
      <c r="D59" s="138" t="s">
        <v>8</v>
      </c>
      <c r="E59" s="138"/>
      <c r="F59" s="138"/>
      <c r="G59" s="138"/>
      <c r="H59" s="138"/>
      <c r="I59" s="138"/>
      <c r="J59" s="138"/>
    </row>
    <row r="60" spans="1:10" ht="23.15" customHeight="1">
      <c r="A60" s="24" t="s">
        <v>39</v>
      </c>
      <c r="B60" s="22"/>
      <c r="C60" s="22"/>
      <c r="D60" s="25"/>
      <c r="E60" s="25"/>
      <c r="F60" s="25"/>
      <c r="G60" s="25"/>
      <c r="H60" s="25"/>
      <c r="I60" s="25"/>
      <c r="J60" s="25"/>
    </row>
    <row r="61" spans="1:10" ht="22" customHeight="1">
      <c r="A61" s="18" t="s">
        <v>40</v>
      </c>
      <c r="B61" s="26"/>
      <c r="C61" s="22"/>
      <c r="D61" s="25"/>
      <c r="E61" s="25"/>
      <c r="F61" s="25"/>
      <c r="G61" s="25"/>
      <c r="H61" s="25"/>
      <c r="I61" s="25"/>
      <c r="J61" s="25"/>
    </row>
    <row r="62" spans="1:10" ht="22" customHeight="1">
      <c r="A62" s="1" t="s">
        <v>41</v>
      </c>
      <c r="B62" s="26"/>
      <c r="C62" s="22"/>
      <c r="D62" s="25"/>
      <c r="E62" s="25"/>
      <c r="F62" s="25"/>
      <c r="G62" s="25"/>
      <c r="H62" s="25"/>
      <c r="I62" s="25"/>
      <c r="J62" s="25"/>
    </row>
    <row r="63" spans="1:10" ht="22" customHeight="1" thickBot="1">
      <c r="A63" s="39" t="s">
        <v>42</v>
      </c>
      <c r="B63" s="26"/>
      <c r="C63" s="22"/>
      <c r="D63" s="10">
        <v>199000</v>
      </c>
      <c r="E63" s="25"/>
      <c r="F63" s="10">
        <v>199000</v>
      </c>
      <c r="G63" s="2"/>
      <c r="H63" s="10">
        <v>199000</v>
      </c>
      <c r="I63" s="2"/>
      <c r="J63" s="10">
        <v>199000</v>
      </c>
    </row>
    <row r="64" spans="1:10" ht="22" customHeight="1" thickTop="1">
      <c r="A64" s="1" t="s">
        <v>43</v>
      </c>
      <c r="B64" s="26"/>
      <c r="C64" s="22"/>
      <c r="D64" s="7"/>
      <c r="E64" s="25"/>
      <c r="F64" s="7"/>
      <c r="G64" s="2"/>
      <c r="H64" s="7"/>
      <c r="I64" s="2"/>
      <c r="J64" s="7"/>
    </row>
    <row r="65" spans="1:10" ht="22" customHeight="1">
      <c r="A65" s="39" t="s">
        <v>42</v>
      </c>
      <c r="B65" s="26"/>
      <c r="C65" s="22"/>
      <c r="D65" s="2">
        <v>199000</v>
      </c>
      <c r="E65" s="4"/>
      <c r="F65" s="2">
        <v>199000</v>
      </c>
      <c r="G65" s="4"/>
      <c r="H65" s="2">
        <v>199000</v>
      </c>
      <c r="I65" s="2"/>
      <c r="J65" s="2">
        <v>199000</v>
      </c>
    </row>
    <row r="66" spans="1:10" ht="22" customHeight="1">
      <c r="A66" s="1" t="s">
        <v>44</v>
      </c>
      <c r="B66" s="26"/>
      <c r="C66" s="22"/>
      <c r="D66" s="2">
        <v>55824</v>
      </c>
      <c r="E66" s="4"/>
      <c r="F66" s="2">
        <v>55824</v>
      </c>
      <c r="G66" s="4"/>
      <c r="H66" s="2">
        <v>55824</v>
      </c>
      <c r="I66" s="2"/>
      <c r="J66" s="4">
        <v>55824</v>
      </c>
    </row>
    <row r="67" spans="1:10" ht="22" customHeight="1">
      <c r="A67" s="1" t="s">
        <v>45</v>
      </c>
      <c r="B67" s="26"/>
      <c r="C67" s="22"/>
      <c r="D67" s="5"/>
      <c r="E67" s="4"/>
      <c r="F67" s="5"/>
      <c r="G67" s="4"/>
      <c r="H67" s="5"/>
      <c r="I67" s="2"/>
      <c r="J67" s="5"/>
    </row>
    <row r="68" spans="1:10" ht="22" customHeight="1">
      <c r="A68" s="1" t="s">
        <v>46</v>
      </c>
      <c r="B68" s="26"/>
      <c r="C68" s="22"/>
      <c r="D68" s="4">
        <v>6405</v>
      </c>
      <c r="E68" s="4"/>
      <c r="F68" s="4">
        <v>6405</v>
      </c>
      <c r="G68" s="4"/>
      <c r="H68" s="2">
        <v>0</v>
      </c>
      <c r="I68" s="2"/>
      <c r="J68" s="2">
        <v>0</v>
      </c>
    </row>
    <row r="69" spans="1:10" ht="22" customHeight="1">
      <c r="A69" s="18" t="s">
        <v>47</v>
      </c>
      <c r="B69" s="26"/>
      <c r="C69" s="22"/>
      <c r="D69" s="2"/>
      <c r="E69" s="4"/>
      <c r="F69" s="2"/>
      <c r="G69" s="4"/>
      <c r="H69" s="4"/>
      <c r="I69" s="2"/>
      <c r="J69" s="4"/>
    </row>
    <row r="70" spans="1:10" ht="22" customHeight="1">
      <c r="A70" s="1" t="s">
        <v>48</v>
      </c>
      <c r="B70" s="26"/>
      <c r="C70" s="22"/>
      <c r="D70" s="2"/>
      <c r="E70" s="4"/>
      <c r="F70" s="2"/>
      <c r="G70" s="4"/>
      <c r="H70" s="4"/>
      <c r="I70" s="2"/>
      <c r="J70" s="4"/>
    </row>
    <row r="71" spans="1:10" ht="22" customHeight="1">
      <c r="A71" s="1" t="s">
        <v>49</v>
      </c>
      <c r="B71" s="26"/>
      <c r="C71" s="22"/>
      <c r="D71" s="2">
        <v>19900</v>
      </c>
      <c r="E71" s="2"/>
      <c r="F71" s="2">
        <v>19900</v>
      </c>
      <c r="G71" s="2"/>
      <c r="H71" s="2">
        <v>19900</v>
      </c>
      <c r="I71" s="2"/>
      <c r="J71" s="2">
        <v>19900</v>
      </c>
    </row>
    <row r="72" spans="1:10" ht="22" customHeight="1">
      <c r="A72" s="1" t="s">
        <v>50</v>
      </c>
      <c r="B72" s="22"/>
      <c r="C72" s="22"/>
      <c r="D72" s="31">
        <v>229616</v>
      </c>
      <c r="E72" s="7"/>
      <c r="F72" s="12">
        <v>229562</v>
      </c>
      <c r="G72" s="7"/>
      <c r="H72" s="31">
        <v>193674</v>
      </c>
      <c r="I72" s="2"/>
      <c r="J72" s="13">
        <v>169762</v>
      </c>
    </row>
    <row r="73" spans="1:10" ht="23.15" customHeight="1">
      <c r="A73" s="14" t="s">
        <v>51</v>
      </c>
      <c r="B73" s="22"/>
      <c r="C73" s="22"/>
      <c r="D73" s="49">
        <f>SUM(D65:D72)</f>
        <v>510745</v>
      </c>
      <c r="E73" s="27"/>
      <c r="F73" s="49">
        <f>SUM(F65:F72)</f>
        <v>510691</v>
      </c>
      <c r="G73" s="28"/>
      <c r="H73" s="49">
        <f>SUM(H65:H72)</f>
        <v>468398</v>
      </c>
      <c r="I73" s="28"/>
      <c r="J73" s="49">
        <f>SUM(J65:J72)</f>
        <v>444486</v>
      </c>
    </row>
    <row r="74" spans="1:10" s="33" customFormat="1" ht="22" customHeight="1">
      <c r="A74" s="1" t="s">
        <v>52</v>
      </c>
      <c r="B74" s="22"/>
      <c r="C74" s="22"/>
      <c r="D74" s="12">
        <v>3775</v>
      </c>
      <c r="E74" s="40"/>
      <c r="F74" s="12">
        <v>3877</v>
      </c>
      <c r="G74" s="41"/>
      <c r="H74" s="42">
        <v>0</v>
      </c>
      <c r="I74" s="43"/>
      <c r="J74" s="42">
        <v>0</v>
      </c>
    </row>
    <row r="75" spans="1:10" ht="23.15" customHeight="1">
      <c r="A75" s="14" t="s">
        <v>53</v>
      </c>
      <c r="B75" s="22"/>
      <c r="C75" s="22"/>
      <c r="D75" s="50">
        <f>SUM(D73:D74)</f>
        <v>514520</v>
      </c>
      <c r="E75" s="27"/>
      <c r="F75" s="50">
        <f>SUM(F73:F74)</f>
        <v>514568</v>
      </c>
      <c r="G75" s="28"/>
      <c r="H75" s="50">
        <f>SUM(H73:H74)</f>
        <v>468398</v>
      </c>
      <c r="I75" s="28"/>
      <c r="J75" s="50">
        <f>SUM(J73:J74)</f>
        <v>444486</v>
      </c>
    </row>
    <row r="76" spans="1:10" ht="22" customHeight="1">
      <c r="A76" s="14"/>
      <c r="B76" s="22"/>
      <c r="C76" s="22"/>
      <c r="D76" s="34"/>
      <c r="E76" s="27"/>
      <c r="F76" s="34"/>
      <c r="G76" s="28"/>
      <c r="H76" s="34"/>
      <c r="I76" s="28"/>
      <c r="J76" s="34"/>
    </row>
    <row r="77" spans="1:10" ht="23.15" customHeight="1" thickBot="1">
      <c r="A77" s="14" t="s">
        <v>54</v>
      </c>
      <c r="B77" s="22"/>
      <c r="C77" s="22"/>
      <c r="D77" s="48">
        <f>D75+D50</f>
        <v>580528</v>
      </c>
      <c r="E77" s="27"/>
      <c r="F77" s="48">
        <f>F75+F50</f>
        <v>579028</v>
      </c>
      <c r="G77" s="28"/>
      <c r="H77" s="48">
        <f>H75+H50</f>
        <v>530048</v>
      </c>
      <c r="I77" s="28"/>
      <c r="J77" s="48">
        <f>J75+J50</f>
        <v>508228</v>
      </c>
    </row>
    <row r="78" spans="1:10" s="45" customFormat="1" ht="22" customHeight="1" thickTop="1">
      <c r="A78" s="44"/>
      <c r="C78" s="22"/>
      <c r="D78" s="46"/>
      <c r="E78" s="46"/>
      <c r="F78" s="46"/>
      <c r="G78" s="46"/>
      <c r="H78" s="46"/>
      <c r="I78" s="46"/>
      <c r="J78" s="46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55:F55"/>
    <mergeCell ref="H55:J55"/>
    <mergeCell ref="D59:J59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FDBC-8731-452E-8167-55C296C33B32}">
  <sheetPr>
    <tabColor rgb="FF002060"/>
    <pageSetUpPr fitToPage="1"/>
  </sheetPr>
  <dimension ref="A1:J40"/>
  <sheetViews>
    <sheetView view="pageBreakPreview" zoomScale="85" zoomScaleNormal="85" zoomScaleSheetLayoutView="85" workbookViewId="0">
      <selection activeCell="L1" sqref="L1"/>
    </sheetView>
  </sheetViews>
  <sheetFormatPr defaultRowHeight="23.25" customHeight="1"/>
  <cols>
    <col min="1" max="1" width="44.3984375" style="18" customWidth="1"/>
    <col min="2" max="2" width="10.09765625" style="17" customWidth="1"/>
    <col min="3" max="3" width="1.3984375" style="17" customWidth="1"/>
    <col min="4" max="4" width="12.69921875" style="17" customWidth="1"/>
    <col min="5" max="5" width="1.3984375" style="17" customWidth="1"/>
    <col min="6" max="6" width="12.69921875" style="17" customWidth="1"/>
    <col min="7" max="7" width="1.3984375" style="17" customWidth="1"/>
    <col min="8" max="8" width="12.69921875" style="9" customWidth="1"/>
    <col min="9" max="9" width="1.3984375" style="17" customWidth="1"/>
    <col min="10" max="10" width="12.69921875" style="9" customWidth="1"/>
    <col min="11" max="16384" width="8.796875" style="17"/>
  </cols>
  <sheetData>
    <row r="1" spans="1:10" ht="23.15" customHeight="1">
      <c r="A1" s="16" t="s">
        <v>0</v>
      </c>
      <c r="B1" s="19"/>
      <c r="C1" s="19"/>
      <c r="D1" s="20"/>
      <c r="E1" s="20"/>
      <c r="F1" s="20"/>
      <c r="G1" s="20"/>
      <c r="H1" s="51"/>
      <c r="I1" s="20"/>
      <c r="J1" s="51"/>
    </row>
    <row r="2" spans="1:10" ht="23.15" customHeight="1">
      <c r="A2" s="16" t="s">
        <v>55</v>
      </c>
      <c r="B2" s="19"/>
      <c r="C2" s="19"/>
      <c r="D2" s="20"/>
      <c r="E2" s="20"/>
      <c r="F2" s="20"/>
      <c r="G2" s="20"/>
      <c r="H2" s="51"/>
      <c r="I2" s="20"/>
      <c r="J2" s="51"/>
    </row>
    <row r="3" spans="1:10" ht="16.5" customHeight="1">
      <c r="A3" s="16"/>
      <c r="B3" s="52"/>
      <c r="C3" s="52"/>
      <c r="D3" s="52"/>
      <c r="E3" s="52"/>
      <c r="F3" s="52"/>
      <c r="G3" s="20"/>
      <c r="H3" s="51"/>
      <c r="I3" s="20"/>
      <c r="J3" s="51"/>
    </row>
    <row r="4" spans="1:10" ht="22.5" customHeight="1">
      <c r="B4" s="19"/>
      <c r="C4" s="19"/>
      <c r="D4" s="137" t="s">
        <v>2</v>
      </c>
      <c r="E4" s="137"/>
      <c r="F4" s="137"/>
      <c r="G4" s="20"/>
      <c r="H4" s="137" t="s">
        <v>56</v>
      </c>
      <c r="I4" s="137"/>
      <c r="J4" s="137"/>
    </row>
    <row r="5" spans="1:10" ht="22.5" customHeight="1">
      <c r="B5" s="19"/>
      <c r="C5" s="19"/>
      <c r="D5" s="139" t="s">
        <v>57</v>
      </c>
      <c r="E5" s="139"/>
      <c r="F5" s="139"/>
      <c r="G5" s="20"/>
      <c r="H5" s="139" t="s">
        <v>57</v>
      </c>
      <c r="I5" s="139"/>
      <c r="J5" s="139"/>
    </row>
    <row r="6" spans="1:10" ht="22.5" customHeight="1">
      <c r="B6" s="19"/>
      <c r="C6" s="19"/>
      <c r="D6" s="139" t="s">
        <v>134</v>
      </c>
      <c r="E6" s="139"/>
      <c r="F6" s="139"/>
      <c r="G6" s="20"/>
      <c r="H6" s="139" t="s">
        <v>134</v>
      </c>
      <c r="I6" s="139"/>
      <c r="J6" s="139"/>
    </row>
    <row r="7" spans="1:10" ht="22.5" customHeight="1">
      <c r="B7" s="22" t="s">
        <v>6</v>
      </c>
      <c r="C7" s="22"/>
      <c r="D7" s="21">
        <v>2569</v>
      </c>
      <c r="E7" s="19"/>
      <c r="F7" s="21">
        <v>2568</v>
      </c>
      <c r="G7" s="19"/>
      <c r="H7" s="21">
        <v>2569</v>
      </c>
      <c r="I7" s="19"/>
      <c r="J7" s="21">
        <v>2568</v>
      </c>
    </row>
    <row r="8" spans="1:10" ht="22.5" customHeight="1">
      <c r="A8" s="53"/>
      <c r="B8" s="22"/>
      <c r="C8" s="22"/>
      <c r="D8" s="138" t="s">
        <v>8</v>
      </c>
      <c r="E8" s="138"/>
      <c r="F8" s="138"/>
      <c r="G8" s="138"/>
      <c r="H8" s="138"/>
      <c r="I8" s="138"/>
      <c r="J8" s="138"/>
    </row>
    <row r="9" spans="1:10" ht="22" customHeight="1">
      <c r="A9" s="24" t="s">
        <v>58</v>
      </c>
      <c r="B9" s="22"/>
      <c r="C9" s="22"/>
      <c r="D9" s="32"/>
      <c r="E9" s="32"/>
      <c r="F9" s="32"/>
      <c r="G9" s="32"/>
      <c r="H9" s="32"/>
      <c r="I9" s="32"/>
      <c r="J9" s="32"/>
    </row>
    <row r="10" spans="1:10" ht="22" customHeight="1">
      <c r="A10" s="1" t="s">
        <v>59</v>
      </c>
      <c r="B10" s="22" t="s">
        <v>74</v>
      </c>
      <c r="C10" s="22"/>
      <c r="D10" s="30">
        <v>78934</v>
      </c>
      <c r="E10" s="54"/>
      <c r="F10" s="30">
        <v>96479</v>
      </c>
      <c r="G10" s="54"/>
      <c r="H10" s="55">
        <v>62046</v>
      </c>
      <c r="I10" s="54"/>
      <c r="J10" s="55">
        <v>76067</v>
      </c>
    </row>
    <row r="11" spans="1:10" ht="22" customHeight="1">
      <c r="A11" s="1" t="s">
        <v>60</v>
      </c>
      <c r="B11" s="22">
        <v>2</v>
      </c>
      <c r="C11" s="22"/>
      <c r="D11" s="30">
        <v>2046</v>
      </c>
      <c r="E11" s="54"/>
      <c r="F11" s="30">
        <v>2015</v>
      </c>
      <c r="G11" s="54"/>
      <c r="H11" s="55">
        <v>25267</v>
      </c>
      <c r="I11" s="54"/>
      <c r="J11" s="55">
        <v>2753</v>
      </c>
    </row>
    <row r="12" spans="1:10" ht="22" customHeight="1">
      <c r="A12" s="14" t="s">
        <v>61</v>
      </c>
      <c r="B12" s="22"/>
      <c r="C12" s="22"/>
      <c r="D12" s="70">
        <f>SUM(D10:D11)</f>
        <v>80980</v>
      </c>
      <c r="E12" s="27"/>
      <c r="F12" s="70">
        <f>SUM(F10:F11)</f>
        <v>98494</v>
      </c>
      <c r="G12" s="28"/>
      <c r="H12" s="70">
        <f>SUM(H10:H11)</f>
        <v>87313</v>
      </c>
      <c r="I12" s="28"/>
      <c r="J12" s="70">
        <f>SUM(J10:J11)</f>
        <v>78820</v>
      </c>
    </row>
    <row r="13" spans="1:10" ht="9" customHeight="1">
      <c r="A13" s="1"/>
      <c r="B13" s="22"/>
      <c r="C13" s="22"/>
      <c r="D13" s="54"/>
      <c r="E13" s="32"/>
      <c r="F13" s="54"/>
      <c r="G13" s="54"/>
      <c r="H13" s="54"/>
      <c r="I13" s="54"/>
      <c r="J13" s="54"/>
    </row>
    <row r="14" spans="1:10" ht="22" customHeight="1">
      <c r="A14" s="24" t="s">
        <v>62</v>
      </c>
      <c r="B14" s="22"/>
      <c r="C14" s="22"/>
      <c r="D14" s="54"/>
      <c r="E14" s="32"/>
      <c r="F14" s="54"/>
      <c r="G14" s="54"/>
      <c r="H14" s="54"/>
      <c r="I14" s="54"/>
      <c r="J14" s="54"/>
    </row>
    <row r="15" spans="1:10" ht="22" customHeight="1">
      <c r="A15" s="1" t="s">
        <v>63</v>
      </c>
      <c r="B15" s="22">
        <v>2</v>
      </c>
      <c r="C15" s="22"/>
      <c r="D15" s="30">
        <v>72879</v>
      </c>
      <c r="E15" s="54"/>
      <c r="F15" s="30">
        <v>82632</v>
      </c>
      <c r="G15" s="54"/>
      <c r="H15" s="55">
        <v>58588</v>
      </c>
      <c r="I15" s="54"/>
      <c r="J15" s="55">
        <v>66883</v>
      </c>
    </row>
    <row r="16" spans="1:10" ht="22" customHeight="1">
      <c r="A16" s="1" t="s">
        <v>64</v>
      </c>
      <c r="B16" s="22"/>
      <c r="C16" s="22"/>
      <c r="D16" s="30">
        <v>358</v>
      </c>
      <c r="E16" s="54"/>
      <c r="F16" s="30">
        <v>454</v>
      </c>
      <c r="G16" s="54"/>
      <c r="H16" s="55">
        <v>221</v>
      </c>
      <c r="I16" s="54"/>
      <c r="J16" s="55">
        <v>270</v>
      </c>
    </row>
    <row r="17" spans="1:10" ht="22" customHeight="1">
      <c r="A17" s="1" t="s">
        <v>65</v>
      </c>
      <c r="B17" s="22">
        <v>2</v>
      </c>
      <c r="C17" s="22"/>
      <c r="D17" s="30">
        <v>7662</v>
      </c>
      <c r="E17" s="32"/>
      <c r="F17" s="30">
        <v>8448</v>
      </c>
      <c r="G17" s="32"/>
      <c r="H17" s="55">
        <v>4206</v>
      </c>
      <c r="I17" s="32"/>
      <c r="J17" s="55">
        <v>5318</v>
      </c>
    </row>
    <row r="18" spans="1:10" ht="21.65" customHeight="1">
      <c r="A18" s="14" t="s">
        <v>67</v>
      </c>
      <c r="B18" s="22"/>
      <c r="C18" s="22"/>
      <c r="D18" s="70">
        <f>SUM(D15:D17)</f>
        <v>80899</v>
      </c>
      <c r="E18" s="27"/>
      <c r="F18" s="70">
        <f>SUM(F15:F17)</f>
        <v>91534</v>
      </c>
      <c r="G18" s="28"/>
      <c r="H18" s="70">
        <f>SUM(H15:H17)</f>
        <v>63015</v>
      </c>
      <c r="I18" s="28"/>
      <c r="J18" s="70">
        <f>SUM(J15:J17)</f>
        <v>72471</v>
      </c>
    </row>
    <row r="19" spans="1:10" ht="9" customHeight="1">
      <c r="A19" s="1"/>
      <c r="B19" s="22"/>
      <c r="C19" s="22"/>
      <c r="D19" s="54"/>
      <c r="E19" s="32"/>
      <c r="F19" s="54"/>
      <c r="G19" s="54"/>
      <c r="H19" s="54"/>
      <c r="I19" s="54"/>
      <c r="J19" s="54"/>
    </row>
    <row r="20" spans="1:10" ht="22" customHeight="1">
      <c r="A20" s="14" t="s">
        <v>68</v>
      </c>
      <c r="B20" s="56"/>
      <c r="C20" s="56"/>
      <c r="D20" s="49">
        <f>D12-D18</f>
        <v>81</v>
      </c>
      <c r="E20" s="27"/>
      <c r="F20" s="49">
        <f>F12-F18</f>
        <v>6960</v>
      </c>
      <c r="G20" s="28"/>
      <c r="H20" s="49">
        <f>H12-H18</f>
        <v>24298</v>
      </c>
      <c r="I20" s="28"/>
      <c r="J20" s="49">
        <f>J12-J18</f>
        <v>6349</v>
      </c>
    </row>
    <row r="21" spans="1:10" ht="22" customHeight="1">
      <c r="A21" s="1" t="s">
        <v>66</v>
      </c>
      <c r="B21" s="22"/>
      <c r="C21" s="22"/>
      <c r="D21" s="54">
        <v>-24</v>
      </c>
      <c r="E21" s="32"/>
      <c r="F21" s="54">
        <v>-38</v>
      </c>
      <c r="G21" s="54"/>
      <c r="H21" s="54">
        <v>-17</v>
      </c>
      <c r="I21" s="54"/>
      <c r="J21" s="54">
        <v>-31</v>
      </c>
    </row>
    <row r="22" spans="1:10" ht="22" customHeight="1">
      <c r="A22" s="1" t="s">
        <v>69</v>
      </c>
      <c r="B22" s="22"/>
      <c r="C22" s="22"/>
      <c r="D22" s="57">
        <v>155</v>
      </c>
      <c r="E22" s="32"/>
      <c r="F22" s="57">
        <v>326</v>
      </c>
      <c r="G22" s="32"/>
      <c r="H22" s="42">
        <v>0</v>
      </c>
      <c r="I22" s="58"/>
      <c r="J22" s="42">
        <v>0</v>
      </c>
    </row>
    <row r="23" spans="1:10" ht="22" customHeight="1">
      <c r="A23" s="14" t="s">
        <v>70</v>
      </c>
      <c r="B23" s="22"/>
      <c r="C23" s="22"/>
      <c r="D23" s="71">
        <f>SUM(D20:D22)</f>
        <v>212</v>
      </c>
      <c r="E23" s="27"/>
      <c r="F23" s="71">
        <f>SUM(F20:F22)</f>
        <v>7248</v>
      </c>
      <c r="G23" s="27"/>
      <c r="H23" s="71">
        <f>SUM(H20:H22)</f>
        <v>24281</v>
      </c>
      <c r="I23" s="27"/>
      <c r="J23" s="71">
        <f>SUM(J20:J22)</f>
        <v>6318</v>
      </c>
    </row>
    <row r="24" spans="1:10" ht="22" customHeight="1">
      <c r="A24" s="1" t="s">
        <v>71</v>
      </c>
      <c r="B24" s="22">
        <v>5</v>
      </c>
      <c r="C24" s="22"/>
      <c r="D24" s="59">
        <v>-260</v>
      </c>
      <c r="E24" s="32"/>
      <c r="F24" s="59">
        <v>-1381</v>
      </c>
      <c r="G24" s="32"/>
      <c r="H24" s="55">
        <v>-369</v>
      </c>
      <c r="I24" s="32"/>
      <c r="J24" s="55">
        <v>-1231</v>
      </c>
    </row>
    <row r="25" spans="1:10" ht="22" customHeight="1">
      <c r="A25" s="14" t="s">
        <v>146</v>
      </c>
      <c r="B25" s="22"/>
      <c r="C25" s="22"/>
      <c r="D25" s="70">
        <f>SUM(D23:D24)</f>
        <v>-48</v>
      </c>
      <c r="E25" s="27"/>
      <c r="F25" s="70">
        <f>SUM(F23:F24)</f>
        <v>5867</v>
      </c>
      <c r="G25" s="27"/>
      <c r="H25" s="70">
        <f>SUM(H23:H24)</f>
        <v>23912</v>
      </c>
      <c r="I25" s="27"/>
      <c r="J25" s="70">
        <f>SUM(J23:J24)</f>
        <v>5087</v>
      </c>
    </row>
    <row r="26" spans="1:10" s="37" customFormat="1" ht="22" customHeight="1">
      <c r="A26" s="14" t="s">
        <v>159</v>
      </c>
      <c r="B26" s="56"/>
      <c r="C26" s="56"/>
      <c r="D26" s="135">
        <v>0</v>
      </c>
      <c r="E26" s="136"/>
      <c r="F26" s="135">
        <v>0</v>
      </c>
      <c r="G26" s="136"/>
      <c r="H26" s="135">
        <v>0</v>
      </c>
      <c r="I26" s="136"/>
      <c r="J26" s="135">
        <v>0</v>
      </c>
    </row>
    <row r="27" spans="1:10" ht="22" customHeight="1" thickBot="1">
      <c r="A27" s="14" t="s">
        <v>152</v>
      </c>
      <c r="B27" s="22"/>
      <c r="C27" s="22"/>
      <c r="D27" s="72">
        <f>D25+D26</f>
        <v>-48</v>
      </c>
      <c r="E27" s="60"/>
      <c r="F27" s="72">
        <f>F25+F26</f>
        <v>5867</v>
      </c>
      <c r="G27" s="60"/>
      <c r="H27" s="73">
        <f>H25+H26</f>
        <v>23912</v>
      </c>
      <c r="I27" s="60"/>
      <c r="J27" s="73">
        <f>J25+J26</f>
        <v>5087</v>
      </c>
    </row>
    <row r="28" spans="1:10" ht="9" customHeight="1" thickTop="1">
      <c r="A28" s="14"/>
      <c r="B28" s="22"/>
      <c r="C28" s="22"/>
      <c r="D28" s="34"/>
      <c r="E28" s="27"/>
      <c r="F28" s="34"/>
      <c r="G28" s="27"/>
      <c r="H28" s="27"/>
      <c r="I28" s="27"/>
      <c r="J28" s="27"/>
    </row>
    <row r="29" spans="1:10" ht="22" customHeight="1">
      <c r="A29" s="14" t="s">
        <v>72</v>
      </c>
      <c r="B29" s="22"/>
      <c r="C29" s="22"/>
      <c r="D29" s="41"/>
      <c r="E29" s="41"/>
      <c r="F29" s="41"/>
      <c r="G29" s="41"/>
      <c r="H29" s="41"/>
      <c r="I29" s="41"/>
      <c r="J29" s="41"/>
    </row>
    <row r="30" spans="1:10" ht="22" customHeight="1">
      <c r="A30" s="1" t="s">
        <v>121</v>
      </c>
      <c r="B30" s="22"/>
      <c r="C30" s="22"/>
      <c r="D30" s="61">
        <v>54</v>
      </c>
      <c r="E30" s="62"/>
      <c r="F30" s="61">
        <v>5906</v>
      </c>
      <c r="G30" s="63"/>
      <c r="H30" s="43">
        <v>23912</v>
      </c>
      <c r="I30" s="63"/>
      <c r="J30" s="43">
        <v>5087</v>
      </c>
    </row>
    <row r="31" spans="1:10" ht="22" customHeight="1">
      <c r="A31" s="1" t="s">
        <v>122</v>
      </c>
      <c r="B31" s="22"/>
      <c r="C31" s="22"/>
      <c r="D31" s="59">
        <v>-102</v>
      </c>
      <c r="E31" s="63"/>
      <c r="F31" s="59">
        <v>-39</v>
      </c>
      <c r="G31" s="64"/>
      <c r="H31" s="42" t="s">
        <v>142</v>
      </c>
      <c r="I31" s="65"/>
      <c r="J31" s="42">
        <v>0</v>
      </c>
    </row>
    <row r="32" spans="1:10" ht="22" customHeight="1" thickBot="1">
      <c r="A32" s="14"/>
      <c r="B32" s="22"/>
      <c r="C32" s="22"/>
      <c r="D32" s="74">
        <f>D30+D31</f>
        <v>-48</v>
      </c>
      <c r="E32" s="66"/>
      <c r="F32" s="74">
        <f>F30+F31</f>
        <v>5867</v>
      </c>
      <c r="G32" s="66"/>
      <c r="H32" s="75">
        <f>H25</f>
        <v>23912</v>
      </c>
      <c r="I32" s="66"/>
      <c r="J32" s="74">
        <f>J30+J31</f>
        <v>5087</v>
      </c>
    </row>
    <row r="33" spans="1:10" ht="9" customHeight="1" thickTop="1">
      <c r="A33" s="1"/>
      <c r="B33" s="22"/>
      <c r="C33" s="22"/>
      <c r="D33" s="67"/>
      <c r="E33" s="68"/>
      <c r="F33" s="67"/>
      <c r="G33" s="68"/>
      <c r="H33" s="68"/>
      <c r="I33" s="68"/>
      <c r="J33" s="68"/>
    </row>
    <row r="34" spans="1:10" ht="22" customHeight="1">
      <c r="A34" s="14" t="s">
        <v>73</v>
      </c>
      <c r="B34" s="22"/>
      <c r="C34" s="22"/>
      <c r="D34" s="41"/>
      <c r="E34" s="41"/>
      <c r="F34" s="41"/>
      <c r="G34" s="41"/>
      <c r="H34" s="41"/>
      <c r="I34" s="41"/>
      <c r="J34" s="41"/>
    </row>
    <row r="35" spans="1:10" ht="22" customHeight="1">
      <c r="A35" s="1" t="s">
        <v>121</v>
      </c>
      <c r="B35" s="22"/>
      <c r="C35" s="22"/>
      <c r="D35" s="61">
        <v>54</v>
      </c>
      <c r="E35" s="62"/>
      <c r="F35" s="61">
        <v>5906</v>
      </c>
      <c r="G35" s="63"/>
      <c r="H35" s="43">
        <v>23912</v>
      </c>
      <c r="I35" s="63"/>
      <c r="J35" s="43">
        <v>5087</v>
      </c>
    </row>
    <row r="36" spans="1:10" ht="22" customHeight="1">
      <c r="A36" s="1" t="s">
        <v>122</v>
      </c>
      <c r="B36" s="22"/>
      <c r="C36" s="22"/>
      <c r="D36" s="59">
        <v>-102</v>
      </c>
      <c r="E36" s="63"/>
      <c r="F36" s="59">
        <v>-39</v>
      </c>
      <c r="G36" s="64"/>
      <c r="H36" s="42" t="s">
        <v>142</v>
      </c>
      <c r="I36" s="65"/>
      <c r="J36" s="42">
        <v>0</v>
      </c>
    </row>
    <row r="37" spans="1:10" ht="22" customHeight="1" thickBot="1">
      <c r="A37" s="14"/>
      <c r="B37" s="22"/>
      <c r="C37" s="22"/>
      <c r="D37" s="74">
        <f>SUM(D35:D36)</f>
        <v>-48</v>
      </c>
      <c r="E37" s="66"/>
      <c r="F37" s="74">
        <f>SUM(F35:F36)</f>
        <v>5867</v>
      </c>
      <c r="G37" s="66"/>
      <c r="H37" s="75">
        <f>SUM(H35:H36)</f>
        <v>23912</v>
      </c>
      <c r="I37" s="66"/>
      <c r="J37" s="75">
        <f>SUM(J35:J36)</f>
        <v>5087</v>
      </c>
    </row>
    <row r="38" spans="1:10" ht="9" customHeight="1" thickTop="1">
      <c r="A38" s="1"/>
      <c r="B38" s="22"/>
      <c r="C38" s="22"/>
      <c r="D38" s="67"/>
      <c r="E38" s="68"/>
      <c r="F38" s="67"/>
      <c r="G38" s="68"/>
      <c r="H38" s="68"/>
      <c r="I38" s="68"/>
      <c r="J38" s="68"/>
    </row>
    <row r="39" spans="1:10" ht="25.5" customHeight="1" thickBot="1">
      <c r="A39" s="14" t="s">
        <v>155</v>
      </c>
      <c r="B39" s="22"/>
      <c r="C39" s="33"/>
      <c r="D39" s="76">
        <v>-2.7135678391959801E-4</v>
      </c>
      <c r="E39" s="69">
        <v>0</v>
      </c>
      <c r="F39" s="76">
        <v>2.9678391959798996E-2</v>
      </c>
      <c r="G39" s="69">
        <v>0</v>
      </c>
      <c r="H39" s="77">
        <v>0.1201608040201005</v>
      </c>
      <c r="I39" s="69"/>
      <c r="J39" s="77">
        <v>2.5562814070351759E-2</v>
      </c>
    </row>
    <row r="40" spans="1:10" ht="23.25" customHeight="1" thickTop="1"/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61" top="0.48" bottom="0.5" header="0.5" footer="0.5"/>
  <pageSetup paperSize="9" scale="91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A364E-2D7E-4DDC-B404-EE9F7CC222C9}">
  <sheetPr>
    <tabColor rgb="FF002060"/>
    <pageSetUpPr fitToPage="1"/>
  </sheetPr>
  <dimension ref="A1:R30"/>
  <sheetViews>
    <sheetView view="pageBreakPreview" zoomScale="85" zoomScaleNormal="76" zoomScaleSheetLayoutView="85" workbookViewId="0">
      <selection activeCell="T1" sqref="T1"/>
    </sheetView>
  </sheetViews>
  <sheetFormatPr defaultRowHeight="23.25" customHeight="1"/>
  <cols>
    <col min="1" max="1" width="47.69921875" style="106" customWidth="1"/>
    <col min="2" max="2" width="7.8984375" style="102" customWidth="1"/>
    <col min="3" max="3" width="1.69921875" style="103" customWidth="1"/>
    <col min="4" max="4" width="12.69921875" style="103" customWidth="1"/>
    <col min="5" max="5" width="3.19921875" style="103" customWidth="1"/>
    <col min="6" max="6" width="12.69921875" style="103" customWidth="1"/>
    <col min="7" max="7" width="3.19921875" style="103" customWidth="1"/>
    <col min="8" max="8" width="12.69921875" style="103" customWidth="1"/>
    <col min="9" max="9" width="3.19921875" style="103" customWidth="1"/>
    <col min="10" max="10" width="12.69921875" style="103" customWidth="1"/>
    <col min="11" max="11" width="3.19921875" style="103" customWidth="1"/>
    <col min="12" max="12" width="12.69921875" style="103" customWidth="1"/>
    <col min="13" max="13" width="1.69921875" style="103" customWidth="1"/>
    <col min="14" max="14" width="12.69921875" style="103" customWidth="1"/>
    <col min="15" max="15" width="1.69921875" style="103" customWidth="1"/>
    <col min="16" max="16" width="12.69921875" style="103" customWidth="1"/>
    <col min="17" max="17" width="1.69921875" style="103" customWidth="1"/>
    <col min="18" max="18" width="12.69921875" style="103" customWidth="1"/>
    <col min="19" max="16384" width="8.796875" style="103"/>
  </cols>
  <sheetData>
    <row r="1" spans="1:18" ht="23" customHeight="1">
      <c r="A1" s="101" t="s">
        <v>0</v>
      </c>
    </row>
    <row r="2" spans="1:18" ht="23" customHeight="1">
      <c r="A2" s="101" t="s">
        <v>75</v>
      </c>
    </row>
    <row r="3" spans="1:18" ht="10.5" customHeight="1">
      <c r="A3" s="101"/>
    </row>
    <row r="4" spans="1:18" ht="21.5" customHeight="1">
      <c r="A4" s="104"/>
      <c r="D4" s="140" t="s">
        <v>24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19" customHeight="1">
      <c r="A5" s="104"/>
      <c r="D5" s="105"/>
      <c r="E5" s="105"/>
      <c r="F5" s="105"/>
      <c r="G5" s="105"/>
      <c r="H5" s="105"/>
      <c r="I5" s="105"/>
      <c r="J5" s="141" t="s">
        <v>76</v>
      </c>
      <c r="K5" s="141"/>
      <c r="L5" s="141"/>
      <c r="M5" s="105"/>
      <c r="N5" s="105"/>
      <c r="O5" s="105"/>
      <c r="P5" s="105"/>
      <c r="Q5" s="105"/>
      <c r="R5" s="105"/>
    </row>
    <row r="6" spans="1:18" ht="21.5" customHeight="1">
      <c r="A6" s="104"/>
      <c r="B6" s="106"/>
      <c r="C6" s="102"/>
      <c r="D6"/>
      <c r="E6"/>
      <c r="F6"/>
      <c r="G6"/>
      <c r="H6" s="107" t="s">
        <v>77</v>
      </c>
      <c r="I6" s="105"/>
      <c r="M6" s="107"/>
      <c r="N6" s="100"/>
      <c r="O6" s="105"/>
      <c r="P6" s="107" t="s">
        <v>78</v>
      </c>
      <c r="Q6"/>
      <c r="R6" s="105"/>
    </row>
    <row r="7" spans="1:18" ht="21.5" customHeight="1">
      <c r="A7" s="104"/>
      <c r="B7" s="108"/>
      <c r="C7" s="100"/>
      <c r="D7" s="107"/>
      <c r="E7" s="107"/>
      <c r="F7" s="107"/>
      <c r="G7" s="107"/>
      <c r="H7" s="107" t="s">
        <v>79</v>
      </c>
      <c r="I7"/>
      <c r="J7" s="107"/>
      <c r="K7"/>
      <c r="L7" s="107"/>
      <c r="M7" s="107"/>
      <c r="N7" s="107"/>
      <c r="O7" s="107"/>
      <c r="P7" s="107" t="s">
        <v>80</v>
      </c>
      <c r="Q7" s="107"/>
      <c r="R7" s="107"/>
    </row>
    <row r="8" spans="1:18" ht="21.5" customHeight="1">
      <c r="A8" s="104"/>
      <c r="B8" s="108"/>
      <c r="C8" s="100"/>
      <c r="D8" s="107" t="s">
        <v>156</v>
      </c>
      <c r="E8" s="107"/>
      <c r="F8" s="107" t="s">
        <v>81</v>
      </c>
      <c r="G8" s="107"/>
      <c r="H8" s="107" t="s">
        <v>82</v>
      </c>
      <c r="I8"/>
      <c r="J8" s="107" t="s">
        <v>83</v>
      </c>
      <c r="K8" s="107"/>
      <c r="L8" s="107"/>
      <c r="M8" s="107"/>
      <c r="N8" s="107" t="s">
        <v>84</v>
      </c>
      <c r="O8" s="107"/>
      <c r="P8" s="107" t="s">
        <v>85</v>
      </c>
      <c r="Q8" s="107"/>
      <c r="R8" s="107" t="s">
        <v>84</v>
      </c>
    </row>
    <row r="9" spans="1:18" ht="21.5" customHeight="1">
      <c r="A9" s="104"/>
      <c r="B9" s="100"/>
      <c r="C9" s="100"/>
      <c r="D9" s="107" t="s">
        <v>86</v>
      </c>
      <c r="E9" s="107"/>
      <c r="F9" s="107" t="s">
        <v>87</v>
      </c>
      <c r="G9" s="107"/>
      <c r="H9" s="107" t="s">
        <v>88</v>
      </c>
      <c r="I9"/>
      <c r="J9" s="107" t="s">
        <v>89</v>
      </c>
      <c r="K9" s="107"/>
      <c r="L9" s="107" t="s">
        <v>90</v>
      </c>
      <c r="M9" s="107"/>
      <c r="N9" s="107" t="s">
        <v>91</v>
      </c>
      <c r="O9" s="107"/>
      <c r="P9" s="107" t="s">
        <v>92</v>
      </c>
      <c r="Q9" s="107"/>
      <c r="R9" s="107" t="s">
        <v>93</v>
      </c>
    </row>
    <row r="10" spans="1:18" ht="18" customHeight="1">
      <c r="A10" s="104"/>
      <c r="B10" s="100"/>
      <c r="D10" s="142" t="s">
        <v>8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</row>
    <row r="11" spans="1:18" ht="22.5" customHeight="1">
      <c r="A11" s="109" t="s">
        <v>135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8" ht="22.5" customHeight="1">
      <c r="A12" s="109" t="s">
        <v>126</v>
      </c>
      <c r="C12"/>
      <c r="D12" s="111">
        <v>199000</v>
      </c>
      <c r="E12" s="111"/>
      <c r="F12" s="111">
        <v>55824</v>
      </c>
      <c r="G12" s="111"/>
      <c r="H12" s="111">
        <v>6405</v>
      </c>
      <c r="I12" s="111"/>
      <c r="J12" s="111">
        <v>19900</v>
      </c>
      <c r="K12" s="111"/>
      <c r="L12" s="111">
        <v>223923</v>
      </c>
      <c r="M12" s="111"/>
      <c r="N12" s="111">
        <f>SUM(D12:L12)</f>
        <v>505052</v>
      </c>
      <c r="O12" s="111"/>
      <c r="P12" s="111">
        <v>3902</v>
      </c>
      <c r="Q12" s="111"/>
      <c r="R12" s="111">
        <f>SUM(N12:P12)</f>
        <v>508954</v>
      </c>
    </row>
    <row r="13" spans="1:18" ht="10.5" customHeight="1">
      <c r="C13" s="105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8" ht="22.5" customHeight="1">
      <c r="A14" s="109" t="s">
        <v>127</v>
      </c>
      <c r="B14" s="100"/>
      <c r="C14" s="105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8" ht="19" customHeight="1">
      <c r="A15" s="104" t="s">
        <v>150</v>
      </c>
      <c r="C15"/>
      <c r="D15" s="112">
        <v>0</v>
      </c>
      <c r="E15" s="113"/>
      <c r="F15" s="112">
        <v>0</v>
      </c>
      <c r="G15" s="113"/>
      <c r="H15" s="112">
        <v>0</v>
      </c>
      <c r="I15" s="113"/>
      <c r="J15" s="112">
        <v>0</v>
      </c>
      <c r="K15" s="114"/>
      <c r="L15" s="115">
        <v>5906</v>
      </c>
      <c r="M15" s="114"/>
      <c r="N15" s="114">
        <f>SUM(D15:L15)</f>
        <v>5906</v>
      </c>
      <c r="O15" s="114"/>
      <c r="P15" s="115">
        <v>-39</v>
      </c>
      <c r="Q15" s="114"/>
      <c r="R15" s="116">
        <f>SUM(N15:P15)</f>
        <v>5867</v>
      </c>
    </row>
    <row r="16" spans="1:18" ht="20" customHeight="1">
      <c r="A16" s="104" t="s">
        <v>148</v>
      </c>
      <c r="C16"/>
      <c r="D16" s="112">
        <v>0</v>
      </c>
      <c r="E16" s="113"/>
      <c r="F16" s="112">
        <v>0</v>
      </c>
      <c r="G16" s="113"/>
      <c r="H16" s="112">
        <v>0</v>
      </c>
      <c r="I16" s="113"/>
      <c r="J16" s="112">
        <v>0</v>
      </c>
      <c r="K16" s="114"/>
      <c r="L16" s="117">
        <v>0</v>
      </c>
      <c r="M16" s="114"/>
      <c r="N16" s="114">
        <f t="shared" ref="N16" si="0">SUM(D16:L16)</f>
        <v>0</v>
      </c>
      <c r="O16" s="114"/>
      <c r="P16" s="117">
        <v>0</v>
      </c>
      <c r="Q16" s="114"/>
      <c r="R16" s="116">
        <f>SUM(N16:P16)</f>
        <v>0</v>
      </c>
    </row>
    <row r="17" spans="1:18" ht="22.5" customHeight="1">
      <c r="A17" s="109" t="s">
        <v>128</v>
      </c>
      <c r="B17" s="100"/>
      <c r="C17" s="107"/>
      <c r="D17" s="118">
        <f>SUM(D15:D16)</f>
        <v>0</v>
      </c>
      <c r="E17" s="119"/>
      <c r="F17" s="118">
        <f>SUM(F15:F16)</f>
        <v>0</v>
      </c>
      <c r="G17" s="119"/>
      <c r="H17" s="118">
        <f>SUM(H15:H16)</f>
        <v>0</v>
      </c>
      <c r="I17" s="119"/>
      <c r="J17" s="118">
        <f>SUM(J15:J16)</f>
        <v>0</v>
      </c>
      <c r="K17" s="111"/>
      <c r="L17" s="118">
        <f>SUM(L15:L16)</f>
        <v>5906</v>
      </c>
      <c r="M17" s="111"/>
      <c r="N17" s="118">
        <f>SUM(N15:N16)</f>
        <v>5906</v>
      </c>
      <c r="O17" s="111"/>
      <c r="P17" s="118">
        <f>SUM(P15:P16)</f>
        <v>-39</v>
      </c>
      <c r="Q17" s="111"/>
      <c r="R17" s="118">
        <f>SUM(R15:R16)</f>
        <v>5867</v>
      </c>
    </row>
    <row r="18" spans="1:18" ht="10.5" customHeight="1">
      <c r="A18" s="109"/>
      <c r="C18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</row>
    <row r="19" spans="1:18" ht="22.5" customHeight="1" thickBot="1">
      <c r="A19" s="109" t="s">
        <v>136</v>
      </c>
      <c r="C19"/>
      <c r="D19" s="120">
        <f>D12+D17</f>
        <v>199000</v>
      </c>
      <c r="E19" s="111"/>
      <c r="F19" s="120">
        <f>F12+F17</f>
        <v>55824</v>
      </c>
      <c r="G19" s="111"/>
      <c r="H19" s="120">
        <f>H12+H17</f>
        <v>6405</v>
      </c>
      <c r="I19" s="111"/>
      <c r="J19" s="120">
        <f>J12+J17</f>
        <v>19900</v>
      </c>
      <c r="K19" s="111"/>
      <c r="L19" s="120">
        <f>L12+L17</f>
        <v>229829</v>
      </c>
      <c r="M19" s="111"/>
      <c r="N19" s="120">
        <f>N12+N17</f>
        <v>510958</v>
      </c>
      <c r="O19" s="111"/>
      <c r="P19" s="120">
        <f>P12+P17</f>
        <v>3863</v>
      </c>
      <c r="Q19" s="111"/>
      <c r="R19" s="120">
        <f>R12+R17</f>
        <v>514821</v>
      </c>
    </row>
    <row r="20" spans="1:18" ht="10.5" customHeight="1" thickTop="1">
      <c r="D20" s="110"/>
      <c r="F20" s="110"/>
      <c r="H20" s="110"/>
      <c r="L20" s="110"/>
    </row>
    <row r="21" spans="1:18" ht="22.5" customHeight="1">
      <c r="A21" s="109" t="s">
        <v>137</v>
      </c>
    </row>
    <row r="22" spans="1:18" ht="22.5" customHeight="1">
      <c r="A22" s="109" t="s">
        <v>138</v>
      </c>
      <c r="C22"/>
      <c r="D22" s="111">
        <v>199000</v>
      </c>
      <c r="E22" s="111"/>
      <c r="F22" s="111">
        <v>55824</v>
      </c>
      <c r="G22" s="111"/>
      <c r="H22" s="111">
        <v>6405</v>
      </c>
      <c r="I22" s="111"/>
      <c r="J22" s="111">
        <v>19900</v>
      </c>
      <c r="K22" s="111"/>
      <c r="L22" s="111">
        <v>229562</v>
      </c>
      <c r="M22" s="111"/>
      <c r="N22" s="111">
        <f>SUM(D22:L22)</f>
        <v>510691</v>
      </c>
      <c r="O22" s="111"/>
      <c r="P22" s="111">
        <v>3877</v>
      </c>
      <c r="Q22" s="111"/>
      <c r="R22" s="111">
        <f>SUM(N22:P22)</f>
        <v>514568</v>
      </c>
    </row>
    <row r="23" spans="1:18" ht="10.5" customHeight="1">
      <c r="A23" s="109"/>
      <c r="C23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</row>
    <row r="24" spans="1:18" ht="22.5" customHeight="1">
      <c r="A24" s="109" t="s">
        <v>127</v>
      </c>
      <c r="B24" s="100"/>
      <c r="C24" s="105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  <row r="25" spans="1:18" ht="19" customHeight="1">
      <c r="A25" s="104" t="s">
        <v>150</v>
      </c>
      <c r="C25"/>
      <c r="D25" s="112">
        <v>0</v>
      </c>
      <c r="E25" s="113"/>
      <c r="F25" s="112">
        <v>0</v>
      </c>
      <c r="G25" s="113"/>
      <c r="H25" s="112">
        <v>0</v>
      </c>
      <c r="I25" s="113"/>
      <c r="J25" s="112">
        <v>0</v>
      </c>
      <c r="K25" s="114"/>
      <c r="L25" s="115">
        <v>54</v>
      </c>
      <c r="M25" s="114"/>
      <c r="N25" s="114">
        <f>SUM(D25:L25)</f>
        <v>54</v>
      </c>
      <c r="O25" s="114"/>
      <c r="P25" s="115">
        <v>-102</v>
      </c>
      <c r="Q25" s="114"/>
      <c r="R25" s="116">
        <f>SUM(N25:P25)</f>
        <v>-48</v>
      </c>
    </row>
    <row r="26" spans="1:18" ht="20" customHeight="1">
      <c r="A26" s="104" t="s">
        <v>148</v>
      </c>
      <c r="C26"/>
      <c r="D26" s="112">
        <v>0</v>
      </c>
      <c r="E26" s="113"/>
      <c r="F26" s="112">
        <v>0</v>
      </c>
      <c r="G26" s="113"/>
      <c r="H26" s="112">
        <v>0</v>
      </c>
      <c r="I26" s="113"/>
      <c r="J26" s="112">
        <v>0</v>
      </c>
      <c r="K26" s="114"/>
      <c r="L26" s="117">
        <v>0</v>
      </c>
      <c r="M26" s="114"/>
      <c r="N26" s="114">
        <f t="shared" ref="N26" si="1">SUM(D26:L26)</f>
        <v>0</v>
      </c>
      <c r="O26" s="114"/>
      <c r="P26" s="117">
        <v>0</v>
      </c>
      <c r="Q26" s="114"/>
      <c r="R26" s="116">
        <f>SUM(N26:P26)</f>
        <v>0</v>
      </c>
    </row>
    <row r="27" spans="1:18" ht="22.5" customHeight="1">
      <c r="A27" s="109" t="s">
        <v>128</v>
      </c>
      <c r="B27" s="100"/>
      <c r="C27" s="107"/>
      <c r="D27" s="118">
        <f>SUM(D25:D26)</f>
        <v>0</v>
      </c>
      <c r="E27" s="119"/>
      <c r="F27" s="118">
        <f>SUM(F25:F26)</f>
        <v>0</v>
      </c>
      <c r="G27" s="119"/>
      <c r="H27" s="118">
        <f>SUM(H25:H26)</f>
        <v>0</v>
      </c>
      <c r="I27" s="119"/>
      <c r="J27" s="118">
        <f>SUM(J25:J26)</f>
        <v>0</v>
      </c>
      <c r="K27" s="111"/>
      <c r="L27" s="121">
        <f>SUM(L25:L26)</f>
        <v>54</v>
      </c>
      <c r="M27" s="111"/>
      <c r="N27" s="118">
        <f>SUM(N25:N26)</f>
        <v>54</v>
      </c>
      <c r="O27" s="111"/>
      <c r="P27" s="118">
        <f>SUM(P25:P26)</f>
        <v>-102</v>
      </c>
      <c r="Q27" s="111"/>
      <c r="R27" s="118">
        <f>SUM(R25:R26)</f>
        <v>-48</v>
      </c>
    </row>
    <row r="28" spans="1:18" ht="10.5" customHeight="1">
      <c r="A28" s="109"/>
      <c r="C28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8" ht="22.5" customHeight="1" thickBot="1">
      <c r="A29" s="109" t="s">
        <v>139</v>
      </c>
      <c r="C29"/>
      <c r="D29" s="120">
        <f>D22+D27</f>
        <v>199000</v>
      </c>
      <c r="E29" s="111"/>
      <c r="F29" s="120">
        <f>F22+F27</f>
        <v>55824</v>
      </c>
      <c r="G29" s="111"/>
      <c r="H29" s="120">
        <f>H22+H27</f>
        <v>6405</v>
      </c>
      <c r="I29" s="111"/>
      <c r="J29" s="120">
        <f>J22+J27</f>
        <v>19900</v>
      </c>
      <c r="K29" s="111"/>
      <c r="L29" s="120">
        <f>L22+L27</f>
        <v>229616</v>
      </c>
      <c r="M29" s="111"/>
      <c r="N29" s="120">
        <f>N22+N27</f>
        <v>510745</v>
      </c>
      <c r="O29" s="111"/>
      <c r="P29" s="120">
        <f>P22+P27</f>
        <v>3775</v>
      </c>
      <c r="Q29" s="111"/>
      <c r="R29" s="120">
        <f>R22+R27</f>
        <v>514520</v>
      </c>
    </row>
    <row r="30" spans="1:18" ht="23.25" customHeight="1" thickTop="1"/>
  </sheetData>
  <mergeCells count="3">
    <mergeCell ref="D4:R4"/>
    <mergeCell ref="J5:L5"/>
    <mergeCell ref="D10:R10"/>
  </mergeCells>
  <pageMargins left="0.7" right="0.7" top="0.48" bottom="0.5" header="0.5" footer="0.5"/>
  <pageSetup paperSize="9" scale="8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D8CC-1EEA-4E28-A9AC-9AE74E20D13F}">
  <sheetPr>
    <tabColor rgb="FF002060"/>
    <pageSetUpPr fitToPage="1"/>
  </sheetPr>
  <dimension ref="A1:O34"/>
  <sheetViews>
    <sheetView view="pageBreakPreview" zoomScale="85" zoomScaleNormal="62" zoomScaleSheetLayoutView="85" workbookViewId="0">
      <selection activeCell="N1" sqref="N1"/>
    </sheetView>
  </sheetViews>
  <sheetFormatPr defaultRowHeight="23.25" customHeight="1"/>
  <cols>
    <col min="1" max="1" width="56" style="104" customWidth="1"/>
    <col min="2" max="2" width="1.69921875" style="104" customWidth="1"/>
    <col min="3" max="3" width="1.69921875" customWidth="1"/>
    <col min="4" max="4" width="17.69921875" customWidth="1"/>
    <col min="5" max="5" width="3.19921875" customWidth="1"/>
    <col min="6" max="6" width="17.69921875" customWidth="1"/>
    <col min="7" max="7" width="3.19921875" customWidth="1"/>
    <col min="8" max="8" width="17.69921875" customWidth="1"/>
    <col min="9" max="9" width="3.19921875" customWidth="1"/>
    <col min="10" max="10" width="17.69921875" customWidth="1"/>
    <col min="11" max="11" width="3.19921875" customWidth="1"/>
    <col min="12" max="12" width="15.69921875" customWidth="1"/>
    <col min="13" max="13" width="2" customWidth="1"/>
  </cols>
  <sheetData>
    <row r="1" spans="1:12" ht="22.5" customHeight="1">
      <c r="A1" s="101" t="s">
        <v>0</v>
      </c>
      <c r="B1" s="109"/>
      <c r="C1" s="109"/>
      <c r="D1" s="122"/>
      <c r="E1" s="123"/>
      <c r="F1" s="124"/>
      <c r="G1" s="123"/>
      <c r="H1" s="124"/>
      <c r="I1" s="123"/>
      <c r="J1" s="124"/>
      <c r="K1" s="123"/>
      <c r="L1" s="124"/>
    </row>
    <row r="2" spans="1:12" ht="22.5" customHeight="1">
      <c r="A2" s="101" t="s">
        <v>75</v>
      </c>
      <c r="B2" s="109"/>
      <c r="C2" s="105"/>
      <c r="D2" s="124"/>
      <c r="E2" s="123"/>
      <c r="F2" s="124"/>
      <c r="G2" s="123"/>
      <c r="H2" s="124"/>
      <c r="I2" s="123"/>
      <c r="J2" s="124"/>
      <c r="K2" s="123"/>
      <c r="L2" s="124"/>
    </row>
    <row r="3" spans="1:12" ht="8" customHeight="1">
      <c r="A3" s="109"/>
      <c r="B3" s="109"/>
      <c r="C3" s="109"/>
      <c r="D3" s="109"/>
      <c r="E3" s="109"/>
      <c r="F3" s="109"/>
      <c r="G3" s="123"/>
      <c r="H3" s="124"/>
      <c r="I3" s="123"/>
      <c r="J3" s="124"/>
      <c r="K3" s="123"/>
      <c r="L3" s="124"/>
    </row>
    <row r="4" spans="1:12" ht="20" customHeight="1">
      <c r="A4" s="109"/>
      <c r="B4" s="109"/>
      <c r="D4" s="140" t="s">
        <v>99</v>
      </c>
      <c r="E4" s="140"/>
      <c r="F4" s="140"/>
      <c r="G4" s="140"/>
      <c r="H4" s="140"/>
      <c r="I4" s="140"/>
      <c r="J4" s="140"/>
      <c r="K4" s="140"/>
      <c r="L4" s="140"/>
    </row>
    <row r="5" spans="1:12" ht="18" customHeight="1">
      <c r="A5" s="109"/>
      <c r="B5" s="109"/>
      <c r="C5" s="107"/>
      <c r="G5" s="105"/>
      <c r="H5" s="141" t="s">
        <v>76</v>
      </c>
      <c r="I5" s="141"/>
      <c r="J5" s="141"/>
    </row>
    <row r="6" spans="1:12" ht="21" hidden="1" customHeight="1">
      <c r="A6" s="109"/>
      <c r="B6" s="109"/>
      <c r="C6" s="107"/>
      <c r="D6" s="107"/>
      <c r="E6" s="107"/>
      <c r="F6" s="107"/>
      <c r="G6" s="107"/>
      <c r="H6" s="125"/>
      <c r="I6" s="123"/>
      <c r="L6" s="107"/>
    </row>
    <row r="7" spans="1:12" ht="21" customHeight="1">
      <c r="A7" s="109"/>
      <c r="B7" s="109"/>
      <c r="C7" s="107"/>
      <c r="D7" s="107" t="s">
        <v>156</v>
      </c>
      <c r="E7" s="107"/>
      <c r="F7" s="107" t="s">
        <v>81</v>
      </c>
      <c r="G7" s="107"/>
      <c r="H7" s="107" t="s">
        <v>83</v>
      </c>
      <c r="I7" s="107"/>
      <c r="J7" s="107"/>
      <c r="L7" s="107" t="s">
        <v>84</v>
      </c>
    </row>
    <row r="8" spans="1:12" ht="21" customHeight="1">
      <c r="B8" s="100"/>
      <c r="C8" s="107"/>
      <c r="D8" s="107" t="s">
        <v>86</v>
      </c>
      <c r="E8" s="107"/>
      <c r="F8" s="107" t="s">
        <v>87</v>
      </c>
      <c r="G8" s="107"/>
      <c r="H8" s="107" t="s">
        <v>89</v>
      </c>
      <c r="I8" s="107"/>
      <c r="J8" s="107" t="s">
        <v>90</v>
      </c>
      <c r="L8" s="107" t="s">
        <v>93</v>
      </c>
    </row>
    <row r="9" spans="1:12" ht="21" customHeight="1">
      <c r="B9" s="100"/>
      <c r="C9" s="107"/>
      <c r="D9" s="142" t="s">
        <v>8</v>
      </c>
      <c r="E9" s="142"/>
      <c r="F9" s="142"/>
      <c r="G9" s="142"/>
      <c r="H9" s="142"/>
      <c r="I9" s="142"/>
      <c r="J9" s="142"/>
      <c r="K9" s="142"/>
      <c r="L9" s="142"/>
    </row>
    <row r="10" spans="1:12" ht="21.5" customHeight="1">
      <c r="A10" s="126" t="s">
        <v>135</v>
      </c>
      <c r="B10" s="102"/>
    </row>
    <row r="11" spans="1:12" ht="21.5" customHeight="1">
      <c r="A11" s="109" t="s">
        <v>126</v>
      </c>
      <c r="B11" s="109"/>
      <c r="D11" s="111">
        <v>199000</v>
      </c>
      <c r="E11" s="111"/>
      <c r="F11" s="111">
        <v>55824</v>
      </c>
      <c r="G11" s="111"/>
      <c r="H11" s="111">
        <v>19900</v>
      </c>
      <c r="I11" s="111"/>
      <c r="J11" s="111">
        <v>168101</v>
      </c>
      <c r="K11" s="111"/>
      <c r="L11" s="111">
        <f>SUM(D11:J11)</f>
        <v>442825</v>
      </c>
    </row>
    <row r="12" spans="1:12" ht="8" customHeight="1">
      <c r="A12" s="109"/>
      <c r="B12" s="102"/>
      <c r="D12" s="111"/>
      <c r="E12" s="111"/>
      <c r="F12" s="111"/>
      <c r="G12" s="111"/>
      <c r="H12" s="111"/>
      <c r="I12" s="111"/>
      <c r="J12" s="111"/>
      <c r="K12" s="111"/>
      <c r="L12" s="111"/>
    </row>
    <row r="13" spans="1:12" ht="21.5" customHeight="1">
      <c r="A13" s="109" t="s">
        <v>98</v>
      </c>
      <c r="B13" s="100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19" customHeight="1">
      <c r="A14" s="104" t="s">
        <v>147</v>
      </c>
      <c r="B14" s="100"/>
      <c r="D14" s="112">
        <v>0</v>
      </c>
      <c r="E14" s="116"/>
      <c r="F14" s="112">
        <v>0</v>
      </c>
      <c r="G14" s="116"/>
      <c r="H14" s="112">
        <v>0</v>
      </c>
      <c r="I14" s="114"/>
      <c r="J14" s="127">
        <v>5087</v>
      </c>
      <c r="K14" s="128"/>
      <c r="L14" s="128">
        <f>SUM(D14:J14)</f>
        <v>5087</v>
      </c>
    </row>
    <row r="15" spans="1:12" ht="20" customHeight="1">
      <c r="A15" s="104" t="s">
        <v>148</v>
      </c>
      <c r="B15" s="100"/>
      <c r="D15" s="112">
        <v>0</v>
      </c>
      <c r="E15" s="116"/>
      <c r="F15" s="112">
        <v>0</v>
      </c>
      <c r="G15" s="116"/>
      <c r="H15" s="112">
        <v>0</v>
      </c>
      <c r="I15" s="114"/>
      <c r="J15" s="114">
        <v>0</v>
      </c>
      <c r="K15" s="114"/>
      <c r="L15" s="114">
        <f>SUM(D15:J15)</f>
        <v>0</v>
      </c>
    </row>
    <row r="16" spans="1:12" ht="21.5" customHeight="1">
      <c r="A16" s="109" t="s">
        <v>149</v>
      </c>
      <c r="B16" s="129"/>
      <c r="C16" s="130"/>
      <c r="D16" s="131">
        <f>SUM(D14:D15)</f>
        <v>0</v>
      </c>
      <c r="E16" s="111"/>
      <c r="F16" s="131">
        <f>SUM(F14:F15)</f>
        <v>0</v>
      </c>
      <c r="G16" s="111"/>
      <c r="H16" s="131">
        <f>SUM(H14:H15)</f>
        <v>0</v>
      </c>
      <c r="I16" s="111"/>
      <c r="J16" s="131">
        <f>SUM(J14:J15)</f>
        <v>5087</v>
      </c>
      <c r="K16" s="111"/>
      <c r="L16" s="131">
        <f>SUM(L14:L15)</f>
        <v>5087</v>
      </c>
    </row>
    <row r="17" spans="1:12" ht="8" customHeight="1">
      <c r="A17" s="109"/>
      <c r="B17" s="102"/>
      <c r="D17" s="111"/>
      <c r="E17" s="111"/>
      <c r="F17" s="111"/>
      <c r="G17" s="111"/>
      <c r="H17" s="111"/>
      <c r="I17" s="111"/>
      <c r="J17" s="111"/>
      <c r="K17" s="111"/>
      <c r="L17" s="111"/>
    </row>
    <row r="18" spans="1:12" ht="21.5" customHeight="1" thickBot="1">
      <c r="A18" s="126" t="s">
        <v>136</v>
      </c>
      <c r="D18" s="120">
        <f>SUM(D11,D16)</f>
        <v>199000</v>
      </c>
      <c r="E18" s="111"/>
      <c r="F18" s="120">
        <f>SUM(F11,F16)</f>
        <v>55824</v>
      </c>
      <c r="G18" s="111"/>
      <c r="H18" s="120">
        <f>SUM(H11,H16)</f>
        <v>19900</v>
      </c>
      <c r="I18" s="111"/>
      <c r="J18" s="120">
        <f>SUM(J11,J16)</f>
        <v>173188</v>
      </c>
      <c r="K18" s="111"/>
      <c r="L18" s="120">
        <f>SUM(L11,L16)</f>
        <v>447912</v>
      </c>
    </row>
    <row r="19" spans="1:12" ht="8" customHeight="1" thickTop="1">
      <c r="L19" t="s">
        <v>100</v>
      </c>
    </row>
    <row r="20" spans="1:12" ht="21.5" customHeight="1">
      <c r="A20" s="126" t="s">
        <v>137</v>
      </c>
      <c r="B20" s="102"/>
    </row>
    <row r="21" spans="1:12" ht="21.5" customHeight="1">
      <c r="A21" s="109" t="s">
        <v>138</v>
      </c>
      <c r="B21" s="109"/>
      <c r="D21" s="111">
        <v>199000</v>
      </c>
      <c r="E21" s="111"/>
      <c r="F21" s="111">
        <v>55824</v>
      </c>
      <c r="G21" s="111"/>
      <c r="H21" s="111">
        <v>19900</v>
      </c>
      <c r="I21" s="111"/>
      <c r="J21" s="111">
        <v>169762</v>
      </c>
      <c r="K21" s="111"/>
      <c r="L21" s="111">
        <f>SUM(D21:J21)</f>
        <v>444486</v>
      </c>
    </row>
    <row r="22" spans="1:12" ht="25" hidden="1" customHeight="1">
      <c r="A22" s="109"/>
      <c r="B22" s="102"/>
      <c r="D22" s="111"/>
      <c r="E22" s="111"/>
      <c r="F22" s="111"/>
      <c r="G22" s="111"/>
      <c r="H22" s="111"/>
      <c r="I22" s="111"/>
      <c r="J22" s="111"/>
      <c r="K22" s="111"/>
      <c r="L22" s="111"/>
    </row>
    <row r="23" spans="1:12" ht="25" hidden="1" customHeight="1">
      <c r="A23" s="109" t="s">
        <v>94</v>
      </c>
      <c r="B23" s="100"/>
      <c r="D23" s="111"/>
      <c r="E23" s="111"/>
      <c r="F23" s="111"/>
      <c r="G23" s="111"/>
      <c r="H23" s="111"/>
      <c r="I23" s="111"/>
      <c r="J23" s="111"/>
      <c r="K23" s="111"/>
      <c r="L23" s="111"/>
    </row>
    <row r="24" spans="1:12" ht="25" hidden="1" customHeight="1">
      <c r="A24" s="132" t="s">
        <v>95</v>
      </c>
      <c r="B24" s="100"/>
      <c r="D24" s="111"/>
      <c r="E24" s="111"/>
      <c r="F24" s="111"/>
      <c r="G24" s="111"/>
      <c r="H24" s="111"/>
      <c r="I24" s="111"/>
      <c r="J24" s="111"/>
      <c r="K24" s="111"/>
      <c r="L24" s="111"/>
    </row>
    <row r="25" spans="1:12" ht="25" hidden="1" customHeight="1">
      <c r="A25" s="104" t="s">
        <v>96</v>
      </c>
      <c r="B25" s="100">
        <v>6</v>
      </c>
      <c r="D25" s="112"/>
      <c r="E25" s="116"/>
      <c r="F25" s="112"/>
      <c r="G25" s="116"/>
      <c r="H25" s="112"/>
      <c r="I25" s="114"/>
      <c r="J25" s="133"/>
      <c r="K25" s="114"/>
      <c r="L25" s="128">
        <f>SUM(D25:J25)</f>
        <v>0</v>
      </c>
    </row>
    <row r="26" spans="1:12" ht="25" hidden="1" customHeight="1">
      <c r="A26" s="134" t="s">
        <v>97</v>
      </c>
      <c r="B26" s="100"/>
      <c r="D26" s="131">
        <f>SUM(D25)</f>
        <v>0</v>
      </c>
      <c r="E26" s="111"/>
      <c r="F26" s="131">
        <f>SUM(F25)</f>
        <v>0</v>
      </c>
      <c r="G26" s="111"/>
      <c r="H26" s="131">
        <f>SUM(H25)</f>
        <v>0</v>
      </c>
      <c r="I26" s="111"/>
      <c r="J26" s="131">
        <f>SUM(J25)</f>
        <v>0</v>
      </c>
      <c r="K26" s="111"/>
      <c r="L26" s="131">
        <f>SUM(L25)</f>
        <v>0</v>
      </c>
    </row>
    <row r="27" spans="1:12" ht="8" customHeight="1">
      <c r="A27" s="109"/>
      <c r="B27" s="102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2" ht="21.5" customHeight="1">
      <c r="A28" s="109" t="s">
        <v>98</v>
      </c>
      <c r="B28" s="100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12" ht="19" customHeight="1">
      <c r="A29" s="104" t="s">
        <v>147</v>
      </c>
      <c r="B29" s="100"/>
      <c r="D29" s="112">
        <v>0</v>
      </c>
      <c r="E29" s="116"/>
      <c r="F29" s="112">
        <v>0</v>
      </c>
      <c r="G29" s="116"/>
      <c r="H29" s="112">
        <v>0</v>
      </c>
      <c r="I29" s="114"/>
      <c r="J29" s="127">
        <v>23912</v>
      </c>
      <c r="K29" s="128"/>
      <c r="L29" s="128">
        <f>SUM(D29:J29)</f>
        <v>23912</v>
      </c>
    </row>
    <row r="30" spans="1:12" ht="20" customHeight="1">
      <c r="A30" s="104" t="s">
        <v>148</v>
      </c>
      <c r="B30" s="100"/>
      <c r="D30" s="112">
        <v>0</v>
      </c>
      <c r="E30" s="116"/>
      <c r="F30" s="112">
        <v>0</v>
      </c>
      <c r="G30" s="116"/>
      <c r="H30" s="112">
        <v>0</v>
      </c>
      <c r="I30" s="114"/>
      <c r="J30" s="114">
        <v>0</v>
      </c>
      <c r="K30" s="114"/>
      <c r="L30" s="114">
        <f>SUM(D30:J30)</f>
        <v>0</v>
      </c>
    </row>
    <row r="31" spans="1:12" ht="21.5" customHeight="1">
      <c r="A31" s="109" t="s">
        <v>149</v>
      </c>
      <c r="B31" s="129"/>
      <c r="C31" s="130"/>
      <c r="D31" s="131">
        <f>SUM(D29:D30)</f>
        <v>0</v>
      </c>
      <c r="E31" s="111"/>
      <c r="F31" s="131">
        <f>SUM(F29:F30)</f>
        <v>0</v>
      </c>
      <c r="G31" s="111"/>
      <c r="H31" s="131">
        <f>SUM(H29:H30)</f>
        <v>0</v>
      </c>
      <c r="I31" s="111"/>
      <c r="J31" s="131">
        <f>SUM(J29:J30)</f>
        <v>23912</v>
      </c>
      <c r="K31" s="111"/>
      <c r="L31" s="131">
        <f>SUM(L29:L30)</f>
        <v>23912</v>
      </c>
    </row>
    <row r="32" spans="1:12" ht="8" customHeight="1">
      <c r="A32" s="109"/>
      <c r="B32" s="102"/>
      <c r="D32" s="111"/>
      <c r="E32" s="111"/>
      <c r="F32" s="111"/>
      <c r="G32" s="111"/>
      <c r="H32" s="111"/>
      <c r="I32" s="111"/>
      <c r="J32" s="111"/>
      <c r="K32" s="111"/>
      <c r="L32" s="111"/>
    </row>
    <row r="33" spans="1:12" ht="21.5" customHeight="1" thickBot="1">
      <c r="A33" s="126" t="s">
        <v>139</v>
      </c>
      <c r="D33" s="120">
        <f>SUM(D21,D26,D31)</f>
        <v>199000</v>
      </c>
      <c r="E33" s="111"/>
      <c r="F33" s="120">
        <f>SUM(F21,F26,F31)</f>
        <v>55824</v>
      </c>
      <c r="G33" s="111"/>
      <c r="H33" s="120">
        <f>SUM(H21,H26,H31)</f>
        <v>19900</v>
      </c>
      <c r="I33" s="111"/>
      <c r="J33" s="120">
        <f>SUM(J21,J26,J31)</f>
        <v>193674</v>
      </c>
      <c r="K33" s="111"/>
      <c r="L33" s="120">
        <f>SUM(L21,L26,L31)</f>
        <v>468398</v>
      </c>
    </row>
    <row r="34" spans="1:12" ht="23.25" customHeight="1" thickTop="1"/>
  </sheetData>
  <mergeCells count="3">
    <mergeCell ref="D4:L4"/>
    <mergeCell ref="H5:J5"/>
    <mergeCell ref="D9:L9"/>
  </mergeCells>
  <pageMargins left="0.7" right="0.7" top="0.48" bottom="0.5" header="0.5" footer="0.5"/>
  <pageSetup paperSize="9" scale="9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J63"/>
  <sheetViews>
    <sheetView view="pageBreakPreview" zoomScale="85" zoomScaleNormal="85" zoomScaleSheetLayoutView="85" workbookViewId="0">
      <selection activeCell="K1" sqref="K1"/>
    </sheetView>
  </sheetViews>
  <sheetFormatPr defaultColWidth="35" defaultRowHeight="23.25" customHeight="1"/>
  <cols>
    <col min="1" max="1" width="44.3984375" style="17" customWidth="1"/>
    <col min="2" max="2" width="10.09765625" style="17" customWidth="1"/>
    <col min="3" max="3" width="1.3984375" style="17" customWidth="1"/>
    <col min="4" max="4" width="12.69921875" style="81" customWidth="1"/>
    <col min="5" max="5" width="1.3984375" style="17" customWidth="1"/>
    <col min="6" max="6" width="12.69921875" style="81" customWidth="1"/>
    <col min="7" max="7" width="1.3984375" style="17" customWidth="1"/>
    <col min="8" max="8" width="12.69921875" style="17" customWidth="1"/>
    <col min="9" max="9" width="1.3984375" style="17" customWidth="1"/>
    <col min="10" max="10" width="12.69921875" style="17" customWidth="1"/>
    <col min="11" max="16384" width="35" style="17"/>
  </cols>
  <sheetData>
    <row r="1" spans="1:10" ht="23.15" customHeight="1">
      <c r="A1" s="16" t="s">
        <v>0</v>
      </c>
      <c r="B1" s="16"/>
      <c r="C1" s="16"/>
    </row>
    <row r="2" spans="1:10" ht="23.15" customHeight="1">
      <c r="A2" s="52" t="s">
        <v>101</v>
      </c>
      <c r="B2" s="52"/>
      <c r="C2" s="52"/>
    </row>
    <row r="3" spans="1:10" ht="16.5" customHeight="1">
      <c r="A3" s="37"/>
      <c r="B3" s="37"/>
      <c r="C3" s="37"/>
      <c r="D3" s="37"/>
      <c r="E3" s="37"/>
      <c r="F3" s="37"/>
    </row>
    <row r="4" spans="1:10" ht="22.5" customHeight="1">
      <c r="D4" s="137" t="s">
        <v>2</v>
      </c>
      <c r="E4" s="137"/>
      <c r="F4" s="137"/>
      <c r="G4" s="20"/>
      <c r="H4" s="137" t="s">
        <v>3</v>
      </c>
      <c r="I4" s="137"/>
      <c r="J4" s="137"/>
    </row>
    <row r="5" spans="1:10" ht="22.5" customHeight="1">
      <c r="D5" s="139" t="s">
        <v>57</v>
      </c>
      <c r="E5" s="139"/>
      <c r="F5" s="139"/>
      <c r="G5" s="20"/>
      <c r="H5" s="139" t="s">
        <v>57</v>
      </c>
      <c r="I5" s="139"/>
      <c r="J5" s="139"/>
    </row>
    <row r="6" spans="1:10" ht="22.5" customHeight="1">
      <c r="D6" s="139" t="s">
        <v>134</v>
      </c>
      <c r="E6" s="139"/>
      <c r="F6" s="139"/>
      <c r="G6" s="20"/>
      <c r="H6" s="139" t="s">
        <v>134</v>
      </c>
      <c r="I6" s="139"/>
      <c r="J6" s="139"/>
    </row>
    <row r="7" spans="1:10" ht="22.5" customHeight="1">
      <c r="D7" s="21">
        <v>2569</v>
      </c>
      <c r="E7" s="19"/>
      <c r="F7" s="21">
        <v>2568</v>
      </c>
      <c r="G7" s="19"/>
      <c r="H7" s="21">
        <v>2569</v>
      </c>
      <c r="I7" s="19"/>
      <c r="J7" s="21">
        <v>2568</v>
      </c>
    </row>
    <row r="8" spans="1:10" ht="22.5" customHeight="1">
      <c r="D8" s="138" t="s">
        <v>8</v>
      </c>
      <c r="E8" s="138"/>
      <c r="F8" s="138"/>
      <c r="G8" s="138"/>
      <c r="H8" s="138"/>
      <c r="I8" s="138"/>
      <c r="J8" s="138"/>
    </row>
    <row r="9" spans="1:10" ht="22" customHeight="1">
      <c r="A9" s="82" t="s">
        <v>102</v>
      </c>
      <c r="B9" s="82"/>
      <c r="C9" s="82"/>
      <c r="D9" s="83"/>
      <c r="E9" s="32"/>
      <c r="F9" s="83"/>
      <c r="G9" s="32"/>
      <c r="H9" s="32"/>
      <c r="I9" s="32"/>
      <c r="J9" s="32"/>
    </row>
    <row r="10" spans="1:10" ht="22" customHeight="1">
      <c r="A10" s="33" t="s">
        <v>146</v>
      </c>
      <c r="B10" s="33"/>
      <c r="C10" s="33"/>
      <c r="D10" s="98">
        <v>-48</v>
      </c>
      <c r="E10" s="84"/>
      <c r="F10" s="54">
        <v>5867</v>
      </c>
      <c r="G10" s="84"/>
      <c r="H10" s="98">
        <v>23912</v>
      </c>
      <c r="I10" s="84"/>
      <c r="J10" s="54">
        <v>5087</v>
      </c>
    </row>
    <row r="11" spans="1:10" ht="22" customHeight="1">
      <c r="A11" s="78" t="s">
        <v>153</v>
      </c>
      <c r="B11" s="78"/>
      <c r="C11" s="78"/>
      <c r="D11" s="30"/>
      <c r="E11" s="85"/>
      <c r="F11" s="30"/>
      <c r="G11" s="85"/>
      <c r="H11" s="30"/>
      <c r="I11" s="85"/>
      <c r="J11" s="30"/>
    </row>
    <row r="12" spans="1:10" ht="22" customHeight="1">
      <c r="A12" s="33" t="s">
        <v>71</v>
      </c>
      <c r="B12" s="33"/>
      <c r="C12" s="33"/>
      <c r="D12" s="41">
        <v>260</v>
      </c>
      <c r="E12" s="40"/>
      <c r="F12" s="41">
        <v>1381</v>
      </c>
      <c r="G12" s="40"/>
      <c r="H12" s="41">
        <v>369</v>
      </c>
      <c r="I12" s="40"/>
      <c r="J12" s="41">
        <v>1231</v>
      </c>
    </row>
    <row r="13" spans="1:10" ht="22" customHeight="1">
      <c r="A13" s="1" t="s">
        <v>66</v>
      </c>
      <c r="B13" s="1"/>
      <c r="C13" s="1"/>
      <c r="D13" s="41">
        <v>24</v>
      </c>
      <c r="E13" s="86"/>
      <c r="F13" s="41">
        <v>38</v>
      </c>
      <c r="G13" s="86"/>
      <c r="H13" s="41">
        <v>17</v>
      </c>
      <c r="I13" s="86"/>
      <c r="J13" s="41">
        <v>31</v>
      </c>
    </row>
    <row r="14" spans="1:10" ht="22" customHeight="1">
      <c r="A14" s="33" t="s">
        <v>129</v>
      </c>
      <c r="B14" s="33"/>
      <c r="C14" s="33"/>
      <c r="D14" s="54">
        <v>3812</v>
      </c>
      <c r="E14" s="84"/>
      <c r="F14" s="54">
        <v>4031</v>
      </c>
      <c r="G14" s="85"/>
      <c r="H14" s="54">
        <v>2902</v>
      </c>
      <c r="I14" s="84"/>
      <c r="J14" s="54">
        <v>3229</v>
      </c>
    </row>
    <row r="15" spans="1:10" ht="22" customHeight="1">
      <c r="A15" s="1" t="s">
        <v>157</v>
      </c>
      <c r="B15" s="1"/>
      <c r="C15" s="1"/>
      <c r="D15" s="43">
        <v>355</v>
      </c>
      <c r="E15" s="84"/>
      <c r="F15" s="43">
        <v>-30</v>
      </c>
      <c r="G15" s="54"/>
      <c r="H15" s="43">
        <v>355</v>
      </c>
      <c r="I15" s="54"/>
      <c r="J15" s="43">
        <v>-30</v>
      </c>
    </row>
    <row r="16" spans="1:10" ht="22" customHeight="1">
      <c r="A16" s="1" t="s">
        <v>103</v>
      </c>
      <c r="B16" s="1"/>
      <c r="C16" s="1"/>
      <c r="D16" s="43"/>
      <c r="E16" s="84"/>
      <c r="F16" s="43"/>
      <c r="G16" s="25"/>
      <c r="H16" s="25"/>
      <c r="I16" s="25"/>
      <c r="J16" s="25"/>
    </row>
    <row r="17" spans="1:10" ht="22" customHeight="1">
      <c r="A17" s="1" t="s">
        <v>104</v>
      </c>
      <c r="B17" s="1"/>
      <c r="C17" s="1"/>
      <c r="D17" s="43">
        <v>-155</v>
      </c>
      <c r="E17" s="84"/>
      <c r="F17" s="43">
        <v>-326</v>
      </c>
      <c r="G17" s="54"/>
      <c r="H17" s="43">
        <v>0</v>
      </c>
      <c r="I17" s="54"/>
      <c r="J17" s="43">
        <v>0</v>
      </c>
    </row>
    <row r="18" spans="1:10" ht="22" customHeight="1">
      <c r="A18" s="1" t="s">
        <v>143</v>
      </c>
      <c r="B18" s="1"/>
      <c r="C18" s="1"/>
      <c r="D18" s="43">
        <v>-793</v>
      </c>
      <c r="E18" s="84"/>
      <c r="F18" s="43">
        <v>-110</v>
      </c>
      <c r="G18" s="54"/>
      <c r="H18" s="43">
        <v>-916</v>
      </c>
      <c r="I18" s="54"/>
      <c r="J18" s="43">
        <v>-235</v>
      </c>
    </row>
    <row r="19" spans="1:10" ht="22" customHeight="1">
      <c r="A19" s="33" t="s">
        <v>105</v>
      </c>
      <c r="B19" s="33"/>
      <c r="C19" s="33"/>
      <c r="D19" s="43">
        <v>0</v>
      </c>
      <c r="E19" s="86"/>
      <c r="F19" s="43">
        <v>-24</v>
      </c>
      <c r="G19" s="41"/>
      <c r="H19" s="43">
        <v>0</v>
      </c>
      <c r="I19" s="41"/>
      <c r="J19" s="43">
        <v>-24</v>
      </c>
    </row>
    <row r="20" spans="1:10" ht="22" customHeight="1">
      <c r="A20" s="33" t="s">
        <v>106</v>
      </c>
      <c r="B20" s="33"/>
      <c r="C20" s="33"/>
      <c r="D20" s="12">
        <v>0</v>
      </c>
      <c r="E20" s="30"/>
      <c r="F20" s="12">
        <v>0</v>
      </c>
      <c r="G20" s="43"/>
      <c r="H20" s="12">
        <v>-22500</v>
      </c>
      <c r="I20" s="30"/>
      <c r="J20" s="12">
        <v>0</v>
      </c>
    </row>
    <row r="21" spans="1:10" ht="21" customHeight="1">
      <c r="A21" s="33"/>
      <c r="B21" s="33"/>
      <c r="C21" s="33"/>
      <c r="D21" s="98">
        <f>SUM(D10:D20)</f>
        <v>3455</v>
      </c>
      <c r="E21" s="85"/>
      <c r="F21" s="98">
        <f>SUM(F10:F20)</f>
        <v>10827</v>
      </c>
      <c r="G21" s="85"/>
      <c r="H21" s="98">
        <f>SUM(H10:H20)</f>
        <v>4139</v>
      </c>
      <c r="I21" s="85"/>
      <c r="J21" s="98">
        <f>SUM(J10:J20)</f>
        <v>9289</v>
      </c>
    </row>
    <row r="22" spans="1:10" ht="22" customHeight="1">
      <c r="A22" s="78" t="s">
        <v>107</v>
      </c>
      <c r="B22" s="78"/>
      <c r="C22" s="78"/>
      <c r="D22" s="32"/>
      <c r="E22" s="85"/>
      <c r="F22" s="32"/>
      <c r="G22" s="85"/>
      <c r="H22" s="54"/>
      <c r="I22" s="85"/>
      <c r="J22" s="54"/>
    </row>
    <row r="23" spans="1:10" ht="22" customHeight="1">
      <c r="A23" s="33" t="s">
        <v>12</v>
      </c>
      <c r="B23" s="33"/>
      <c r="C23" s="33"/>
      <c r="D23" s="43">
        <v>4278</v>
      </c>
      <c r="E23" s="30"/>
      <c r="F23" s="43">
        <v>-5333</v>
      </c>
      <c r="G23" s="54"/>
      <c r="H23" s="43">
        <v>4460</v>
      </c>
      <c r="I23" s="54"/>
      <c r="J23" s="43">
        <v>-1743</v>
      </c>
    </row>
    <row r="24" spans="1:10" ht="22" customHeight="1">
      <c r="A24" s="33" t="s">
        <v>123</v>
      </c>
      <c r="B24" s="33"/>
      <c r="C24" s="33"/>
      <c r="D24" s="43">
        <v>-1405</v>
      </c>
      <c r="E24" s="30"/>
      <c r="F24" s="43">
        <v>497</v>
      </c>
      <c r="G24" s="54"/>
      <c r="H24" s="43">
        <v>706</v>
      </c>
      <c r="I24" s="54"/>
      <c r="J24" s="43">
        <v>1104</v>
      </c>
    </row>
    <row r="25" spans="1:10" ht="22" customHeight="1">
      <c r="A25" s="33" t="s">
        <v>13</v>
      </c>
      <c r="B25" s="33"/>
      <c r="C25" s="33"/>
      <c r="D25" s="43">
        <v>7461</v>
      </c>
      <c r="E25" s="30"/>
      <c r="F25" s="43">
        <v>3590</v>
      </c>
      <c r="G25" s="54"/>
      <c r="H25" s="43">
        <v>4833</v>
      </c>
      <c r="I25" s="54"/>
      <c r="J25" s="43">
        <v>-926</v>
      </c>
    </row>
    <row r="26" spans="1:10" ht="22" customHeight="1">
      <c r="A26" s="33" t="s">
        <v>27</v>
      </c>
      <c r="B26" s="33"/>
      <c r="C26" s="33"/>
      <c r="D26" s="54">
        <v>-19</v>
      </c>
      <c r="E26" s="30"/>
      <c r="F26" s="54">
        <v>4078</v>
      </c>
      <c r="G26" s="30"/>
      <c r="H26" s="54">
        <v>-2448</v>
      </c>
      <c r="I26" s="30"/>
      <c r="J26" s="54">
        <v>4068</v>
      </c>
    </row>
    <row r="27" spans="1:10" ht="22" customHeight="1">
      <c r="A27" s="33" t="s">
        <v>125</v>
      </c>
      <c r="B27" s="33"/>
      <c r="C27" s="33"/>
      <c r="D27" s="41">
        <v>316</v>
      </c>
      <c r="E27" s="40"/>
      <c r="F27" s="41">
        <v>-12548</v>
      </c>
      <c r="G27" s="40"/>
      <c r="H27" s="41">
        <v>-740</v>
      </c>
      <c r="I27" s="40"/>
      <c r="J27" s="41">
        <v>-13731</v>
      </c>
    </row>
    <row r="28" spans="1:10" ht="22" customHeight="1">
      <c r="A28" s="1" t="s">
        <v>108</v>
      </c>
      <c r="B28" s="1"/>
      <c r="C28" s="1"/>
      <c r="D28" s="12">
        <v>1520</v>
      </c>
      <c r="E28" s="30"/>
      <c r="F28" s="12">
        <v>630</v>
      </c>
      <c r="G28" s="43"/>
      <c r="H28" s="12">
        <v>1319</v>
      </c>
      <c r="I28" s="30"/>
      <c r="J28" s="12">
        <v>416</v>
      </c>
    </row>
    <row r="29" spans="1:10" ht="22" customHeight="1">
      <c r="A29" s="33" t="s">
        <v>140</v>
      </c>
      <c r="B29" s="33"/>
      <c r="C29" s="33"/>
      <c r="D29" s="98">
        <f>SUM(D23:D28)+D21</f>
        <v>15606</v>
      </c>
      <c r="E29" s="85"/>
      <c r="F29" s="98">
        <f>SUM(F23:F28)+F21</f>
        <v>1741</v>
      </c>
      <c r="G29" s="84"/>
      <c r="H29" s="98">
        <f>SUM(H23:H28)+H21</f>
        <v>12269</v>
      </c>
      <c r="I29" s="54"/>
      <c r="J29" s="98">
        <f>SUM(J23:J28)+J21</f>
        <v>-1523</v>
      </c>
    </row>
    <row r="30" spans="1:10" ht="22" customHeight="1">
      <c r="A30" s="33" t="s">
        <v>109</v>
      </c>
      <c r="B30" s="33"/>
      <c r="C30" s="33"/>
      <c r="D30" s="43">
        <v>-271</v>
      </c>
      <c r="E30" s="30"/>
      <c r="F30" s="43">
        <v>-264</v>
      </c>
      <c r="G30" s="54"/>
      <c r="H30" s="43">
        <v>-156</v>
      </c>
      <c r="I30" s="54"/>
      <c r="J30" s="43">
        <v>-151</v>
      </c>
    </row>
    <row r="31" spans="1:10" ht="22" customHeight="1">
      <c r="A31" s="14" t="s">
        <v>141</v>
      </c>
      <c r="B31" s="14"/>
      <c r="C31" s="14"/>
      <c r="D31" s="47">
        <f>SUM(D29:D30)</f>
        <v>15335</v>
      </c>
      <c r="E31" s="87"/>
      <c r="F31" s="47">
        <f>SUM(F29:F30)</f>
        <v>1477</v>
      </c>
      <c r="G31" s="87"/>
      <c r="H31" s="47">
        <f>SUM(H29:H30)</f>
        <v>12113</v>
      </c>
      <c r="I31" s="87"/>
      <c r="J31" s="47">
        <f>SUM(J29:J30)</f>
        <v>-1674</v>
      </c>
    </row>
    <row r="32" spans="1:10" ht="22">
      <c r="A32" s="14"/>
      <c r="B32" s="14"/>
      <c r="C32" s="14"/>
      <c r="D32" s="88"/>
      <c r="E32" s="87"/>
      <c r="F32" s="88"/>
      <c r="G32" s="87"/>
      <c r="H32" s="88"/>
      <c r="I32" s="87"/>
      <c r="J32" s="88"/>
    </row>
    <row r="33" spans="1:10" s="33" customFormat="1" ht="23.15" customHeight="1">
      <c r="A33" s="16" t="s">
        <v>0</v>
      </c>
      <c r="B33" s="16"/>
      <c r="C33" s="16"/>
      <c r="D33" s="81"/>
      <c r="E33" s="17"/>
      <c r="F33" s="81"/>
      <c r="G33" s="17"/>
      <c r="H33" s="17"/>
      <c r="I33" s="17"/>
      <c r="J33" s="17"/>
    </row>
    <row r="34" spans="1:10" s="33" customFormat="1" ht="23.15" customHeight="1">
      <c r="A34" s="52" t="s">
        <v>101</v>
      </c>
      <c r="B34" s="52"/>
      <c r="C34" s="52"/>
      <c r="D34" s="81"/>
      <c r="E34" s="17"/>
      <c r="F34" s="81"/>
      <c r="G34" s="17"/>
      <c r="H34" s="17"/>
      <c r="I34" s="17"/>
      <c r="J34" s="17"/>
    </row>
    <row r="35" spans="1:10" s="33" customFormat="1" ht="16.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2.5" customHeight="1">
      <c r="D36" s="137" t="s">
        <v>2</v>
      </c>
      <c r="E36" s="137"/>
      <c r="F36" s="137"/>
      <c r="G36" s="20"/>
      <c r="H36" s="137" t="s">
        <v>3</v>
      </c>
      <c r="I36" s="137"/>
      <c r="J36" s="137"/>
    </row>
    <row r="37" spans="1:10" ht="22.5" customHeight="1">
      <c r="D37" s="139" t="s">
        <v>57</v>
      </c>
      <c r="E37" s="139"/>
      <c r="F37" s="139"/>
      <c r="G37" s="20"/>
      <c r="H37" s="139" t="s">
        <v>57</v>
      </c>
      <c r="I37" s="139"/>
      <c r="J37" s="139"/>
    </row>
    <row r="38" spans="1:10" ht="22.5" customHeight="1">
      <c r="D38" s="139" t="s">
        <v>134</v>
      </c>
      <c r="E38" s="139"/>
      <c r="F38" s="139"/>
      <c r="G38" s="20"/>
      <c r="H38" s="139" t="s">
        <v>134</v>
      </c>
      <c r="I38" s="139"/>
      <c r="J38" s="139"/>
    </row>
    <row r="39" spans="1:10" ht="22.5" customHeight="1">
      <c r="D39" s="21">
        <v>2569</v>
      </c>
      <c r="E39" s="19"/>
      <c r="F39" s="21">
        <v>2568</v>
      </c>
      <c r="G39" s="19"/>
      <c r="H39" s="21">
        <v>2569</v>
      </c>
      <c r="I39" s="19"/>
      <c r="J39" s="21">
        <v>2568</v>
      </c>
    </row>
    <row r="40" spans="1:10" ht="22.5" customHeight="1">
      <c r="D40" s="138" t="s">
        <v>8</v>
      </c>
      <c r="E40" s="138"/>
      <c r="F40" s="138"/>
      <c r="G40" s="138"/>
      <c r="H40" s="138"/>
      <c r="I40" s="138"/>
      <c r="J40" s="138"/>
    </row>
    <row r="41" spans="1:10" ht="22" customHeight="1">
      <c r="A41" s="82" t="s">
        <v>110</v>
      </c>
      <c r="B41" s="82"/>
      <c r="C41" s="82"/>
      <c r="D41" s="83"/>
      <c r="E41" s="32"/>
      <c r="F41" s="83"/>
      <c r="G41" s="32"/>
      <c r="H41" s="32"/>
      <c r="I41" s="32"/>
      <c r="J41" s="32"/>
    </row>
    <row r="42" spans="1:10" ht="22" customHeight="1">
      <c r="A42" s="33" t="s">
        <v>111</v>
      </c>
      <c r="B42" s="33"/>
      <c r="C42" s="33"/>
      <c r="D42" s="43">
        <v>0</v>
      </c>
      <c r="E42" s="54"/>
      <c r="F42" s="43">
        <v>481</v>
      </c>
      <c r="G42" s="54"/>
      <c r="H42" s="43">
        <v>0</v>
      </c>
      <c r="I42" s="54"/>
      <c r="J42" s="43">
        <v>481</v>
      </c>
    </row>
    <row r="43" spans="1:10" ht="22" customHeight="1">
      <c r="A43" s="33" t="s">
        <v>112</v>
      </c>
      <c r="B43" s="33"/>
      <c r="C43" s="33"/>
      <c r="D43" s="43">
        <v>-1668</v>
      </c>
      <c r="E43" s="54"/>
      <c r="F43" s="43">
        <v>-2345</v>
      </c>
      <c r="G43" s="54"/>
      <c r="H43" s="43">
        <v>-765</v>
      </c>
      <c r="I43" s="54"/>
      <c r="J43" s="43">
        <v>-2319</v>
      </c>
    </row>
    <row r="44" spans="1:10" ht="22" customHeight="1">
      <c r="A44" s="33" t="s">
        <v>130</v>
      </c>
      <c r="B44" s="33"/>
      <c r="C44" s="33"/>
      <c r="D44" s="43">
        <v>0</v>
      </c>
      <c r="E44" s="54"/>
      <c r="F44" s="43">
        <v>-70</v>
      </c>
      <c r="G44" s="54"/>
      <c r="H44" s="43">
        <v>0</v>
      </c>
      <c r="I44" s="54"/>
      <c r="J44" s="43">
        <v>-70</v>
      </c>
    </row>
    <row r="45" spans="1:10" ht="22" customHeight="1">
      <c r="A45" s="33" t="s">
        <v>105</v>
      </c>
      <c r="B45" s="33"/>
      <c r="C45" s="33"/>
      <c r="D45" s="43">
        <v>0</v>
      </c>
      <c r="E45" s="54"/>
      <c r="F45" s="43">
        <v>24</v>
      </c>
      <c r="G45" s="41"/>
      <c r="H45" s="43">
        <v>0</v>
      </c>
      <c r="I45" s="54"/>
      <c r="J45" s="43">
        <v>24</v>
      </c>
    </row>
    <row r="46" spans="1:10" ht="22" customHeight="1">
      <c r="A46" s="14" t="s">
        <v>151</v>
      </c>
      <c r="B46" s="14"/>
      <c r="C46" s="14"/>
      <c r="D46" s="80">
        <f>SUM(D42:D45)</f>
        <v>-1668</v>
      </c>
      <c r="E46" s="87"/>
      <c r="F46" s="80">
        <f>SUM(F42:F45)</f>
        <v>-1910</v>
      </c>
      <c r="G46" s="87"/>
      <c r="H46" s="80">
        <f>SUM(H42:H45)</f>
        <v>-765</v>
      </c>
      <c r="I46" s="87"/>
      <c r="J46" s="80">
        <f>SUM(J42:J45)</f>
        <v>-1884</v>
      </c>
    </row>
    <row r="47" spans="1:10" ht="21" customHeight="1">
      <c r="A47" s="33"/>
      <c r="B47" s="33"/>
      <c r="C47" s="33"/>
      <c r="D47" s="67"/>
      <c r="E47" s="68"/>
      <c r="F47" s="67"/>
      <c r="G47" s="68"/>
      <c r="H47" s="67"/>
      <c r="I47" s="68"/>
      <c r="J47" s="67"/>
    </row>
    <row r="48" spans="1:10" ht="22" customHeight="1">
      <c r="A48" s="82" t="s">
        <v>113</v>
      </c>
      <c r="B48" s="82"/>
      <c r="C48" s="82"/>
      <c r="D48" s="30"/>
      <c r="E48" s="85"/>
      <c r="F48" s="30"/>
      <c r="G48" s="85"/>
      <c r="H48" s="54"/>
      <c r="I48" s="85"/>
      <c r="J48" s="54"/>
    </row>
    <row r="49" spans="1:10" ht="22" customHeight="1">
      <c r="A49" s="33" t="s">
        <v>114</v>
      </c>
      <c r="B49" s="33"/>
      <c r="C49" s="33"/>
      <c r="D49" s="65">
        <v>-73</v>
      </c>
      <c r="E49" s="85"/>
      <c r="F49" s="65">
        <v>-69</v>
      </c>
      <c r="G49" s="85"/>
      <c r="H49" s="65">
        <v>-73</v>
      </c>
      <c r="I49" s="85"/>
      <c r="J49" s="65">
        <v>-69</v>
      </c>
    </row>
    <row r="50" spans="1:10" ht="21" customHeight="1">
      <c r="A50" s="33" t="s">
        <v>115</v>
      </c>
      <c r="B50" s="33"/>
      <c r="C50" s="33"/>
      <c r="D50" s="43">
        <v>0</v>
      </c>
      <c r="E50" s="41"/>
      <c r="F50" s="43">
        <v>-44</v>
      </c>
      <c r="G50" s="41"/>
      <c r="H50" s="43">
        <v>0</v>
      </c>
      <c r="I50" s="89"/>
      <c r="J50" s="43">
        <v>-44</v>
      </c>
    </row>
    <row r="51" spans="1:10" ht="22" customHeight="1">
      <c r="A51" s="33" t="s">
        <v>131</v>
      </c>
      <c r="B51" s="33"/>
      <c r="C51" s="33"/>
      <c r="D51" s="41">
        <v>-24</v>
      </c>
      <c r="E51" s="41"/>
      <c r="F51" s="41">
        <v>-38</v>
      </c>
      <c r="G51" s="41">
        <v>-60</v>
      </c>
      <c r="H51" s="43">
        <v>-17</v>
      </c>
      <c r="I51" s="89"/>
      <c r="J51" s="43">
        <v>-31</v>
      </c>
    </row>
    <row r="52" spans="1:10" ht="22" customHeight="1">
      <c r="A52" s="14" t="s">
        <v>158</v>
      </c>
      <c r="B52" s="14"/>
      <c r="C52" s="14"/>
      <c r="D52" s="80">
        <f>SUM(D49:D51)</f>
        <v>-97</v>
      </c>
      <c r="E52" s="34"/>
      <c r="F52" s="80">
        <f>SUM(F49:F51)</f>
        <v>-151</v>
      </c>
      <c r="G52" s="87"/>
      <c r="H52" s="80">
        <f>SUM(H49:H51)</f>
        <v>-90</v>
      </c>
      <c r="I52" s="87"/>
      <c r="J52" s="80">
        <f>SUM(J49:J51)</f>
        <v>-144</v>
      </c>
    </row>
    <row r="53" spans="1:10" ht="21" customHeight="1">
      <c r="A53" s="14"/>
      <c r="B53" s="14"/>
      <c r="C53" s="14"/>
      <c r="D53" s="15"/>
      <c r="E53" s="27"/>
      <c r="F53" s="15"/>
      <c r="G53" s="27"/>
      <c r="H53" s="34"/>
      <c r="I53" s="27"/>
      <c r="J53" s="34"/>
    </row>
    <row r="54" spans="1:10" ht="22" customHeight="1">
      <c r="A54" s="33" t="s">
        <v>132</v>
      </c>
      <c r="B54" s="33"/>
      <c r="C54" s="33"/>
      <c r="D54" s="15"/>
      <c r="E54" s="27"/>
      <c r="F54" s="15"/>
      <c r="G54" s="27"/>
      <c r="H54" s="34"/>
      <c r="I54" s="27"/>
      <c r="J54" s="34"/>
    </row>
    <row r="55" spans="1:10" ht="22" customHeight="1">
      <c r="A55" s="17" t="s">
        <v>116</v>
      </c>
      <c r="D55" s="11">
        <f>SUM(D52,D31,D46)</f>
        <v>13570</v>
      </c>
      <c r="E55" s="90"/>
      <c r="F55" s="11">
        <f>SUM(F52,F31,F46)</f>
        <v>-584</v>
      </c>
      <c r="G55" s="90"/>
      <c r="H55" s="11">
        <f>SUM(H52,H31,H46)</f>
        <v>11258</v>
      </c>
      <c r="I55" s="90"/>
      <c r="J55" s="11">
        <f>SUM(J52,J31,J46)</f>
        <v>-3702</v>
      </c>
    </row>
    <row r="56" spans="1:10" ht="22" customHeight="1">
      <c r="A56" s="33" t="s">
        <v>117</v>
      </c>
      <c r="B56" s="33"/>
      <c r="C56" s="33"/>
      <c r="D56" s="15"/>
      <c r="E56" s="27"/>
      <c r="F56" s="15"/>
      <c r="G56" s="27"/>
      <c r="H56" s="34"/>
      <c r="I56" s="27"/>
      <c r="J56" s="34"/>
    </row>
    <row r="57" spans="1:10" ht="22" customHeight="1">
      <c r="A57" s="91" t="s">
        <v>118</v>
      </c>
      <c r="B57" s="91"/>
      <c r="C57" s="91"/>
      <c r="D57" s="57">
        <v>-352</v>
      </c>
      <c r="E57" s="32"/>
      <c r="F57" s="57">
        <v>25</v>
      </c>
      <c r="G57" s="32"/>
      <c r="H57" s="12">
        <v>-352</v>
      </c>
      <c r="I57" s="32"/>
      <c r="J57" s="12">
        <v>25</v>
      </c>
    </row>
    <row r="58" spans="1:10" ht="22" customHeight="1">
      <c r="A58" s="92" t="s">
        <v>132</v>
      </c>
      <c r="B58" s="92"/>
      <c r="C58" s="92"/>
      <c r="D58" s="79">
        <f>SUM(D55:D57)</f>
        <v>13218</v>
      </c>
      <c r="E58" s="27"/>
      <c r="F58" s="79">
        <f>SUM(F55:F57)</f>
        <v>-559</v>
      </c>
      <c r="G58" s="27"/>
      <c r="H58" s="79">
        <f>SUM(H55:H57)</f>
        <v>10906</v>
      </c>
      <c r="I58" s="27"/>
      <c r="J58" s="79">
        <f>SUM(J55:J57)</f>
        <v>-3677</v>
      </c>
    </row>
    <row r="59" spans="1:10" ht="22" customHeight="1">
      <c r="A59" s="1" t="s">
        <v>144</v>
      </c>
      <c r="B59" s="1"/>
      <c r="C59" s="1"/>
      <c r="D59" s="98">
        <f>'BS 3-5'!F10</f>
        <v>205694</v>
      </c>
      <c r="E59" s="85"/>
      <c r="F59" s="54">
        <v>196031</v>
      </c>
      <c r="G59" s="85"/>
      <c r="H59" s="98">
        <f>'BS 3-5'!J10</f>
        <v>153213</v>
      </c>
      <c r="I59" s="25"/>
      <c r="J59" s="54">
        <v>148649</v>
      </c>
    </row>
    <row r="60" spans="1:10" ht="22" customHeight="1" thickBot="1">
      <c r="A60" s="14" t="s">
        <v>145</v>
      </c>
      <c r="B60" s="14"/>
      <c r="C60" s="14"/>
      <c r="D60" s="99">
        <f>SUM(D58:D59)</f>
        <v>218912</v>
      </c>
      <c r="E60" s="93"/>
      <c r="F60" s="99">
        <f>SUM(F58:F59)</f>
        <v>195472</v>
      </c>
      <c r="G60" s="93"/>
      <c r="H60" s="99">
        <f>SUM(H58:H59)</f>
        <v>164119</v>
      </c>
      <c r="I60" s="93"/>
      <c r="J60" s="99">
        <f>SUM(J58:J59)</f>
        <v>144972</v>
      </c>
    </row>
    <row r="61" spans="1:10" ht="21" customHeight="1" thickTop="1">
      <c r="A61" s="33"/>
      <c r="B61" s="33"/>
      <c r="C61" s="33"/>
      <c r="D61" s="83"/>
      <c r="E61" s="32"/>
      <c r="F61" s="83"/>
      <c r="G61" s="32"/>
      <c r="H61" s="94"/>
      <c r="I61" s="32"/>
      <c r="J61" s="94"/>
    </row>
    <row r="62" spans="1:10" ht="22" customHeight="1">
      <c r="A62" s="95" t="s">
        <v>119</v>
      </c>
      <c r="B62" s="95"/>
      <c r="C62" s="95"/>
      <c r="D62" s="83"/>
      <c r="E62" s="32"/>
      <c r="F62" s="83"/>
      <c r="G62" s="32"/>
      <c r="H62" s="32"/>
      <c r="I62" s="32"/>
      <c r="J62" s="32"/>
    </row>
    <row r="63" spans="1:10" ht="22" customHeight="1">
      <c r="A63" s="96" t="s">
        <v>120</v>
      </c>
      <c r="B63" s="96"/>
      <c r="C63" s="96"/>
      <c r="D63" s="97">
        <v>58</v>
      </c>
      <c r="E63" s="32"/>
      <c r="F63" s="97">
        <v>1123</v>
      </c>
      <c r="G63" s="32"/>
      <c r="H63" s="54">
        <v>28</v>
      </c>
      <c r="I63" s="32"/>
      <c r="J63" s="54">
        <v>1084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66" top="0.48" bottom="0.5" header="0.5" footer="0.5"/>
  <pageSetup paperSize="9" scale="90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429B90-4673-44C0-B821-516F4F19AD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D38B3-50D0-48F9-9A6B-9F1338CA9F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91614B-9841-4B6D-A122-D2E87695A652}">
  <ds:schemaRefs>
    <ds:schemaRef ds:uri="http://purl.org/dc/elements/1.1/"/>
    <ds:schemaRef ds:uri="http://purl.org/dc/terms/"/>
    <ds:schemaRef ds:uri="http://schemas.microsoft.com/office/2006/metadata/properties"/>
    <ds:schemaRef ds:uri="f6ba49b0-bcda-4796-8236-5b5cc1493ace"/>
    <ds:schemaRef ds:uri="05716746-add9-412a-97a9-1b5167d151a3"/>
    <ds:schemaRef ds:uri="http://purl.org/dc/dcmitype/"/>
    <ds:schemaRef ds:uri="http://www.w3.org/XML/1998/namespace"/>
    <ds:schemaRef ds:uri="http://schemas.microsoft.com/office/2006/documentManagement/types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PL-6</vt:lpstr>
      <vt:lpstr>CH Consolidated 7</vt:lpstr>
      <vt:lpstr>CH Separate 8</vt:lpstr>
      <vt:lpstr>CF9-10</vt:lpstr>
      <vt:lpstr>'CF9-10'!_Hlk120336604</vt:lpstr>
      <vt:lpstr>'BS 3-5'!Print_Area</vt:lpstr>
      <vt:lpstr>'CF9-10'!Print_Area</vt:lpstr>
      <vt:lpstr>'CH Consolidated 7'!Print_Area</vt:lpstr>
      <vt:lpstr>'CH Separate 8'!Print_Area</vt:lpstr>
      <vt:lpstr>'PL-6'!Print_Area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Sataporn, Benyasrisawat</cp:lastModifiedBy>
  <cp:revision/>
  <cp:lastPrinted>2026-05-15T01:54:35Z</cp:lastPrinted>
  <dcterms:created xsi:type="dcterms:W3CDTF">2006-01-06T08:39:44Z</dcterms:created>
  <dcterms:modified xsi:type="dcterms:W3CDTF">2026-05-15T04:05:34Z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