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enyasrisawat\Desktop\WORK WORK\CPR Gomu\CPR2026\Q1\Set file\"/>
    </mc:Choice>
  </mc:AlternateContent>
  <xr:revisionPtr revIDLastSave="0" documentId="13_ncr:1_{5166D6C3-E39A-4393-B3AD-66EF3984CA15}" xr6:coauthVersionLast="47" xr6:coauthVersionMax="47" xr10:uidLastSave="{00000000-0000-0000-0000-000000000000}"/>
  <bookViews>
    <workbookView xWindow="-110" yWindow="-110" windowWidth="19420" windowHeight="11500" tabRatio="809" xr2:uid="{00000000-000D-0000-FFFF-FFFF00000000}"/>
  </bookViews>
  <sheets>
    <sheet name="BS 2-3" sheetId="25" r:id="rId1"/>
    <sheet name="PL 4" sheetId="26" r:id="rId2"/>
    <sheet name="CH Consolidated5" sheetId="31" r:id="rId3"/>
    <sheet name="CH seperate6" sheetId="32" r:id="rId4"/>
    <sheet name="CF 7-8" sheetId="22" r:id="rId5"/>
    <sheet name="DS_INTERNAL_SETTINGS_STORAGE" sheetId="27" state="veryHidden" r:id="rId6"/>
    <sheet name="DS_INTERNAL_DOCGROUP_STORAGE" sheetId="28" state="veryHidden" r:id="rId7"/>
    <sheet name="DS_INTERNAL_DOCUMENT_STORAGE" sheetId="29" state="veryHidden" r:id="rId8"/>
    <sheet name="DS_INTERNAL_SNIP_STORAGE" sheetId="30" state="veryHidden" r:id="rId9"/>
  </sheets>
  <definedNames>
    <definedName name="_xlnm.Print_Area" localSheetId="0">'BS 2-3'!$A$1:$J$71</definedName>
    <definedName name="_xlnm.Print_Area" localSheetId="4">'CF 7-8'!$A$1:$J$67</definedName>
    <definedName name="_xlnm.Print_Area" localSheetId="2">'CH Consolidated5'!$A$1:$R$30</definedName>
    <definedName name="_xlnm.Print_Area" localSheetId="3">'CH seperate6'!$A$1:$L$29</definedName>
    <definedName name="_xlnm.Print_Area" localSheetId="1">'PL 4'!$A$1:$J$41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7" i="22" l="1"/>
  <c r="D27" i="22"/>
  <c r="H25" i="22"/>
  <c r="D25" i="22"/>
  <c r="H13" i="22"/>
  <c r="D13" i="22"/>
  <c r="P27" i="31"/>
  <c r="P29" i="31" s="1"/>
  <c r="L27" i="31"/>
  <c r="L29" i="31" s="1"/>
  <c r="P17" i="31"/>
  <c r="P19" i="31" s="1"/>
  <c r="H26" i="32"/>
  <c r="H28" i="32" s="1"/>
  <c r="F26" i="32"/>
  <c r="F28" i="32" s="1"/>
  <c r="D26" i="32"/>
  <c r="D28" i="32" s="1"/>
  <c r="L25" i="32"/>
  <c r="L21" i="32"/>
  <c r="H16" i="32"/>
  <c r="H18" i="32" s="1"/>
  <c r="F16" i="32"/>
  <c r="F18" i="32" s="1"/>
  <c r="D16" i="32"/>
  <c r="D18" i="32" s="1"/>
  <c r="L15" i="32"/>
  <c r="L11" i="32"/>
  <c r="J27" i="31"/>
  <c r="J29" i="31" s="1"/>
  <c r="H27" i="31"/>
  <c r="H29" i="31" s="1"/>
  <c r="F27" i="31"/>
  <c r="F29" i="31" s="1"/>
  <c r="D27" i="31"/>
  <c r="R26" i="31"/>
  <c r="D29" i="31"/>
  <c r="J17" i="31"/>
  <c r="J19" i="31" s="1"/>
  <c r="H17" i="31"/>
  <c r="H19" i="31" s="1"/>
  <c r="F17" i="31"/>
  <c r="F19" i="31" s="1"/>
  <c r="D17" i="31"/>
  <c r="D19" i="31" s="1"/>
  <c r="R16" i="31"/>
  <c r="N12" i="31"/>
  <c r="R15" i="31" l="1"/>
  <c r="N17" i="31"/>
  <c r="L17" i="31"/>
  <c r="L19" i="31" s="1"/>
  <c r="N19" i="31"/>
  <c r="R17" i="31"/>
  <c r="R12" i="31"/>
  <c r="N22" i="31"/>
  <c r="R25" i="31" l="1"/>
  <c r="N27" i="31"/>
  <c r="N29" i="31" s="1"/>
  <c r="R22" i="31"/>
  <c r="R19" i="31"/>
  <c r="R27" i="31" l="1"/>
  <c r="R29" i="31" s="1"/>
  <c r="F26" i="25"/>
  <c r="J26" i="25"/>
  <c r="H26" i="25"/>
  <c r="D26" i="25"/>
  <c r="D16" i="25" l="1"/>
  <c r="D34" i="26"/>
  <c r="D39" i="26" l="1"/>
  <c r="H60" i="22"/>
  <c r="D60" i="22"/>
  <c r="J54" i="22"/>
  <c r="J48" i="22"/>
  <c r="F54" i="22"/>
  <c r="F48" i="22"/>
  <c r="J39" i="26"/>
  <c r="F39" i="26"/>
  <c r="J19" i="26"/>
  <c r="J13" i="26"/>
  <c r="F19" i="26"/>
  <c r="F13" i="26"/>
  <c r="J21" i="26" l="1"/>
  <c r="J25" i="26" s="1"/>
  <c r="J27" i="26" s="1"/>
  <c r="J11" i="22" s="1"/>
  <c r="J22" i="22" s="1"/>
  <c r="J30" i="22" s="1"/>
  <c r="J32" i="22" s="1"/>
  <c r="J57" i="22" s="1"/>
  <c r="J59" i="22" s="1"/>
  <c r="J61" i="22" s="1"/>
  <c r="F21" i="26"/>
  <c r="F25" i="26" s="1"/>
  <c r="F27" i="26" s="1"/>
  <c r="F11" i="22" s="1"/>
  <c r="F22" i="22" s="1"/>
  <c r="F30" i="22" s="1"/>
  <c r="F32" i="22" s="1"/>
  <c r="F57" i="22" s="1"/>
  <c r="F59" i="22" s="1"/>
  <c r="F61" i="22" s="1"/>
  <c r="J34" i="26" l="1"/>
  <c r="J29" i="26"/>
  <c r="L14" i="32"/>
  <c r="L16" i="32" s="1"/>
  <c r="L18" i="32" s="1"/>
  <c r="J16" i="32"/>
  <c r="J18" i="32" s="1"/>
  <c r="F34" i="26"/>
  <c r="F29" i="26"/>
  <c r="H39" i="26" l="1"/>
  <c r="H19" i="26"/>
  <c r="D19" i="26"/>
  <c r="H13" i="26"/>
  <c r="D13" i="26"/>
  <c r="H21" i="26" l="1"/>
  <c r="D21" i="26"/>
  <c r="D25" i="26" s="1"/>
  <c r="D27" i="26" l="1"/>
  <c r="H25" i="26"/>
  <c r="H44" i="25"/>
  <c r="D29" i="26" l="1"/>
  <c r="D11" i="22"/>
  <c r="H27" i="26"/>
  <c r="H11" i="22" l="1"/>
  <c r="H29" i="26"/>
  <c r="H34" i="26"/>
  <c r="L24" i="32" l="1"/>
  <c r="J26" i="32"/>
  <c r="J28" i="32" s="1"/>
  <c r="L26" i="32" l="1"/>
  <c r="L28" i="32" s="1"/>
  <c r="D67" i="25"/>
  <c r="J49" i="25"/>
  <c r="F49" i="25"/>
  <c r="J16" i="25"/>
  <c r="F16" i="25"/>
  <c r="J67" i="25" l="1"/>
  <c r="J69" i="25" s="1"/>
  <c r="F67" i="25"/>
  <c r="F69" i="25" s="1"/>
  <c r="D69" i="25"/>
  <c r="H49" i="25"/>
  <c r="D49" i="25"/>
  <c r="J44" i="25"/>
  <c r="F44" i="25"/>
  <c r="D44" i="25"/>
  <c r="A30" i="25"/>
  <c r="F50" i="25" l="1"/>
  <c r="F71" i="25" s="1"/>
  <c r="J28" i="25"/>
  <c r="D50" i="25"/>
  <c r="D71" i="25" s="1"/>
  <c r="H50" i="25"/>
  <c r="J50" i="25"/>
  <c r="J71" i="25" s="1"/>
  <c r="H54" i="22" l="1"/>
  <c r="D54" i="22"/>
  <c r="H48" i="22" l="1"/>
  <c r="D48" i="22"/>
  <c r="A34" i="22"/>
  <c r="D22" i="22" l="1"/>
  <c r="D30" i="22" s="1"/>
  <c r="D32" i="22" l="1"/>
  <c r="D57" i="22" s="1"/>
  <c r="D59" i="22" s="1"/>
  <c r="D61" i="22" s="1"/>
  <c r="H22" i="22"/>
  <c r="H30" i="22" s="1"/>
  <c r="H32" i="22" s="1"/>
  <c r="H57" i="22" l="1"/>
  <c r="H59" i="22" s="1"/>
  <c r="H61" i="22" s="1"/>
  <c r="H67" i="25" l="1"/>
  <c r="H69" i="25" s="1"/>
  <c r="F28" i="25"/>
  <c r="H71" i="25" l="1"/>
  <c r="D28" i="25"/>
  <c r="H16" i="25"/>
  <c r="H28" i="25" s="1"/>
</calcChain>
</file>

<file path=xl/sharedStrings.xml><?xml version="1.0" encoding="utf-8"?>
<sst xmlns="http://schemas.openxmlformats.org/spreadsheetml/2006/main" count="328" uniqueCount="182">
  <si>
    <t>Separate</t>
  </si>
  <si>
    <t>Assets</t>
  </si>
  <si>
    <t>Current assets</t>
  </si>
  <si>
    <t>Cash and cash equivalents</t>
  </si>
  <si>
    <t>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</si>
  <si>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</si>
  <si>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</si>
  <si>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</si>
  <si>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</si>
  <si>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</si>
  <si>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</si>
  <si>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</si>
  <si>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</si>
  <si>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</si>
  <si>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</si>
  <si>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</si>
  <si>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</si>
  <si>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</si>
  <si>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</si>
  <si>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</si>
  <si>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</si>
  <si>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</si>
  <si>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</si>
  <si>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</si>
  <si>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>paid-up</t>
  </si>
  <si>
    <t>financial statements</t>
  </si>
  <si>
    <t>Separate financial statements</t>
  </si>
  <si>
    <t>Changes in operating assets and liabilities</t>
  </si>
  <si>
    <t>Total</t>
  </si>
  <si>
    <t>equity</t>
  </si>
  <si>
    <t>Consolidated financial statements</t>
  </si>
  <si>
    <t>Inventories</t>
  </si>
  <si>
    <t>Capital surplus on</t>
  </si>
  <si>
    <t>ownership interest</t>
  </si>
  <si>
    <t>in subsidiaries</t>
  </si>
  <si>
    <t>Liabilities and equity</t>
  </si>
  <si>
    <t>CPR Gomu Industrial Public Company Limited and its Subsidiaries</t>
  </si>
  <si>
    <t xml:space="preserve">   Appropriated</t>
  </si>
  <si>
    <t xml:space="preserve">      Legal reserve </t>
  </si>
  <si>
    <t>Property, plant and equipment</t>
  </si>
  <si>
    <t xml:space="preserve">   Unappropriated </t>
  </si>
  <si>
    <t>Total current assets</t>
  </si>
  <si>
    <t xml:space="preserve">(in Baht)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</si>
  <si>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</si>
  <si>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</si>
  <si>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</si>
  <si>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</si>
  <si>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</si>
  <si>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</si>
  <si>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Investment in associate</t>
  </si>
  <si>
    <t>Legal reserve</t>
  </si>
  <si>
    <t>Investment properties</t>
  </si>
  <si>
    <t>Non-controlling interests</t>
  </si>
  <si>
    <t xml:space="preserve">   Non-controlling interests</t>
  </si>
  <si>
    <t>Non-</t>
  </si>
  <si>
    <t xml:space="preserve">controlling </t>
  </si>
  <si>
    <t>interests</t>
  </si>
  <si>
    <t xml:space="preserve">Dividends paid to owners of the Company </t>
  </si>
  <si>
    <t>31 December</t>
  </si>
  <si>
    <t>(Unaudited)</t>
  </si>
  <si>
    <t>(in thousand Baht)</t>
  </si>
  <si>
    <t>Statement of comprehensive income (Unaudited)</t>
  </si>
  <si>
    <t>Statement of changes in equity (Unaudited)</t>
  </si>
  <si>
    <t>Statement of cash flows (Unaudited)</t>
  </si>
  <si>
    <t>Deferred tax assets</t>
  </si>
  <si>
    <t>Interest income</t>
  </si>
  <si>
    <t>Interest received</t>
  </si>
  <si>
    <t>Comprehensive income for the period</t>
  </si>
  <si>
    <t>Total comprehensive income for the period</t>
  </si>
  <si>
    <t xml:space="preserve">    Other comprehensive income</t>
  </si>
  <si>
    <t xml:space="preserve">    Other comprehensive income </t>
  </si>
  <si>
    <t>Three-month period ended</t>
  </si>
  <si>
    <t>Capital surplus on the change in</t>
  </si>
  <si>
    <t>Distribution costs</t>
  </si>
  <si>
    <t>Taxes paid</t>
  </si>
  <si>
    <t>owners of</t>
  </si>
  <si>
    <t>Equity</t>
  </si>
  <si>
    <t xml:space="preserve">Total equity </t>
  </si>
  <si>
    <t>Total liabilities and equity</t>
  </si>
  <si>
    <t>Share premium on ordinary shares</t>
  </si>
  <si>
    <t xml:space="preserve">   before effect of exchange rates</t>
  </si>
  <si>
    <t>Statement of financial position</t>
  </si>
  <si>
    <t>Revenue from sale of goods</t>
  </si>
  <si>
    <t xml:space="preserve">Costs of sales of goods </t>
  </si>
  <si>
    <t>Share</t>
  </si>
  <si>
    <t xml:space="preserve">Equity </t>
  </si>
  <si>
    <t>attributable to</t>
  </si>
  <si>
    <t xml:space="preserve"> </t>
  </si>
  <si>
    <t>Interest paid</t>
  </si>
  <si>
    <t>Effect of exchange rate changes on cash and cash equivalents</t>
  </si>
  <si>
    <t>Acquisition of equipment</t>
  </si>
  <si>
    <t>Equipment payables</t>
  </si>
  <si>
    <t>Other current financial assets</t>
  </si>
  <si>
    <t>Current portion of lease liabilities</t>
  </si>
  <si>
    <t xml:space="preserve">   (199,000,000 ordinary shares,</t>
  </si>
  <si>
    <t>Profit from operating activities</t>
  </si>
  <si>
    <t>premium</t>
  </si>
  <si>
    <t xml:space="preserve">   equity method, net of tax</t>
  </si>
  <si>
    <t>Dividend income</t>
  </si>
  <si>
    <t>Payment of lease liabilities</t>
  </si>
  <si>
    <t>Tax expense</t>
  </si>
  <si>
    <t>Cash and cash equivalents at 1 January</t>
  </si>
  <si>
    <t>Share of profit of associate</t>
  </si>
  <si>
    <t>Share of profit of associate accounted for using</t>
  </si>
  <si>
    <t xml:space="preserve">Lease liabilities </t>
  </si>
  <si>
    <t>Income</t>
  </si>
  <si>
    <t>Total income</t>
  </si>
  <si>
    <t>Proceeds from sale of equipment</t>
  </si>
  <si>
    <t>Acquisition of right-of-use assets under lease contracts</t>
  </si>
  <si>
    <t>2, 4</t>
  </si>
  <si>
    <t>Transfer of investment property to property</t>
  </si>
  <si>
    <t xml:space="preserve">   plant and equipment</t>
  </si>
  <si>
    <t>Equity attributable to owners of the parent</t>
  </si>
  <si>
    <t xml:space="preserve">   Owners of parent</t>
  </si>
  <si>
    <t>Non-cash transaction:</t>
  </si>
  <si>
    <t>Profit (loss) attributable to:</t>
  </si>
  <si>
    <t>Total comprehensive income (expense) attributable to:</t>
  </si>
  <si>
    <t xml:space="preserve">   accounted for using equity method</t>
  </si>
  <si>
    <t xml:space="preserve">   Authorised share capital</t>
  </si>
  <si>
    <t xml:space="preserve">   par value at Baht 1 per share)</t>
  </si>
  <si>
    <t xml:space="preserve">   Issued and paid-up share capital</t>
  </si>
  <si>
    <t xml:space="preserve">   ownership interest in subsidiaries</t>
  </si>
  <si>
    <t>Pledged bank deposits</t>
  </si>
  <si>
    <t>Other current payables</t>
  </si>
  <si>
    <t>Balance at 1 January 2025</t>
  </si>
  <si>
    <t>Comprehensive income (expense) for the period</t>
  </si>
  <si>
    <t xml:space="preserve">    Profit (loss)</t>
  </si>
  <si>
    <t xml:space="preserve">    Profit </t>
  </si>
  <si>
    <t>G9WWQ1B658ENVF53XDV9XFZ9AW52NK6F6SYFX51AFC46FGCFQC0G</t>
  </si>
  <si>
    <t>Suphanee, Dumprapa</t>
  </si>
  <si>
    <t>Create</t>
  </si>
  <si>
    <t>29e81737-2676-4c18-8d5f-e20e656aaa6b</t>
  </si>
  <si>
    <t>{"id":"29e81737-2676-4c18-8d5f-e20e656aaa6b","type":1,"name":"workbookId","value":"0d58033a-ee0f-4d2e-90e7-402a7cfc8678"}</t>
  </si>
  <si>
    <t>275e5fe5-e9d8-4be9-be6f-4fd2435ec152</t>
  </si>
  <si>
    <t>{"id":"275e5fe5-e9d8-4be9-be6f-4fd2435ec152","type":0,"name":"dataSnipperSheetDeleted","value":"false"}</t>
  </si>
  <si>
    <t>bef30218-b3b3-422b-b206-df017a3c6deb</t>
  </si>
  <si>
    <t>{"id":"bef30218-b3b3-422b-b206-df017a3c6deb","type":0,"name":"embed-documents","value":"false"}</t>
  </si>
  <si>
    <t>de294718-9b40-42e7-aae8-e6caa6294c0d</t>
  </si>
  <si>
    <t>{"id":"de294718-9b40-42e7-aae8-e6caa6294c0d","type":0,"name":"table-snip-suggestions","value":"true"}</t>
  </si>
  <si>
    <t>3d6e731a-81de-41cd-a8b4-306b480fcd52</t>
  </si>
  <si>
    <t>{"id":"3d6e731a-81de-41cd-a8b4-306b480fcd52","type":1,"name":"migratedFssProjectId","value":""}</t>
  </si>
  <si>
    <t>PC865R2TX2VEMAJG6PKZNBZ8ESDENR4ZCAT1NMBWQTKZFABR1YDG</t>
  </si>
  <si>
    <t>Pachara, Howpinjai</t>
  </si>
  <si>
    <t>the parent</t>
  </si>
  <si>
    <t>Total comprehensive income (expense) for the period</t>
  </si>
  <si>
    <t xml:space="preserve">    Profit</t>
  </si>
  <si>
    <t>Depreciation and amortisation</t>
  </si>
  <si>
    <t>Unrealised (gain) loss on foreign exchange</t>
  </si>
  <si>
    <t>Net increase (decrease) in cash and cash equivalents,</t>
  </si>
  <si>
    <t>Net increase (decrease) in cash and cash equivalents</t>
  </si>
  <si>
    <t>Acquisition of intangible assets</t>
  </si>
  <si>
    <t>RE30SR8BW7XP9F571BYA9V4E07YNQMT9R8C5J5RYPSAFCWE00FCG</t>
  </si>
  <si>
    <t>Sataporn, Benyasrisawat</t>
  </si>
  <si>
    <t>Other current receivables</t>
  </si>
  <si>
    <t>Corporate income tax payable</t>
  </si>
  <si>
    <t>16JDADCY7XX2TS427QCVTD4CP2P7EGC2KWHV5BTQF5K89HPFHBH0</t>
  </si>
  <si>
    <t>Natcha, Wongwairatanakul</t>
  </si>
  <si>
    <t>31 March</t>
  </si>
  <si>
    <t>Other comprehensive income for the period, net of tax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</si>
  <si>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</si>
  <si>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</si>
  <si>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</si>
  <si>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</si>
  <si>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</si>
  <si>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3FBCKP8BEF7QQKQ77HW9CCN4D7NZ74N5K55KWNMH6PQCT6ACJCHG</t>
  </si>
  <si>
    <t>Pichakorn, Rojhpoonphol</t>
  </si>
  <si>
    <t>Cash and cash equivalents at 31 March</t>
  </si>
  <si>
    <t>825Y8BMSNJB47R12Y1TS0TA0021WPF5GWCSWQ7ZDYER4QZSCYTRG</t>
  </si>
  <si>
    <t>Nattwadee, Mekuntong</t>
  </si>
  <si>
    <t>Profit (loss) for the period</t>
  </si>
  <si>
    <t>the chang in</t>
  </si>
  <si>
    <t xml:space="preserve">Net cash used in investing activities  </t>
  </si>
  <si>
    <t>Net cash generated from (used in) operations</t>
  </si>
  <si>
    <t xml:space="preserve">Net cash from (used in) operating activities </t>
  </si>
  <si>
    <t>Loss on inventories devaluation</t>
  </si>
  <si>
    <t>Adjustments to reconcile profit (loss) to cash receipts (payments)</t>
  </si>
  <si>
    <t>3, 7</t>
  </si>
  <si>
    <t>Non-current provisions for employee benefits</t>
  </si>
  <si>
    <t>Share capital: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</si>
  <si>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</si>
  <si>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Non-current liability</t>
  </si>
  <si>
    <t>Total non-current 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</si>
</sst>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7" formatCode="0.0%"/>
  </numFmts>
  <fonts count="28" x14ac:knownFonts="1">
    <font>
      <sz val="10"/>
      <name val="Arial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3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  <font>
      <b/>
      <sz val="11"/>
      <name val="Arial"/>
      <family val="2"/>
    </font>
    <font>
      <i/>
      <sz val="12"/>
      <name val="Times New Roman"/>
      <family val="1"/>
    </font>
    <font>
      <sz val="14"/>
      <color theme="0" tint="-0.34998626667073579"/>
      <name val="Arial"/>
      <family val="2"/>
    </font>
    <font>
      <sz val="12"/>
      <color theme="0" tint="-0.34998626667073579"/>
      <name val="Arial"/>
      <family val="2"/>
    </font>
    <font>
      <sz val="11"/>
      <color theme="0" tint="-0.3499862666707357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0" applyFont="1"/>
    <xf numFmtId="0" fontId="4" fillId="0" borderId="0" xfId="9"/>
    <xf numFmtId="0" fontId="3" fillId="0" borderId="0" xfId="8" applyFont="1"/>
    <xf numFmtId="0" fontId="4" fillId="0" borderId="0" xfId="8"/>
    <xf numFmtId="0" fontId="4" fillId="0" borderId="0" xfId="8" applyAlignment="1">
      <alignment horizontal="right"/>
    </xf>
    <xf numFmtId="0" fontId="4" fillId="0" borderId="0" xfId="8" applyAlignment="1">
      <alignment horizontal="center"/>
    </xf>
    <xf numFmtId="0" fontId="5" fillId="0" borderId="0" xfId="8" applyFont="1"/>
    <xf numFmtId="0" fontId="7" fillId="0" borderId="0" xfId="8" applyFont="1"/>
    <xf numFmtId="0" fontId="6" fillId="0" borderId="0" xfId="8" applyFont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/>
    </xf>
    <xf numFmtId="0" fontId="4" fillId="0" borderId="0" xfId="11" applyFont="1" applyAlignment="1">
      <alignment horizontal="left"/>
    </xf>
    <xf numFmtId="0" fontId="6" fillId="0" borderId="0" xfId="8" applyFont="1"/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37" fontId="5" fillId="0" borderId="3" xfId="1" applyNumberFormat="1" applyFont="1" applyFill="1" applyBorder="1" applyAlignment="1">
      <alignment horizontal="right"/>
    </xf>
    <xf numFmtId="0" fontId="16" fillId="0" borderId="0" xfId="8" applyFont="1" applyAlignment="1">
      <alignment horizontal="center"/>
    </xf>
    <xf numFmtId="165" fontId="4" fillId="0" borderId="0" xfId="1" applyNumberFormat="1" applyFont="1" applyFill="1" applyAlignment="1" applyProtection="1">
      <protection locked="0"/>
    </xf>
    <xf numFmtId="0" fontId="4" fillId="0" borderId="0" xfId="9" applyProtection="1"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165" fontId="4" fillId="0" borderId="0" xfId="1" applyNumberFormat="1" applyFont="1" applyFill="1" applyProtection="1">
      <protection locked="0"/>
    </xf>
    <xf numFmtId="165" fontId="10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65" fontId="4" fillId="0" borderId="0" xfId="1" applyNumberFormat="1" applyFont="1" applyFill="1" applyAlignment="1" applyProtection="1">
      <alignment horizontal="center"/>
      <protection locked="0"/>
    </xf>
    <xf numFmtId="165" fontId="4" fillId="0" borderId="3" xfId="1" applyNumberFormat="1" applyFont="1" applyFill="1" applyBorder="1" applyAlignment="1" applyProtection="1">
      <protection locked="0"/>
    </xf>
    <xf numFmtId="165" fontId="4" fillId="0" borderId="3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Alignment="1" applyProtection="1">
      <alignment horizontal="right"/>
    </xf>
    <xf numFmtId="165" fontId="4" fillId="0" borderId="1" xfId="1" applyNumberFormat="1" applyFont="1" applyFill="1" applyBorder="1" applyAlignment="1" applyProtection="1">
      <protection locked="0"/>
    </xf>
    <xf numFmtId="165" fontId="4" fillId="0" borderId="1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0" fontId="4" fillId="0" borderId="0" xfId="6" applyFont="1" applyProtection="1">
      <protection locked="0"/>
    </xf>
    <xf numFmtId="11" fontId="0" fillId="0" borderId="0" xfId="0" applyNumberFormat="1"/>
    <xf numFmtId="0" fontId="2" fillId="0" borderId="0" xfId="0" applyFont="1" applyProtection="1">
      <protection locked="0"/>
    </xf>
    <xf numFmtId="0" fontId="20" fillId="0" borderId="0" xfId="0" applyFont="1" applyProtection="1">
      <protection locked="0"/>
    </xf>
    <xf numFmtId="37" fontId="20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37" fontId="21" fillId="0" borderId="0" xfId="0" applyNumberFormat="1" applyFont="1" applyAlignment="1" applyProtection="1">
      <alignment vertical="center"/>
      <protection locked="0"/>
    </xf>
    <xf numFmtId="0" fontId="5" fillId="0" borderId="0" xfId="9" applyFont="1" applyProtection="1">
      <protection locked="0"/>
    </xf>
    <xf numFmtId="0" fontId="6" fillId="0" borderId="0" xfId="9" applyFont="1" applyAlignment="1" applyProtection="1">
      <alignment horizontal="center"/>
      <protection locked="0"/>
    </xf>
    <xf numFmtId="0" fontId="14" fillId="0" borderId="0" xfId="9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49" fontId="4" fillId="0" borderId="0" xfId="9" applyNumberFormat="1" applyAlignment="1" applyProtection="1">
      <alignment horizontal="center"/>
      <protection locked="0"/>
    </xf>
    <xf numFmtId="37" fontId="4" fillId="0" borderId="0" xfId="9" applyNumberFormat="1" applyAlignment="1" applyProtection="1">
      <alignment horizontal="center"/>
      <protection locked="0"/>
    </xf>
    <xf numFmtId="49" fontId="15" fillId="0" borderId="0" xfId="9" applyNumberFormat="1" applyFont="1" applyAlignment="1" applyProtection="1">
      <alignment horizontal="center"/>
      <protection locked="0"/>
    </xf>
    <xf numFmtId="0" fontId="3" fillId="0" borderId="0" xfId="9" applyFont="1" applyProtection="1">
      <protection locked="0"/>
    </xf>
    <xf numFmtId="0" fontId="4" fillId="0" borderId="0" xfId="9" applyAlignment="1" applyProtection="1">
      <alignment horizontal="center"/>
      <protection locked="0"/>
    </xf>
    <xf numFmtId="37" fontId="4" fillId="0" borderId="0" xfId="9" applyNumberFormat="1" applyAlignment="1" applyProtection="1">
      <alignment horizontal="right"/>
      <protection locked="0"/>
    </xf>
    <xf numFmtId="0" fontId="16" fillId="0" borderId="0" xfId="9" applyFont="1" applyProtection="1">
      <protection locked="0"/>
    </xf>
    <xf numFmtId="164" fontId="4" fillId="0" borderId="0" xfId="9" applyNumberForma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165" fontId="14" fillId="0" borderId="0" xfId="1" applyNumberFormat="1" applyFont="1" applyFill="1" applyAlignment="1" applyProtection="1">
      <protection locked="0"/>
    </xf>
    <xf numFmtId="165" fontId="10" fillId="0" borderId="0" xfId="1" applyNumberFormat="1" applyFont="1" applyFill="1" applyAlignment="1" applyProtection="1">
      <alignment horizontal="center"/>
      <protection locked="0"/>
    </xf>
    <xf numFmtId="165" fontId="4" fillId="0" borderId="0" xfId="1" applyNumberFormat="1" applyFont="1" applyFill="1" applyBorder="1" applyAlignment="1" applyProtection="1">
      <protection locked="0"/>
    </xf>
    <xf numFmtId="165" fontId="17" fillId="0" borderId="0" xfId="1" applyNumberFormat="1" applyFont="1" applyFill="1" applyAlignment="1" applyProtection="1">
      <protection locked="0"/>
    </xf>
    <xf numFmtId="164" fontId="5" fillId="0" borderId="0" xfId="9" applyNumberFormat="1" applyFont="1" applyProtection="1">
      <protection locked="0"/>
    </xf>
    <xf numFmtId="164" fontId="17" fillId="0" borderId="0" xfId="9" applyNumberFormat="1" applyFont="1" applyProtection="1">
      <protection locked="0"/>
    </xf>
    <xf numFmtId="37" fontId="5" fillId="0" borderId="0" xfId="9" applyNumberFormat="1" applyFont="1" applyAlignment="1" applyProtection="1">
      <alignment horizontal="right"/>
      <protection locked="0"/>
    </xf>
    <xf numFmtId="0" fontId="23" fillId="0" borderId="0" xfId="9" applyFont="1" applyProtection="1">
      <protection locked="0"/>
    </xf>
    <xf numFmtId="37" fontId="7" fillId="0" borderId="0" xfId="9" applyNumberFormat="1" applyFont="1" applyProtection="1">
      <protection locked="0"/>
    </xf>
    <xf numFmtId="37" fontId="7" fillId="0" borderId="0" xfId="9" applyNumberFormat="1" applyFont="1" applyAlignment="1" applyProtection="1">
      <alignment horizontal="right"/>
      <protection locked="0"/>
    </xf>
    <xf numFmtId="0" fontId="6" fillId="0" borderId="0" xfId="9" applyFont="1" applyProtection="1">
      <protection locked="0"/>
    </xf>
    <xf numFmtId="37" fontId="14" fillId="0" borderId="0" xfId="9" applyNumberFormat="1" applyFont="1" applyAlignment="1" applyProtection="1">
      <alignment horizontal="center"/>
      <protection locked="0"/>
    </xf>
    <xf numFmtId="165" fontId="4" fillId="0" borderId="0" xfId="9" applyNumberFormat="1" applyProtection="1">
      <protection locked="0"/>
    </xf>
    <xf numFmtId="165" fontId="4" fillId="0" borderId="0" xfId="9" applyNumberFormat="1" applyAlignment="1" applyProtection="1">
      <alignment horizontal="right"/>
      <protection locked="0"/>
    </xf>
    <xf numFmtId="165" fontId="5" fillId="0" borderId="0" xfId="1" applyNumberFormat="1" applyFont="1" applyFill="1" applyBorder="1" applyAlignment="1" applyProtection="1"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9" applyAlignment="1" applyProtection="1">
      <alignment wrapText="1"/>
      <protection locked="0"/>
    </xf>
    <xf numFmtId="49" fontId="4" fillId="0" borderId="0" xfId="9" applyNumberFormat="1" applyProtection="1">
      <protection locked="0"/>
    </xf>
    <xf numFmtId="49" fontId="5" fillId="0" borderId="0" xfId="9" applyNumberFormat="1" applyFont="1" applyProtection="1"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165" fontId="4" fillId="0" borderId="1" xfId="1" applyNumberFormat="1" applyFont="1" applyFill="1" applyBorder="1" applyAlignment="1" applyProtection="1">
      <alignment horizontal="center"/>
      <protection locked="0"/>
    </xf>
    <xf numFmtId="0" fontId="16" fillId="0" borderId="0" xfId="9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165" fontId="17" fillId="0" borderId="0" xfId="1" applyNumberFormat="1" applyFont="1" applyFill="1" applyAlignment="1" applyProtection="1">
      <alignment horizontal="right"/>
      <protection locked="0"/>
    </xf>
    <xf numFmtId="164" fontId="5" fillId="0" borderId="0" xfId="9" applyNumberFormat="1" applyFont="1" applyAlignment="1" applyProtection="1">
      <alignment horizontal="right"/>
      <protection locked="0"/>
    </xf>
    <xf numFmtId="164" fontId="17" fillId="0" borderId="0" xfId="9" applyNumberFormat="1" applyFont="1" applyAlignment="1" applyProtection="1">
      <alignment horizontal="right"/>
      <protection locked="0"/>
    </xf>
    <xf numFmtId="165" fontId="5" fillId="0" borderId="2" xfId="1" applyNumberFormat="1" applyFont="1" applyFill="1" applyBorder="1" applyAlignment="1" applyProtection="1"/>
    <xf numFmtId="165" fontId="5" fillId="0" borderId="2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Alignment="1" applyProtection="1"/>
    <xf numFmtId="165" fontId="5" fillId="0" borderId="3" xfId="1" applyNumberFormat="1" applyFont="1" applyFill="1" applyBorder="1" applyAlignment="1" applyProtection="1"/>
    <xf numFmtId="165" fontId="5" fillId="0" borderId="3" xfId="1" applyNumberFormat="1" applyFont="1" applyFill="1" applyBorder="1" applyAlignment="1" applyProtection="1">
      <alignment horizontal="right"/>
    </xf>
    <xf numFmtId="165" fontId="5" fillId="0" borderId="1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Border="1" applyAlignment="1" applyProtection="1"/>
    <xf numFmtId="165" fontId="5" fillId="0" borderId="0" xfId="1" applyNumberFormat="1" applyFont="1" applyFill="1" applyBorder="1" applyAlignment="1" applyProtection="1">
      <alignment horizontal="right"/>
    </xf>
    <xf numFmtId="0" fontId="2" fillId="0" borderId="0" xfId="6" applyFont="1" applyProtection="1">
      <protection locked="0"/>
    </xf>
    <xf numFmtId="0" fontId="10" fillId="0" borderId="0" xfId="6" applyFont="1" applyProtection="1">
      <protection locked="0"/>
    </xf>
    <xf numFmtId="0" fontId="15" fillId="0" borderId="0" xfId="9" applyFont="1" applyAlignment="1" applyProtection="1">
      <alignment horizontal="center"/>
      <protection locked="0"/>
    </xf>
    <xf numFmtId="164" fontId="4" fillId="0" borderId="0" xfId="9" applyNumberFormat="1" applyAlignment="1" applyProtection="1">
      <alignment horizontal="right"/>
      <protection locked="0"/>
    </xf>
    <xf numFmtId="165" fontId="4" fillId="0" borderId="0" xfId="3" applyNumberFormat="1" applyFont="1" applyFill="1" applyAlignment="1" applyProtection="1">
      <alignment horizontal="right"/>
      <protection locked="0"/>
    </xf>
    <xf numFmtId="37" fontId="4" fillId="0" borderId="0" xfId="3" applyNumberFormat="1" applyFont="1" applyFill="1" applyAlignment="1" applyProtection="1">
      <alignment horizontal="right"/>
      <protection locked="0"/>
    </xf>
    <xf numFmtId="165" fontId="5" fillId="0" borderId="0" xfId="3" applyNumberFormat="1" applyFont="1" applyFill="1" applyAlignment="1" applyProtection="1">
      <alignment horizontal="right"/>
      <protection locked="0"/>
    </xf>
    <xf numFmtId="165" fontId="14" fillId="0" borderId="0" xfId="3" applyNumberFormat="1" applyFont="1" applyFill="1" applyAlignment="1" applyProtection="1">
      <alignment horizontal="right"/>
      <protection locked="0"/>
    </xf>
    <xf numFmtId="165" fontId="5" fillId="0" borderId="0" xfId="6" applyNumberFormat="1" applyFont="1" applyProtection="1">
      <protection locked="0"/>
    </xf>
    <xf numFmtId="165" fontId="4" fillId="0" borderId="0" xfId="3" applyNumberFormat="1" applyFont="1" applyFill="1" applyBorder="1" applyAlignment="1" applyProtection="1">
      <alignment horizontal="right"/>
      <protection locked="0"/>
    </xf>
    <xf numFmtId="165" fontId="4" fillId="0" borderId="0" xfId="3" applyNumberFormat="1" applyFont="1" applyFill="1" applyAlignment="1" applyProtection="1">
      <alignment horizontal="center"/>
      <protection locked="0"/>
    </xf>
    <xf numFmtId="165" fontId="15" fillId="0" borderId="0" xfId="3" applyNumberFormat="1" applyFont="1" applyFill="1" applyBorder="1" applyAlignment="1" applyProtection="1">
      <alignment horizontal="right"/>
      <protection locked="0"/>
    </xf>
    <xf numFmtId="165" fontId="5" fillId="0" borderId="0" xfId="3" applyNumberFormat="1" applyFont="1" applyFill="1" applyBorder="1" applyAlignment="1" applyProtection="1">
      <alignment horizontal="right"/>
      <protection locked="0"/>
    </xf>
    <xf numFmtId="165" fontId="14" fillId="0" borderId="0" xfId="3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center" vertical="center"/>
      <protection locked="0"/>
    </xf>
    <xf numFmtId="165" fontId="4" fillId="0" borderId="0" xfId="6" applyNumberFormat="1" applyFont="1" applyProtection="1">
      <protection locked="0"/>
    </xf>
    <xf numFmtId="165" fontId="4" fillId="0" borderId="0" xfId="6" applyNumberFormat="1" applyFont="1" applyAlignment="1" applyProtection="1">
      <alignment horizontal="right"/>
      <protection locked="0"/>
    </xf>
    <xf numFmtId="165" fontId="5" fillId="0" borderId="1" xfId="1" applyNumberFormat="1" applyFont="1" applyFill="1" applyBorder="1" applyAlignment="1" applyProtection="1">
      <alignment horizontal="center"/>
      <protection locked="0"/>
    </xf>
    <xf numFmtId="165" fontId="5" fillId="0" borderId="0" xfId="1" applyNumberFormat="1" applyFont="1" applyFill="1" applyBorder="1" applyAlignment="1" applyProtection="1">
      <alignment vertical="center"/>
      <protection locked="0"/>
    </xf>
    <xf numFmtId="165" fontId="5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0" xfId="6" applyFont="1" applyAlignment="1" applyProtection="1">
      <alignment wrapText="1"/>
      <protection locked="0"/>
    </xf>
    <xf numFmtId="165" fontId="4" fillId="0" borderId="0" xfId="1" applyNumberFormat="1" applyFont="1" applyFill="1" applyAlignment="1" applyProtection="1">
      <alignment wrapText="1"/>
      <protection locked="0"/>
    </xf>
    <xf numFmtId="0" fontId="4" fillId="0" borderId="0" xfId="6" applyFont="1" applyAlignment="1" applyProtection="1">
      <alignment horizontal="left" wrapText="1"/>
      <protection locked="0"/>
    </xf>
    <xf numFmtId="0" fontId="4" fillId="0" borderId="0" xfId="6" applyFont="1" applyAlignment="1" applyProtection="1">
      <alignment wrapText="1"/>
      <protection locked="0"/>
    </xf>
    <xf numFmtId="165" fontId="14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10" applyFont="1" applyAlignment="1" applyProtection="1">
      <alignment wrapText="1"/>
      <protection locked="0"/>
    </xf>
    <xf numFmtId="43" fontId="4" fillId="0" borderId="0" xfId="1" applyFont="1" applyFill="1" applyAlignment="1" applyProtection="1">
      <alignment horizontal="right"/>
      <protection locked="0"/>
    </xf>
    <xf numFmtId="0" fontId="6" fillId="0" borderId="0" xfId="6" applyFont="1" applyAlignment="1" applyProtection="1">
      <alignment horizontal="center" wrapText="1"/>
      <protection locked="0"/>
    </xf>
    <xf numFmtId="43" fontId="5" fillId="0" borderId="0" xfId="1" applyFont="1" applyFill="1" applyBorder="1" applyAlignment="1" applyProtection="1">
      <alignment vertical="center"/>
      <protection locked="0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37" fontId="10" fillId="0" borderId="0" xfId="6" applyNumberFormat="1" applyFont="1" applyAlignment="1" applyProtection="1">
      <alignment horizontal="right"/>
      <protection locked="0"/>
    </xf>
    <xf numFmtId="43" fontId="4" fillId="0" borderId="0" xfId="3" applyFont="1" applyFill="1" applyBorder="1" applyAlignment="1" applyProtection="1">
      <alignment horizontal="right"/>
      <protection locked="0"/>
    </xf>
    <xf numFmtId="37" fontId="5" fillId="0" borderId="0" xfId="1" applyNumberFormat="1" applyFont="1" applyFill="1" applyBorder="1" applyAlignment="1" applyProtection="1">
      <alignment horizontal="right"/>
      <protection locked="0"/>
    </xf>
    <xf numFmtId="165" fontId="5" fillId="0" borderId="0" xfId="6" applyNumberFormat="1" applyFont="1"/>
    <xf numFmtId="165" fontId="5" fillId="0" borderId="0" xfId="1" applyNumberFormat="1" applyFont="1" applyFill="1" applyAlignment="1" applyProtection="1">
      <alignment horizontal="right"/>
    </xf>
    <xf numFmtId="43" fontId="5" fillId="0" borderId="3" xfId="1" applyFont="1" applyFill="1" applyBorder="1" applyAlignment="1" applyProtection="1">
      <alignment horizontal="right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165" fontId="5" fillId="0" borderId="2" xfId="1" applyNumberFormat="1" applyFont="1" applyFill="1" applyBorder="1" applyAlignment="1" applyProtection="1">
      <alignment horizontal="center"/>
    </xf>
    <xf numFmtId="165" fontId="4" fillId="0" borderId="0" xfId="1" applyNumberFormat="1" applyFont="1" applyFill="1" applyBorder="1" applyAlignment="1" applyProtection="1"/>
    <xf numFmtId="0" fontId="18" fillId="0" borderId="0" xfId="9" applyFont="1" applyProtection="1">
      <protection locked="0"/>
    </xf>
    <xf numFmtId="0" fontId="24" fillId="0" borderId="0" xfId="6" applyFont="1" applyProtection="1">
      <protection locked="0"/>
    </xf>
    <xf numFmtId="0" fontId="19" fillId="0" borderId="0" xfId="6" applyFont="1" applyProtection="1">
      <protection locked="0"/>
    </xf>
    <xf numFmtId="0" fontId="7" fillId="0" borderId="0" xfId="9" applyFont="1" applyProtection="1">
      <protection locked="0"/>
    </xf>
    <xf numFmtId="0" fontId="25" fillId="0" borderId="0" xfId="6" applyFont="1" applyProtection="1">
      <protection locked="0"/>
    </xf>
    <xf numFmtId="0" fontId="20" fillId="0" borderId="0" xfId="6" applyFont="1" applyProtection="1">
      <protection locked="0"/>
    </xf>
    <xf numFmtId="0" fontId="26" fillId="0" borderId="0" xfId="6" applyFont="1" applyProtection="1">
      <protection locked="0"/>
    </xf>
    <xf numFmtId="165" fontId="10" fillId="0" borderId="0" xfId="6" applyNumberFormat="1" applyFont="1" applyProtection="1">
      <protection locked="0"/>
    </xf>
    <xf numFmtId="37" fontId="4" fillId="0" borderId="0" xfId="6" applyNumberFormat="1" applyFont="1" applyAlignment="1" applyProtection="1">
      <alignment horizontal="right"/>
      <protection locked="0"/>
    </xf>
    <xf numFmtId="43" fontId="4" fillId="0" borderId="0" xfId="1" applyFont="1" applyAlignment="1" applyProtection="1">
      <alignment horizontal="right"/>
      <protection locked="0"/>
    </xf>
    <xf numFmtId="165" fontId="4" fillId="0" borderId="4" xfId="1" applyNumberFormat="1" applyFont="1" applyFill="1" applyBorder="1" applyAlignment="1" applyProtection="1">
      <alignment horizontal="right"/>
    </xf>
    <xf numFmtId="165" fontId="5" fillId="0" borderId="1" xfId="1" applyNumberFormat="1" applyFont="1" applyFill="1" applyBorder="1" applyAlignment="1" applyProtection="1"/>
    <xf numFmtId="165" fontId="5" fillId="0" borderId="4" xfId="1" applyNumberFormat="1" applyFont="1" applyFill="1" applyBorder="1" applyAlignment="1" applyProtection="1">
      <alignment horizontal="right"/>
    </xf>
    <xf numFmtId="165" fontId="5" fillId="0" borderId="5" xfId="1" applyNumberFormat="1" applyFont="1" applyFill="1" applyBorder="1" applyAlignment="1" applyProtection="1"/>
    <xf numFmtId="165" fontId="5" fillId="0" borderId="2" xfId="8" applyNumberFormat="1" applyFont="1" applyBorder="1"/>
    <xf numFmtId="167" fontId="10" fillId="0" borderId="0" xfId="13" applyNumberFormat="1" applyFont="1" applyProtection="1">
      <protection locked="0"/>
    </xf>
    <xf numFmtId="0" fontId="2" fillId="0" borderId="0" xfId="6" applyFont="1"/>
    <xf numFmtId="0" fontId="5" fillId="0" borderId="0" xfId="6" applyFont="1"/>
    <xf numFmtId="0" fontId="10" fillId="0" borderId="0" xfId="6" applyFont="1"/>
    <xf numFmtId="0" fontId="7" fillId="0" borderId="0" xfId="8" applyFont="1" applyAlignment="1">
      <alignment horizontal="right"/>
    </xf>
    <xf numFmtId="0" fontId="11" fillId="0" borderId="0" xfId="6" applyFont="1" applyAlignment="1">
      <alignment horizontal="center"/>
    </xf>
    <xf numFmtId="0" fontId="12" fillId="0" borderId="0" xfId="6" applyFont="1"/>
    <xf numFmtId="0" fontId="4" fillId="0" borderId="0" xfId="6" applyFont="1" applyAlignment="1">
      <alignment horizontal="center"/>
    </xf>
    <xf numFmtId="0" fontId="12" fillId="0" borderId="0" xfId="6" applyFont="1" applyAlignment="1">
      <alignment horizontal="center"/>
    </xf>
    <xf numFmtId="0" fontId="6" fillId="2" borderId="0" xfId="9" applyFont="1" applyFill="1" applyAlignment="1">
      <alignment horizontal="center"/>
    </xf>
    <xf numFmtId="0" fontId="4" fillId="0" borderId="0" xfId="6" applyFont="1"/>
    <xf numFmtId="165" fontId="5" fillId="0" borderId="2" xfId="1" applyNumberFormat="1" applyFont="1" applyFill="1" applyBorder="1" applyAlignment="1">
      <alignment horizontal="center"/>
    </xf>
    <xf numFmtId="0" fontId="16" fillId="0" borderId="0" xfId="8" applyFont="1"/>
    <xf numFmtId="0" fontId="1" fillId="0" borderId="0" xfId="6"/>
    <xf numFmtId="0" fontId="9" fillId="0" borderId="0" xfId="8" applyFont="1"/>
    <xf numFmtId="0" fontId="6" fillId="0" borderId="0" xfId="9" applyFont="1" applyAlignment="1">
      <alignment horizontal="center"/>
    </xf>
    <xf numFmtId="165" fontId="5" fillId="0" borderId="0" xfId="1" applyNumberFormat="1" applyFont="1" applyFill="1" applyBorder="1" applyAlignment="1"/>
    <xf numFmtId="165" fontId="4" fillId="0" borderId="0" xfId="1" applyNumberFormat="1" applyFont="1" applyFill="1" applyBorder="1" applyAlignment="1"/>
    <xf numFmtId="0" fontId="5" fillId="0" borderId="0" xfId="9" applyFont="1" applyAlignment="1" applyProtection="1">
      <alignment horizontal="center"/>
      <protection locked="0"/>
    </xf>
    <xf numFmtId="165" fontId="5" fillId="0" borderId="0" xfId="9" applyNumberFormat="1" applyFont="1" applyProtection="1">
      <protection locked="0"/>
    </xf>
    <xf numFmtId="0" fontId="22" fillId="0" borderId="0" xfId="6" applyFont="1" applyProtection="1">
      <protection locked="0"/>
    </xf>
    <xf numFmtId="0" fontId="5" fillId="0" borderId="0" xfId="9" applyFont="1" applyAlignment="1" applyProtection="1">
      <alignment horizontal="center"/>
      <protection locked="0"/>
    </xf>
    <xf numFmtId="0" fontId="6" fillId="0" borderId="0" xfId="9" applyFont="1" applyAlignment="1" applyProtection="1">
      <alignment horizontal="center"/>
      <protection locked="0"/>
    </xf>
    <xf numFmtId="37" fontId="5" fillId="0" borderId="0" xfId="9" applyNumberFormat="1" applyFont="1" applyAlignment="1" applyProtection="1">
      <alignment horizontal="center"/>
      <protection locked="0"/>
    </xf>
    <xf numFmtId="49" fontId="4" fillId="0" borderId="0" xfId="6" applyNumberFormat="1" applyFont="1" applyAlignment="1" applyProtection="1">
      <alignment horizontal="center" vertical="center" wrapText="1"/>
      <protection locked="0"/>
    </xf>
    <xf numFmtId="49" fontId="4" fillId="0" borderId="0" xfId="0" quotePrefix="1" applyNumberFormat="1" applyFont="1" applyAlignment="1" applyProtection="1">
      <alignment horizontal="center" vertical="center" wrapText="1"/>
      <protection locked="0"/>
    </xf>
    <xf numFmtId="0" fontId="5" fillId="0" borderId="0" xfId="8" applyFont="1" applyAlignment="1">
      <alignment horizontal="center"/>
    </xf>
    <xf numFmtId="0" fontId="6" fillId="0" borderId="0" xfId="8" applyFont="1" applyAlignment="1">
      <alignment horizontal="center"/>
    </xf>
    <xf numFmtId="0" fontId="4" fillId="0" borderId="1" xfId="8" applyBorder="1" applyAlignment="1">
      <alignment horizontal="center"/>
    </xf>
    <xf numFmtId="49" fontId="4" fillId="0" borderId="0" xfId="6" quotePrefix="1" applyNumberFormat="1" applyFont="1" applyAlignment="1" applyProtection="1">
      <alignment horizontal="center" vertical="center" wrapText="1"/>
      <protection locked="0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aw036a071b-09e-1 Rev 1" xfId="8" xr:uid="{00000000-0005-0000-0000-000008000000}"/>
    <cellStyle name="Normal_Sheet1" xfId="9" xr:uid="{00000000-0005-0000-0000-00000A000000}"/>
    <cellStyle name="Normal_SOCI" xfId="10" xr:uid="{00000000-0005-0000-0000-00000B000000}"/>
    <cellStyle name="Normal_Thai GAAP 1st qtr 2011 PLC IFS (Eng) 27 Mar" xfId="11" xr:uid="{00000000-0005-0000-0000-00000C000000}"/>
    <cellStyle name="Percent" xfId="13" builtinId="5"/>
    <cellStyle name="Percent 2" xfId="12" xr:uid="{F6352EC6-E402-4E6E-847E-09E6F1406E9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8077-EB8C-453B-A909-D960441EFF78}">
  <sheetPr>
    <tabColor rgb="FF002060"/>
    <pageSetUpPr fitToPage="1"/>
  </sheetPr>
  <dimension ref="A1:K72"/>
  <sheetViews>
    <sheetView tabSelected="1" view="pageBreakPreview" zoomScale="90" zoomScaleNormal="80" zoomScaleSheetLayoutView="90" workbookViewId="0">
      <selection activeCell="K1" sqref="K1"/>
    </sheetView>
  </sheetViews>
  <sheetFormatPr defaultColWidth="9.1796875" defaultRowHeight="15.5" x14ac:dyDescent="0.35"/>
  <cols>
    <col min="1" max="1" width="41.453125" style="40" customWidth="1"/>
    <col min="2" max="2" width="9.453125" style="40" customWidth="1"/>
    <col min="3" max="3" width="1.36328125" style="40" customWidth="1"/>
    <col min="4" max="4" width="11.81640625" style="40" customWidth="1"/>
    <col min="5" max="5" width="1.1796875" style="40" customWidth="1"/>
    <col min="6" max="6" width="11.81640625" style="40" customWidth="1"/>
    <col min="7" max="7" width="1.1796875" style="40" customWidth="1"/>
    <col min="8" max="8" width="11.81640625" style="41" customWidth="1"/>
    <col min="9" max="9" width="1.1796875" style="40" customWidth="1"/>
    <col min="10" max="10" width="11.81640625" style="41" customWidth="1"/>
    <col min="11" max="16384" width="9.1796875" style="40"/>
  </cols>
  <sheetData>
    <row r="1" spans="1:10" ht="20.5" customHeight="1" x14ac:dyDescent="0.35">
      <c r="A1" s="39" t="s">
        <v>36</v>
      </c>
    </row>
    <row r="2" spans="1:10" ht="20.5" customHeight="1" x14ac:dyDescent="0.35">
      <c r="A2" s="42" t="s">
        <v>81</v>
      </c>
      <c r="I2" s="43"/>
    </row>
    <row r="3" spans="1:10" ht="19" customHeight="1" x14ac:dyDescent="0.35">
      <c r="A3" s="42"/>
      <c r="H3" s="43"/>
      <c r="I3" s="43"/>
      <c r="J3" s="43"/>
    </row>
    <row r="4" spans="1:10" s="47" customFormat="1" ht="19" customHeight="1" x14ac:dyDescent="0.3">
      <c r="A4" s="44"/>
      <c r="B4" s="45"/>
      <c r="C4" s="45"/>
      <c r="D4" s="168" t="s">
        <v>10</v>
      </c>
      <c r="E4" s="168"/>
      <c r="F4" s="168" t="s">
        <v>10</v>
      </c>
      <c r="G4" s="46"/>
      <c r="H4" s="168" t="s">
        <v>0</v>
      </c>
      <c r="I4" s="168"/>
      <c r="J4" s="168"/>
    </row>
    <row r="5" spans="1:10" s="47" customFormat="1" ht="19" customHeight="1" x14ac:dyDescent="0.3">
      <c r="A5" s="44"/>
      <c r="B5" s="45"/>
      <c r="C5" s="45"/>
      <c r="D5" s="168" t="s">
        <v>25</v>
      </c>
      <c r="E5" s="168"/>
      <c r="F5" s="168" t="s">
        <v>25</v>
      </c>
      <c r="G5" s="46"/>
      <c r="H5" s="168" t="s">
        <v>25</v>
      </c>
      <c r="I5" s="168"/>
      <c r="J5" s="168"/>
    </row>
    <row r="6" spans="1:10" s="47" customFormat="1" ht="19" customHeight="1" x14ac:dyDescent="0.3">
      <c r="A6" s="44"/>
      <c r="B6" s="45"/>
      <c r="C6" s="45"/>
      <c r="D6" s="48" t="s">
        <v>157</v>
      </c>
      <c r="E6" s="48"/>
      <c r="F6" s="49" t="s">
        <v>58</v>
      </c>
      <c r="G6" s="50"/>
      <c r="H6" s="48" t="s">
        <v>157</v>
      </c>
      <c r="I6" s="48"/>
      <c r="J6" s="49" t="s">
        <v>58</v>
      </c>
    </row>
    <row r="7" spans="1:10" s="47" customFormat="1" ht="19" customHeight="1" x14ac:dyDescent="0.3">
      <c r="A7" s="51" t="s">
        <v>1</v>
      </c>
      <c r="B7" s="45" t="s">
        <v>6</v>
      </c>
      <c r="C7" s="45"/>
      <c r="D7" s="52">
        <v>2026</v>
      </c>
      <c r="E7" s="52"/>
      <c r="F7" s="52">
        <v>2025</v>
      </c>
      <c r="G7" s="52"/>
      <c r="H7" s="52">
        <v>2026</v>
      </c>
      <c r="I7" s="52"/>
      <c r="J7" s="52">
        <v>2025</v>
      </c>
    </row>
    <row r="8" spans="1:10" s="47" customFormat="1" ht="19" customHeight="1" x14ac:dyDescent="0.3">
      <c r="A8" s="44"/>
      <c r="B8" s="45"/>
      <c r="C8" s="45"/>
      <c r="D8" s="52" t="s">
        <v>59</v>
      </c>
      <c r="E8" s="25"/>
      <c r="F8" s="52"/>
      <c r="G8" s="25"/>
      <c r="H8" s="49" t="s">
        <v>59</v>
      </c>
      <c r="I8" s="25"/>
      <c r="J8" s="53"/>
    </row>
    <row r="9" spans="1:10" s="47" customFormat="1" ht="19" customHeight="1" x14ac:dyDescent="0.3">
      <c r="A9" s="44"/>
      <c r="B9" s="45"/>
      <c r="C9" s="45"/>
      <c r="D9" s="169" t="s">
        <v>60</v>
      </c>
      <c r="E9" s="169"/>
      <c r="F9" s="169" t="s">
        <v>42</v>
      </c>
      <c r="G9" s="169"/>
      <c r="H9" s="169"/>
      <c r="I9" s="169"/>
      <c r="J9" s="169"/>
    </row>
    <row r="10" spans="1:10" s="47" customFormat="1" ht="19" customHeight="1" x14ac:dyDescent="0.3">
      <c r="A10" s="54" t="s">
        <v>2</v>
      </c>
      <c r="B10" s="45"/>
      <c r="C10" s="45"/>
      <c r="D10" s="55"/>
      <c r="E10" s="55"/>
      <c r="F10" s="55"/>
      <c r="G10" s="55"/>
      <c r="H10" s="53"/>
      <c r="I10" s="55"/>
      <c r="J10" s="53"/>
    </row>
    <row r="11" spans="1:10" s="47" customFormat="1" ht="19" customHeight="1" x14ac:dyDescent="0.3">
      <c r="A11" s="25" t="s">
        <v>3</v>
      </c>
      <c r="B11" s="45"/>
      <c r="C11" s="45"/>
      <c r="D11" s="24">
        <v>218912</v>
      </c>
      <c r="E11" s="24"/>
      <c r="F11" s="24">
        <v>205694</v>
      </c>
      <c r="G11" s="24"/>
      <c r="H11" s="24">
        <v>164119</v>
      </c>
      <c r="I11" s="24"/>
      <c r="J11" s="24">
        <v>153213</v>
      </c>
    </row>
    <row r="12" spans="1:10" s="47" customFormat="1" ht="19" hidden="1" customHeight="1" x14ac:dyDescent="0.3">
      <c r="A12" s="25" t="s">
        <v>92</v>
      </c>
      <c r="B12" s="45"/>
      <c r="C12" s="45"/>
      <c r="D12" s="24">
        <v>0</v>
      </c>
      <c r="E12" s="24"/>
      <c r="F12" s="24">
        <v>0</v>
      </c>
      <c r="G12" s="24"/>
      <c r="H12" s="24">
        <v>0</v>
      </c>
      <c r="I12" s="24"/>
      <c r="J12" s="24">
        <v>0</v>
      </c>
    </row>
    <row r="13" spans="1:10" s="47" customFormat="1" ht="19" customHeight="1" x14ac:dyDescent="0.3">
      <c r="A13" s="25" t="s">
        <v>47</v>
      </c>
      <c r="B13" s="45">
        <v>2</v>
      </c>
      <c r="C13" s="45"/>
      <c r="D13" s="24">
        <v>55331</v>
      </c>
      <c r="E13" s="24"/>
      <c r="F13" s="24">
        <v>59612</v>
      </c>
      <c r="G13" s="24"/>
      <c r="H13" s="24">
        <v>40283</v>
      </c>
      <c r="I13" s="24"/>
      <c r="J13" s="24">
        <v>44746</v>
      </c>
    </row>
    <row r="14" spans="1:10" s="47" customFormat="1" ht="19" customHeight="1" x14ac:dyDescent="0.3">
      <c r="A14" s="25" t="s">
        <v>153</v>
      </c>
      <c r="B14" s="45">
        <v>2</v>
      </c>
      <c r="C14" s="45"/>
      <c r="D14" s="24">
        <v>28281</v>
      </c>
      <c r="E14" s="24"/>
      <c r="F14" s="24">
        <v>4261</v>
      </c>
      <c r="G14" s="24"/>
      <c r="H14" s="24">
        <v>27145</v>
      </c>
      <c r="I14" s="24"/>
      <c r="J14" s="24">
        <v>5351</v>
      </c>
    </row>
    <row r="15" spans="1:10" s="47" customFormat="1" ht="19" customHeight="1" x14ac:dyDescent="0.3">
      <c r="A15" s="25" t="s">
        <v>31</v>
      </c>
      <c r="B15" s="45"/>
      <c r="C15" s="45"/>
      <c r="D15" s="24">
        <v>81245</v>
      </c>
      <c r="E15" s="24"/>
      <c r="F15" s="24">
        <v>87913</v>
      </c>
      <c r="G15" s="24"/>
      <c r="H15" s="24">
        <v>31733</v>
      </c>
      <c r="I15" s="24"/>
      <c r="J15" s="24">
        <v>35650</v>
      </c>
    </row>
    <row r="16" spans="1:10" s="47" customFormat="1" ht="19" customHeight="1" x14ac:dyDescent="0.3">
      <c r="A16" s="44" t="s">
        <v>41</v>
      </c>
      <c r="B16" s="45"/>
      <c r="C16" s="45"/>
      <c r="D16" s="85">
        <f>SUM(D11:D15)</f>
        <v>383769</v>
      </c>
      <c r="E16" s="56"/>
      <c r="F16" s="85">
        <f>SUM(F11:F15)</f>
        <v>357480</v>
      </c>
      <c r="G16" s="57"/>
      <c r="H16" s="86">
        <f>SUM(H11:H15)</f>
        <v>263280</v>
      </c>
      <c r="I16" s="56"/>
      <c r="J16" s="85">
        <f>SUM(J11:J15)</f>
        <v>238960</v>
      </c>
    </row>
    <row r="17" spans="1:10" s="47" customFormat="1" ht="19" customHeight="1" x14ac:dyDescent="0.3">
      <c r="A17" s="44"/>
      <c r="B17" s="45"/>
      <c r="C17" s="45"/>
      <c r="D17" s="24"/>
      <c r="E17" s="24"/>
      <c r="F17" s="24"/>
      <c r="G17" s="24"/>
      <c r="H17" s="26"/>
      <c r="I17" s="24"/>
      <c r="J17" s="26"/>
    </row>
    <row r="18" spans="1:10" s="47" customFormat="1" ht="19" customHeight="1" x14ac:dyDescent="0.3">
      <c r="A18" s="54" t="s">
        <v>4</v>
      </c>
      <c r="B18" s="45"/>
      <c r="C18" s="45"/>
      <c r="D18" s="24"/>
      <c r="E18" s="24"/>
      <c r="F18" s="24"/>
      <c r="G18" s="24"/>
      <c r="H18" s="26"/>
      <c r="I18" s="24"/>
      <c r="J18" s="26"/>
    </row>
    <row r="19" spans="1:10" s="47" customFormat="1" ht="19" customHeight="1" x14ac:dyDescent="0.3">
      <c r="A19" s="25" t="s">
        <v>122</v>
      </c>
      <c r="B19" s="45" t="s">
        <v>176</v>
      </c>
      <c r="C19" s="45"/>
      <c r="D19" s="24">
        <v>6216</v>
      </c>
      <c r="E19" s="24"/>
      <c r="F19" s="24">
        <v>6216</v>
      </c>
      <c r="G19" s="24"/>
      <c r="H19" s="24">
        <v>1600</v>
      </c>
      <c r="I19" s="24"/>
      <c r="J19" s="24">
        <v>1600</v>
      </c>
    </row>
    <row r="20" spans="1:10" s="47" customFormat="1" ht="19" customHeight="1" x14ac:dyDescent="0.3">
      <c r="A20" s="25" t="s">
        <v>49</v>
      </c>
      <c r="B20" s="45"/>
      <c r="C20" s="45"/>
      <c r="D20" s="24">
        <v>24705</v>
      </c>
      <c r="E20" s="24"/>
      <c r="F20" s="24">
        <v>47050</v>
      </c>
      <c r="G20" s="24"/>
      <c r="H20" s="26">
        <v>11250</v>
      </c>
      <c r="I20" s="24"/>
      <c r="J20" s="24">
        <v>11250</v>
      </c>
    </row>
    <row r="21" spans="1:10" s="47" customFormat="1" ht="19" customHeight="1" x14ac:dyDescent="0.3">
      <c r="A21" s="25" t="s">
        <v>48</v>
      </c>
      <c r="B21" s="45"/>
      <c r="C21" s="45"/>
      <c r="D21" s="24">
        <v>0</v>
      </c>
      <c r="E21" s="24"/>
      <c r="F21" s="24">
        <v>0</v>
      </c>
      <c r="G21" s="24"/>
      <c r="H21" s="24">
        <v>103400</v>
      </c>
      <c r="I21" s="24"/>
      <c r="J21" s="24">
        <v>103400</v>
      </c>
    </row>
    <row r="22" spans="1:10" s="47" customFormat="1" ht="19" customHeight="1" x14ac:dyDescent="0.3">
      <c r="A22" s="25" t="s">
        <v>51</v>
      </c>
      <c r="B22" s="45">
        <v>3</v>
      </c>
      <c r="C22" s="45"/>
      <c r="D22" s="24">
        <v>62971</v>
      </c>
      <c r="E22" s="58"/>
      <c r="F22" s="24">
        <v>63062</v>
      </c>
      <c r="G22" s="24"/>
      <c r="H22" s="24">
        <v>68363</v>
      </c>
      <c r="I22" s="24"/>
      <c r="J22" s="24">
        <v>68480</v>
      </c>
    </row>
    <row r="23" spans="1:10" s="47" customFormat="1" ht="19" customHeight="1" x14ac:dyDescent="0.3">
      <c r="A23" s="25" t="s">
        <v>39</v>
      </c>
      <c r="B23" s="45">
        <v>3</v>
      </c>
      <c r="C23" s="45"/>
      <c r="D23" s="24">
        <v>96105</v>
      </c>
      <c r="E23" s="24"/>
      <c r="F23" s="24">
        <v>98372</v>
      </c>
      <c r="G23" s="24"/>
      <c r="H23" s="24">
        <v>77560</v>
      </c>
      <c r="I23" s="24"/>
      <c r="J23" s="24">
        <v>79782</v>
      </c>
    </row>
    <row r="24" spans="1:10" s="47" customFormat="1" ht="19" customHeight="1" x14ac:dyDescent="0.3">
      <c r="A24" s="25" t="s">
        <v>64</v>
      </c>
      <c r="B24" s="45"/>
      <c r="C24" s="45"/>
      <c r="D24" s="24">
        <v>6410</v>
      </c>
      <c r="E24" s="24"/>
      <c r="F24" s="24">
        <v>6457</v>
      </c>
      <c r="G24" s="24"/>
      <c r="H24" s="24">
        <v>4540</v>
      </c>
      <c r="I24" s="24"/>
      <c r="J24" s="24">
        <v>4697</v>
      </c>
    </row>
    <row r="25" spans="1:10" s="47" customFormat="1" ht="19" customHeight="1" x14ac:dyDescent="0.3">
      <c r="A25" s="25" t="s">
        <v>7</v>
      </c>
      <c r="B25" s="45"/>
      <c r="C25" s="45"/>
      <c r="D25" s="24">
        <v>352</v>
      </c>
      <c r="E25" s="24"/>
      <c r="F25" s="24">
        <v>391</v>
      </c>
      <c r="G25" s="24"/>
      <c r="H25" s="24">
        <v>55</v>
      </c>
      <c r="I25" s="24"/>
      <c r="J25" s="24">
        <v>59</v>
      </c>
    </row>
    <row r="26" spans="1:10" s="47" customFormat="1" ht="19" customHeight="1" x14ac:dyDescent="0.3">
      <c r="A26" s="44" t="s">
        <v>13</v>
      </c>
      <c r="B26" s="45"/>
      <c r="C26" s="45"/>
      <c r="D26" s="85">
        <f>SUM(D19:D25)</f>
        <v>196759</v>
      </c>
      <c r="E26" s="57"/>
      <c r="F26" s="85">
        <f>SUM(F19:F25)</f>
        <v>221548</v>
      </c>
      <c r="G26" s="56"/>
      <c r="H26" s="85">
        <f>SUM(H19:H25)</f>
        <v>266768</v>
      </c>
      <c r="I26" s="56"/>
      <c r="J26" s="85">
        <f>SUM(J19:J25)</f>
        <v>269268</v>
      </c>
    </row>
    <row r="27" spans="1:10" s="47" customFormat="1" ht="19" customHeight="1" x14ac:dyDescent="0.3">
      <c r="A27" s="44"/>
      <c r="B27" s="45"/>
      <c r="C27" s="45"/>
      <c r="D27" s="24"/>
      <c r="E27" s="24"/>
      <c r="F27" s="59"/>
      <c r="G27" s="24"/>
      <c r="H27" s="26"/>
      <c r="I27" s="24"/>
      <c r="J27" s="26"/>
    </row>
    <row r="28" spans="1:10" s="47" customFormat="1" ht="19" customHeight="1" thickBot="1" x14ac:dyDescent="0.35">
      <c r="A28" s="44" t="s">
        <v>5</v>
      </c>
      <c r="B28" s="45"/>
      <c r="C28" s="45"/>
      <c r="D28" s="88">
        <f>D26+D16</f>
        <v>580528</v>
      </c>
      <c r="E28" s="60"/>
      <c r="F28" s="88">
        <f>F26+F16</f>
        <v>579028</v>
      </c>
      <c r="G28" s="56"/>
      <c r="H28" s="89">
        <f>H26+H16</f>
        <v>530048</v>
      </c>
      <c r="I28" s="56"/>
      <c r="J28" s="88">
        <f>J26+J16</f>
        <v>508228</v>
      </c>
    </row>
    <row r="29" spans="1:10" s="47" customFormat="1" ht="19" customHeight="1" thickTop="1" x14ac:dyDescent="0.3">
      <c r="A29" s="44"/>
      <c r="B29" s="45"/>
      <c r="C29" s="45"/>
      <c r="D29" s="61"/>
      <c r="E29" s="62"/>
      <c r="F29" s="61"/>
      <c r="G29" s="61"/>
      <c r="H29" s="63"/>
      <c r="I29" s="61"/>
      <c r="J29" s="63"/>
    </row>
    <row r="30" spans="1:10" ht="20.5" customHeight="1" x14ac:dyDescent="0.35">
      <c r="A30" s="1" t="str">
        <f>A1</f>
        <v>CPR Gomu Industrial Public Company Limited and its Subsidiaries</v>
      </c>
      <c r="B30" s="64"/>
      <c r="C30" s="64"/>
      <c r="D30" s="65"/>
      <c r="E30" s="65"/>
      <c r="F30" s="65"/>
      <c r="G30" s="65"/>
      <c r="H30" s="66"/>
      <c r="I30" s="65"/>
      <c r="J30" s="66"/>
    </row>
    <row r="31" spans="1:10" ht="20.5" customHeight="1" x14ac:dyDescent="0.35">
      <c r="A31" s="42" t="s">
        <v>81</v>
      </c>
      <c r="B31" s="64"/>
      <c r="C31" s="64"/>
      <c r="D31" s="65"/>
      <c r="E31" s="65"/>
      <c r="F31" s="65"/>
      <c r="G31" s="65"/>
      <c r="H31" s="66"/>
      <c r="I31" s="65"/>
      <c r="J31" s="66"/>
    </row>
    <row r="32" spans="1:10" ht="19" customHeight="1" x14ac:dyDescent="0.35">
      <c r="A32" s="42"/>
      <c r="B32" s="64"/>
      <c r="C32" s="64"/>
      <c r="D32" s="65"/>
      <c r="E32" s="65"/>
      <c r="F32" s="65"/>
      <c r="G32" s="65"/>
      <c r="H32" s="66"/>
      <c r="I32" s="65"/>
      <c r="J32" s="66"/>
    </row>
    <row r="33" spans="1:10" s="47" customFormat="1" ht="19" customHeight="1" x14ac:dyDescent="0.3">
      <c r="A33" s="25"/>
      <c r="B33" s="67"/>
      <c r="C33" s="67"/>
      <c r="D33" s="170" t="s">
        <v>10</v>
      </c>
      <c r="E33" s="170"/>
      <c r="F33" s="170" t="s">
        <v>10</v>
      </c>
      <c r="G33" s="68"/>
      <c r="H33" s="170" t="s">
        <v>0</v>
      </c>
      <c r="I33" s="170"/>
      <c r="J33" s="170"/>
    </row>
    <row r="34" spans="1:10" s="47" customFormat="1" ht="19" customHeight="1" x14ac:dyDescent="0.3">
      <c r="A34" s="44"/>
      <c r="B34" s="45"/>
      <c r="C34" s="45"/>
      <c r="D34" s="168" t="s">
        <v>25</v>
      </c>
      <c r="E34" s="168"/>
      <c r="F34" s="168" t="s">
        <v>25</v>
      </c>
      <c r="G34" s="46"/>
      <c r="H34" s="168" t="s">
        <v>25</v>
      </c>
      <c r="I34" s="168"/>
      <c r="J34" s="168"/>
    </row>
    <row r="35" spans="1:10" s="47" customFormat="1" ht="19" customHeight="1" x14ac:dyDescent="0.3">
      <c r="A35" s="44"/>
      <c r="B35" s="45"/>
      <c r="C35" s="45"/>
      <c r="D35" s="48" t="s">
        <v>157</v>
      </c>
      <c r="E35" s="48"/>
      <c r="F35" s="49" t="s">
        <v>58</v>
      </c>
      <c r="G35" s="50"/>
      <c r="H35" s="48" t="s">
        <v>157</v>
      </c>
      <c r="I35" s="48"/>
      <c r="J35" s="49" t="s">
        <v>58</v>
      </c>
    </row>
    <row r="36" spans="1:10" s="47" customFormat="1" ht="19" customHeight="1" x14ac:dyDescent="0.3">
      <c r="A36" s="51" t="s">
        <v>35</v>
      </c>
      <c r="B36" s="45" t="s">
        <v>6</v>
      </c>
      <c r="C36" s="45"/>
      <c r="D36" s="52">
        <v>2026</v>
      </c>
      <c r="E36" s="52"/>
      <c r="F36" s="52">
        <v>2025</v>
      </c>
      <c r="G36" s="52"/>
      <c r="H36" s="52">
        <v>2026</v>
      </c>
      <c r="I36" s="52"/>
      <c r="J36" s="52">
        <v>2025</v>
      </c>
    </row>
    <row r="37" spans="1:10" s="47" customFormat="1" ht="19" customHeight="1" x14ac:dyDescent="0.3">
      <c r="A37" s="44"/>
      <c r="B37" s="45"/>
      <c r="C37" s="45"/>
      <c r="D37" s="52" t="s">
        <v>59</v>
      </c>
      <c r="E37" s="25"/>
      <c r="F37" s="52"/>
      <c r="G37" s="25"/>
      <c r="H37" s="49" t="s">
        <v>59</v>
      </c>
      <c r="I37" s="52"/>
      <c r="J37" s="53"/>
    </row>
    <row r="38" spans="1:10" s="47" customFormat="1" ht="19" customHeight="1" x14ac:dyDescent="0.3">
      <c r="A38" s="44"/>
      <c r="B38" s="45"/>
      <c r="C38" s="45"/>
      <c r="D38" s="169" t="s">
        <v>60</v>
      </c>
      <c r="E38" s="169"/>
      <c r="F38" s="169" t="s">
        <v>42</v>
      </c>
      <c r="G38" s="169"/>
      <c r="H38" s="169"/>
      <c r="I38" s="169"/>
      <c r="J38" s="169"/>
    </row>
    <row r="39" spans="1:10" s="47" customFormat="1" ht="19" customHeight="1" x14ac:dyDescent="0.3">
      <c r="A39" s="54" t="s">
        <v>14</v>
      </c>
      <c r="B39" s="45"/>
      <c r="C39" s="45"/>
      <c r="D39" s="69"/>
      <c r="E39" s="69"/>
      <c r="F39" s="69"/>
      <c r="G39" s="69"/>
      <c r="H39" s="70"/>
      <c r="I39" s="69"/>
      <c r="J39" s="70"/>
    </row>
    <row r="40" spans="1:10" s="47" customFormat="1" ht="19" customHeight="1" x14ac:dyDescent="0.3">
      <c r="A40" s="29" t="s">
        <v>46</v>
      </c>
      <c r="B40" s="45">
        <v>2</v>
      </c>
      <c r="C40" s="45"/>
      <c r="D40" s="24">
        <v>24708</v>
      </c>
      <c r="E40" s="24"/>
      <c r="F40" s="24">
        <v>24727</v>
      </c>
      <c r="G40" s="27"/>
      <c r="H40" s="27">
        <v>27583</v>
      </c>
      <c r="I40" s="28"/>
      <c r="J40" s="24">
        <v>30031</v>
      </c>
    </row>
    <row r="41" spans="1:10" s="47" customFormat="1" ht="19" customHeight="1" x14ac:dyDescent="0.3">
      <c r="A41" s="25" t="s">
        <v>123</v>
      </c>
      <c r="B41" s="45">
        <v>2</v>
      </c>
      <c r="C41" s="45"/>
      <c r="D41" s="24">
        <v>12285</v>
      </c>
      <c r="E41" s="24"/>
      <c r="F41" s="24">
        <v>12221</v>
      </c>
      <c r="G41" s="27"/>
      <c r="H41" s="27">
        <v>9600</v>
      </c>
      <c r="I41" s="28"/>
      <c r="J41" s="24">
        <v>10546</v>
      </c>
    </row>
    <row r="42" spans="1:10" s="47" customFormat="1" ht="19" customHeight="1" x14ac:dyDescent="0.3">
      <c r="A42" s="25" t="s">
        <v>93</v>
      </c>
      <c r="B42" s="45"/>
      <c r="C42" s="45"/>
      <c r="D42" s="24">
        <v>99</v>
      </c>
      <c r="E42" s="24"/>
      <c r="F42" s="24">
        <v>172</v>
      </c>
      <c r="G42" s="24"/>
      <c r="H42" s="24">
        <v>99</v>
      </c>
      <c r="I42" s="24"/>
      <c r="J42" s="24">
        <v>172</v>
      </c>
    </row>
    <row r="43" spans="1:10" s="47" customFormat="1" ht="19" customHeight="1" x14ac:dyDescent="0.3">
      <c r="A43" s="29" t="s">
        <v>154</v>
      </c>
      <c r="B43" s="45"/>
      <c r="C43" s="45"/>
      <c r="D43" s="26">
        <v>2145</v>
      </c>
      <c r="E43" s="24"/>
      <c r="F43" s="24">
        <v>2089</v>
      </c>
      <c r="G43" s="24"/>
      <c r="H43" s="24">
        <v>2145</v>
      </c>
      <c r="I43" s="24"/>
      <c r="J43" s="24">
        <v>2089</v>
      </c>
    </row>
    <row r="44" spans="1:10" s="47" customFormat="1" ht="19" customHeight="1" x14ac:dyDescent="0.3">
      <c r="A44" s="44" t="s">
        <v>15</v>
      </c>
      <c r="B44" s="45"/>
      <c r="C44" s="45"/>
      <c r="D44" s="86">
        <f>SUM(D40:D43)</f>
        <v>39237</v>
      </c>
      <c r="E44" s="56"/>
      <c r="F44" s="86">
        <f>SUM(F40:F43)</f>
        <v>39209</v>
      </c>
      <c r="G44" s="56"/>
      <c r="H44" s="86">
        <f>SUM(H40:H43)</f>
        <v>39427</v>
      </c>
      <c r="I44" s="56"/>
      <c r="J44" s="86">
        <f>SUM(J40:J43)</f>
        <v>42838</v>
      </c>
    </row>
    <row r="45" spans="1:10" s="47" customFormat="1" ht="19" customHeight="1" x14ac:dyDescent="0.3">
      <c r="A45" s="44"/>
      <c r="B45" s="45"/>
      <c r="C45" s="45"/>
      <c r="D45" s="24"/>
      <c r="E45" s="24"/>
      <c r="F45" s="24"/>
      <c r="G45" s="24"/>
      <c r="H45" s="26"/>
      <c r="I45" s="24"/>
      <c r="J45" s="26"/>
    </row>
    <row r="46" spans="1:10" s="47" customFormat="1" ht="19" customHeight="1" x14ac:dyDescent="0.3">
      <c r="A46" s="54" t="s">
        <v>180</v>
      </c>
      <c r="B46" s="45"/>
      <c r="C46" s="45"/>
      <c r="D46" s="24"/>
      <c r="E46" s="24"/>
      <c r="F46" s="24"/>
      <c r="G46" s="24"/>
      <c r="H46" s="26"/>
      <c r="I46" s="24"/>
      <c r="J46" s="26"/>
    </row>
    <row r="47" spans="1:10" s="47" customFormat="1" ht="19" hidden="1" customHeight="1" x14ac:dyDescent="0.3">
      <c r="A47" s="29" t="s">
        <v>104</v>
      </c>
      <c r="B47" s="45"/>
      <c r="C47" s="45"/>
      <c r="D47" s="24"/>
      <c r="E47" s="24"/>
      <c r="F47" s="24">
        <v>0</v>
      </c>
      <c r="G47" s="24"/>
      <c r="H47" s="26"/>
      <c r="I47" s="30"/>
      <c r="J47" s="24">
        <v>0</v>
      </c>
    </row>
    <row r="48" spans="1:10" s="47" customFormat="1" ht="19" customHeight="1" x14ac:dyDescent="0.3">
      <c r="A48" s="29" t="s">
        <v>177</v>
      </c>
      <c r="B48" s="45"/>
      <c r="C48" s="45"/>
      <c r="D48" s="24">
        <v>26771</v>
      </c>
      <c r="E48" s="24"/>
      <c r="F48" s="24">
        <v>25251</v>
      </c>
      <c r="G48" s="24"/>
      <c r="H48" s="26">
        <v>22223</v>
      </c>
      <c r="I48" s="30"/>
      <c r="J48" s="24">
        <v>20904</v>
      </c>
    </row>
    <row r="49" spans="1:11" s="47" customFormat="1" ht="19" customHeight="1" x14ac:dyDescent="0.3">
      <c r="A49" s="44" t="s">
        <v>181</v>
      </c>
      <c r="B49" s="45"/>
      <c r="C49" s="45"/>
      <c r="D49" s="85">
        <f>SUM(D47:D48)</f>
        <v>26771</v>
      </c>
      <c r="E49" s="56"/>
      <c r="F49" s="85">
        <f>SUM(F47:F48)</f>
        <v>25251</v>
      </c>
      <c r="G49" s="56"/>
      <c r="H49" s="85">
        <f>SUM(H47:H48)</f>
        <v>22223</v>
      </c>
      <c r="I49" s="56"/>
      <c r="J49" s="85">
        <f>SUM(J47:J48)</f>
        <v>20904</v>
      </c>
    </row>
    <row r="50" spans="1:11" s="47" customFormat="1" ht="19" customHeight="1" x14ac:dyDescent="0.3">
      <c r="A50" s="44" t="s">
        <v>16</v>
      </c>
      <c r="B50" s="45"/>
      <c r="C50" s="45"/>
      <c r="D50" s="86">
        <f>D49+D44</f>
        <v>66008</v>
      </c>
      <c r="E50" s="71"/>
      <c r="F50" s="90">
        <f>F49+F44</f>
        <v>64460</v>
      </c>
      <c r="G50" s="71"/>
      <c r="H50" s="86">
        <f>SUM(,H44,H49)</f>
        <v>61650</v>
      </c>
      <c r="I50" s="71"/>
      <c r="J50" s="90">
        <f>SUM(,J44,J49)</f>
        <v>63742</v>
      </c>
    </row>
    <row r="51" spans="1:11" s="47" customFormat="1" ht="19" customHeight="1" x14ac:dyDescent="0.3">
      <c r="A51" s="44"/>
      <c r="B51" s="45"/>
      <c r="C51" s="45"/>
      <c r="D51" s="71"/>
      <c r="E51" s="56"/>
      <c r="F51" s="71"/>
      <c r="G51" s="56"/>
      <c r="H51" s="72"/>
      <c r="I51" s="56"/>
      <c r="J51" s="72"/>
    </row>
    <row r="52" spans="1:11" s="47" customFormat="1" ht="19" customHeight="1" x14ac:dyDescent="0.3">
      <c r="A52" s="54" t="s">
        <v>76</v>
      </c>
      <c r="B52" s="45"/>
      <c r="C52" s="45"/>
      <c r="D52" s="24"/>
      <c r="E52" s="24"/>
      <c r="F52" s="24"/>
      <c r="G52" s="24"/>
      <c r="H52" s="26"/>
      <c r="I52" s="24"/>
      <c r="J52" s="26"/>
    </row>
    <row r="53" spans="1:11" s="47" customFormat="1" ht="19" customHeight="1" x14ac:dyDescent="0.3">
      <c r="A53" s="25" t="s">
        <v>178</v>
      </c>
      <c r="B53" s="45"/>
      <c r="C53" s="45"/>
      <c r="D53" s="26"/>
      <c r="E53" s="26"/>
      <c r="F53" s="26"/>
      <c r="G53" s="26"/>
      <c r="H53" s="26"/>
      <c r="I53" s="26"/>
      <c r="J53" s="26"/>
    </row>
    <row r="54" spans="1:11" s="47" customFormat="1" ht="19" customHeight="1" x14ac:dyDescent="0.3">
      <c r="A54" s="25" t="s">
        <v>118</v>
      </c>
      <c r="B54" s="45"/>
      <c r="C54" s="45"/>
      <c r="D54" s="59"/>
      <c r="E54" s="73"/>
      <c r="F54" s="59"/>
      <c r="G54" s="59"/>
      <c r="H54" s="59"/>
      <c r="I54" s="59"/>
      <c r="J54" s="59"/>
    </row>
    <row r="55" spans="1:11" s="47" customFormat="1" ht="19" customHeight="1" x14ac:dyDescent="0.3">
      <c r="A55" s="67" t="s">
        <v>94</v>
      </c>
      <c r="B55" s="45"/>
      <c r="C55" s="45"/>
      <c r="D55" s="59"/>
      <c r="E55" s="73"/>
      <c r="F55" s="59"/>
      <c r="G55" s="59"/>
      <c r="H55" s="59"/>
      <c r="I55" s="59"/>
      <c r="J55" s="59"/>
    </row>
    <row r="56" spans="1:11" s="47" customFormat="1" ht="19" customHeight="1" thickBot="1" x14ac:dyDescent="0.35">
      <c r="A56" s="67" t="s">
        <v>119</v>
      </c>
      <c r="B56" s="45"/>
      <c r="C56" s="45"/>
      <c r="D56" s="31">
        <v>199000</v>
      </c>
      <c r="E56" s="26"/>
      <c r="F56" s="31">
        <v>199000</v>
      </c>
      <c r="G56" s="24"/>
      <c r="H56" s="32">
        <v>199000</v>
      </c>
      <c r="I56" s="24"/>
      <c r="J56" s="32">
        <v>199000</v>
      </c>
    </row>
    <row r="57" spans="1:11" s="47" customFormat="1" ht="19" customHeight="1" thickTop="1" x14ac:dyDescent="0.3">
      <c r="A57" s="25" t="s">
        <v>120</v>
      </c>
      <c r="B57" s="45"/>
      <c r="C57" s="45"/>
      <c r="D57" s="24"/>
      <c r="E57" s="26"/>
      <c r="F57" s="24"/>
      <c r="G57" s="24"/>
      <c r="H57" s="24"/>
      <c r="I57" s="24"/>
      <c r="J57" s="26"/>
    </row>
    <row r="58" spans="1:11" s="47" customFormat="1" ht="19" customHeight="1" x14ac:dyDescent="0.3">
      <c r="A58" s="67" t="s">
        <v>94</v>
      </c>
      <c r="B58" s="45"/>
      <c r="C58" s="45"/>
      <c r="D58" s="24"/>
      <c r="E58" s="26"/>
      <c r="F58" s="24"/>
      <c r="G58" s="24"/>
      <c r="H58" s="24"/>
      <c r="I58" s="24"/>
      <c r="J58" s="26"/>
    </row>
    <row r="59" spans="1:11" s="47" customFormat="1" ht="19" customHeight="1" x14ac:dyDescent="0.3">
      <c r="A59" s="67" t="s">
        <v>119</v>
      </c>
      <c r="B59" s="45"/>
      <c r="C59" s="45"/>
      <c r="D59" s="24">
        <v>199000</v>
      </c>
      <c r="E59" s="26"/>
      <c r="F59" s="24">
        <v>199000</v>
      </c>
      <c r="G59" s="24"/>
      <c r="H59" s="26">
        <v>199000</v>
      </c>
      <c r="I59" s="24"/>
      <c r="J59" s="26">
        <v>199000</v>
      </c>
    </row>
    <row r="60" spans="1:11" s="47" customFormat="1" ht="19" customHeight="1" x14ac:dyDescent="0.3">
      <c r="A60" s="25" t="s">
        <v>79</v>
      </c>
      <c r="B60" s="45"/>
      <c r="C60" s="45"/>
      <c r="D60" s="24">
        <v>55824</v>
      </c>
      <c r="E60" s="26"/>
      <c r="F60" s="24">
        <v>55824</v>
      </c>
      <c r="G60" s="24"/>
      <c r="H60" s="26">
        <v>55824</v>
      </c>
      <c r="I60" s="24"/>
      <c r="J60" s="26">
        <v>55824</v>
      </c>
    </row>
    <row r="61" spans="1:11" s="47" customFormat="1" ht="19" customHeight="1" x14ac:dyDescent="0.3">
      <c r="A61" s="25" t="s">
        <v>72</v>
      </c>
      <c r="B61" s="45"/>
      <c r="C61" s="45"/>
      <c r="D61" s="28"/>
      <c r="E61" s="26"/>
      <c r="F61" s="30"/>
      <c r="G61" s="26"/>
      <c r="H61" s="30"/>
      <c r="I61" s="26"/>
      <c r="J61" s="26"/>
    </row>
    <row r="62" spans="1:11" s="47" customFormat="1" ht="19" customHeight="1" x14ac:dyDescent="0.3">
      <c r="A62" s="74" t="s">
        <v>121</v>
      </c>
      <c r="B62" s="45"/>
      <c r="C62" s="45"/>
      <c r="D62" s="24">
        <v>6405</v>
      </c>
      <c r="E62" s="26"/>
      <c r="F62" s="24">
        <v>6405</v>
      </c>
      <c r="G62" s="24"/>
      <c r="H62" s="30">
        <v>0</v>
      </c>
      <c r="I62" s="24"/>
      <c r="J62" s="30">
        <v>0</v>
      </c>
    </row>
    <row r="63" spans="1:11" s="47" customFormat="1" ht="19" customHeight="1" x14ac:dyDescent="0.3">
      <c r="A63" s="25" t="s">
        <v>8</v>
      </c>
      <c r="B63" s="45"/>
      <c r="C63" s="45"/>
      <c r="E63" s="26"/>
      <c r="F63" s="24"/>
      <c r="G63" s="26"/>
      <c r="H63" s="26"/>
      <c r="I63" s="26"/>
      <c r="J63" s="26"/>
    </row>
    <row r="64" spans="1:11" s="47" customFormat="1" ht="19" customHeight="1" x14ac:dyDescent="0.3">
      <c r="A64" s="25" t="s">
        <v>37</v>
      </c>
      <c r="B64" s="45"/>
      <c r="C64" s="45"/>
      <c r="D64" s="24"/>
      <c r="E64" s="26"/>
      <c r="F64" s="24"/>
      <c r="G64" s="26"/>
      <c r="H64" s="26"/>
      <c r="I64" s="26"/>
      <c r="J64" s="26"/>
      <c r="K64" s="28"/>
    </row>
    <row r="65" spans="1:11" s="47" customFormat="1" ht="19" customHeight="1" x14ac:dyDescent="0.3">
      <c r="A65" s="75" t="s">
        <v>38</v>
      </c>
      <c r="B65" s="45"/>
      <c r="C65" s="45"/>
      <c r="D65" s="24">
        <v>19900</v>
      </c>
      <c r="E65" s="26"/>
      <c r="F65" s="24">
        <v>19900</v>
      </c>
      <c r="G65" s="24"/>
      <c r="H65" s="26">
        <v>19900</v>
      </c>
      <c r="I65" s="24"/>
      <c r="J65" s="26">
        <v>19900</v>
      </c>
      <c r="K65" s="28"/>
    </row>
    <row r="66" spans="1:11" s="47" customFormat="1" ht="19" customHeight="1" x14ac:dyDescent="0.3">
      <c r="A66" s="75" t="s">
        <v>40</v>
      </c>
      <c r="B66" s="45"/>
      <c r="C66" s="45"/>
      <c r="D66" s="34">
        <v>229616</v>
      </c>
      <c r="E66" s="26"/>
      <c r="F66" s="34">
        <v>229562</v>
      </c>
      <c r="G66" s="24"/>
      <c r="H66" s="35">
        <v>193674</v>
      </c>
      <c r="I66" s="24"/>
      <c r="J66" s="35">
        <v>169762</v>
      </c>
      <c r="K66" s="28"/>
    </row>
    <row r="67" spans="1:11" s="47" customFormat="1" ht="19" customHeight="1" x14ac:dyDescent="0.3">
      <c r="A67" s="76" t="s">
        <v>112</v>
      </c>
      <c r="B67" s="45"/>
      <c r="C67" s="45"/>
      <c r="D67" s="91">
        <f>SUM(D59:D66)</f>
        <v>510745</v>
      </c>
      <c r="E67" s="71"/>
      <c r="F67" s="92">
        <f>SUM(F59:F66)</f>
        <v>510691</v>
      </c>
      <c r="G67" s="77"/>
      <c r="H67" s="92">
        <f>SUM(H59:H66)</f>
        <v>468398</v>
      </c>
      <c r="I67" s="77"/>
      <c r="J67" s="92">
        <f>SUM(J59:J66)</f>
        <v>444486</v>
      </c>
      <c r="K67" s="28"/>
    </row>
    <row r="68" spans="1:11" s="47" customFormat="1" ht="19" customHeight="1" x14ac:dyDescent="0.3">
      <c r="A68" s="25" t="s">
        <v>52</v>
      </c>
      <c r="B68" s="45"/>
      <c r="C68" s="45"/>
      <c r="D68" s="34">
        <v>3775</v>
      </c>
      <c r="E68" s="73"/>
      <c r="F68" s="34">
        <v>3877</v>
      </c>
      <c r="G68" s="78"/>
      <c r="H68" s="79">
        <v>0</v>
      </c>
      <c r="I68" s="78"/>
      <c r="J68" s="79">
        <v>0</v>
      </c>
      <c r="K68" s="28"/>
    </row>
    <row r="69" spans="1:11" s="81" customFormat="1" ht="19" customHeight="1" x14ac:dyDescent="0.3">
      <c r="A69" s="44" t="s">
        <v>77</v>
      </c>
      <c r="B69" s="80"/>
      <c r="C69" s="80"/>
      <c r="D69" s="90">
        <f>SUM(D67:D68)</f>
        <v>514520</v>
      </c>
      <c r="E69" s="77"/>
      <c r="F69" s="90">
        <f>SUM(F67:F68)</f>
        <v>514568</v>
      </c>
      <c r="G69" s="77"/>
      <c r="H69" s="90">
        <f>SUM(H67:H68)</f>
        <v>468398</v>
      </c>
      <c r="I69" s="77"/>
      <c r="J69" s="90">
        <f>SUM(J67:J68)</f>
        <v>444486</v>
      </c>
      <c r="K69" s="28"/>
    </row>
    <row r="70" spans="1:11" s="47" customFormat="1" ht="19" customHeight="1" x14ac:dyDescent="0.3">
      <c r="A70" s="44"/>
      <c r="B70" s="45"/>
      <c r="C70" s="45"/>
      <c r="D70" s="24"/>
      <c r="E70" s="26"/>
      <c r="F70" s="24"/>
      <c r="G70" s="26"/>
      <c r="H70" s="26"/>
      <c r="I70" s="26"/>
      <c r="J70" s="26"/>
      <c r="K70" s="28"/>
    </row>
    <row r="71" spans="1:11" s="47" customFormat="1" ht="19" customHeight="1" thickBot="1" x14ac:dyDescent="0.35">
      <c r="A71" s="44" t="s">
        <v>78</v>
      </c>
      <c r="B71" s="45"/>
      <c r="C71" s="45"/>
      <c r="D71" s="89">
        <f>D50+D69</f>
        <v>580528</v>
      </c>
      <c r="E71" s="77"/>
      <c r="F71" s="89">
        <f>F50+F69</f>
        <v>579028</v>
      </c>
      <c r="G71" s="82"/>
      <c r="H71" s="89">
        <f>H50+H69</f>
        <v>530048</v>
      </c>
      <c r="I71" s="77"/>
      <c r="J71" s="89">
        <f>J50+J69</f>
        <v>508228</v>
      </c>
    </row>
    <row r="72" spans="1:11" s="47" customFormat="1" ht="19" customHeight="1" thickTop="1" x14ac:dyDescent="0.3">
      <c r="A72" s="44"/>
      <c r="B72" s="45"/>
      <c r="C72" s="45"/>
      <c r="D72" s="61"/>
      <c r="E72" s="83"/>
      <c r="F72" s="61"/>
      <c r="G72" s="84"/>
      <c r="H72" s="63"/>
      <c r="I72" s="83"/>
      <c r="J72" s="63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4:F34"/>
    <mergeCell ref="H34:J34"/>
    <mergeCell ref="D38:J38"/>
    <mergeCell ref="D4:F4"/>
    <mergeCell ref="H4:J4"/>
    <mergeCell ref="D5:F5"/>
    <mergeCell ref="H5:J5"/>
    <mergeCell ref="D9:J9"/>
    <mergeCell ref="D33:F33"/>
    <mergeCell ref="H33:J33"/>
  </mergeCells>
  <pageMargins left="0.7" right="0.7" top="0.48" bottom="0.5" header="0.5" footer="0.5"/>
  <pageSetup paperSize="9" scale="86" firstPageNumber="2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E4131-CA90-4484-AE10-65A0B1863F2D}">
  <sheetPr>
    <tabColor rgb="FF002060"/>
    <pageSetUpPr fitToPage="1"/>
  </sheetPr>
  <dimension ref="A1:K42"/>
  <sheetViews>
    <sheetView view="pageBreakPreview" zoomScale="90" zoomScaleNormal="70" zoomScaleSheetLayoutView="90" workbookViewId="0">
      <selection activeCell="K1" sqref="K1"/>
    </sheetView>
  </sheetViews>
  <sheetFormatPr defaultColWidth="9.1796875" defaultRowHeight="19.5" customHeight="1" x14ac:dyDescent="0.3"/>
  <cols>
    <col min="1" max="1" width="42.1796875" style="94" customWidth="1"/>
    <col min="2" max="2" width="7.1796875" style="94" customWidth="1"/>
    <col min="3" max="3" width="1.1796875" style="94" customWidth="1"/>
    <col min="4" max="4" width="11.81640625" style="94" customWidth="1"/>
    <col min="5" max="5" width="1.1796875" style="94" customWidth="1"/>
    <col min="6" max="6" width="11.81640625" style="94" customWidth="1"/>
    <col min="7" max="7" width="1.1796875" style="94" customWidth="1"/>
    <col min="8" max="8" width="11.81640625" style="123" customWidth="1"/>
    <col min="9" max="9" width="1.1796875" style="94" customWidth="1"/>
    <col min="10" max="10" width="11.81640625" style="123" customWidth="1"/>
    <col min="11" max="16384" width="9.1796875" style="94"/>
  </cols>
  <sheetData>
    <row r="1" spans="1:11" ht="20.5" customHeight="1" x14ac:dyDescent="0.35">
      <c r="A1" s="93" t="s">
        <v>36</v>
      </c>
      <c r="B1" s="67"/>
      <c r="C1" s="25"/>
      <c r="D1" s="25"/>
      <c r="E1" s="25"/>
      <c r="F1" s="25"/>
      <c r="G1" s="25"/>
      <c r="H1" s="53"/>
      <c r="I1" s="25"/>
      <c r="J1" s="53"/>
      <c r="K1" s="25"/>
    </row>
    <row r="2" spans="1:11" ht="20.5" customHeight="1" x14ac:dyDescent="0.3">
      <c r="A2" s="51" t="s">
        <v>61</v>
      </c>
      <c r="B2" s="67"/>
      <c r="C2" s="25"/>
      <c r="D2" s="25"/>
      <c r="E2" s="25"/>
      <c r="F2" s="25"/>
      <c r="G2" s="25"/>
      <c r="H2" s="53"/>
      <c r="I2" s="25"/>
      <c r="J2" s="53"/>
      <c r="K2" s="25"/>
    </row>
    <row r="3" spans="1:11" ht="15.5" customHeight="1" x14ac:dyDescent="0.3">
      <c r="A3" s="44"/>
      <c r="B3" s="67"/>
      <c r="C3" s="25"/>
      <c r="D3" s="25"/>
      <c r="E3" s="25"/>
      <c r="F3" s="25"/>
      <c r="G3" s="25"/>
      <c r="H3" s="53"/>
      <c r="I3" s="25"/>
      <c r="J3" s="53"/>
      <c r="K3" s="25"/>
    </row>
    <row r="4" spans="1:11" ht="18.5" customHeight="1" x14ac:dyDescent="0.3">
      <c r="A4" s="44"/>
      <c r="B4" s="67"/>
      <c r="C4" s="25"/>
      <c r="D4" s="168" t="s">
        <v>10</v>
      </c>
      <c r="E4" s="168"/>
      <c r="F4" s="168" t="s">
        <v>10</v>
      </c>
      <c r="G4" s="46"/>
      <c r="H4" s="168" t="s">
        <v>0</v>
      </c>
      <c r="I4" s="168"/>
      <c r="J4" s="168"/>
      <c r="K4" s="25"/>
    </row>
    <row r="5" spans="1:11" ht="18.5" customHeight="1" x14ac:dyDescent="0.3">
      <c r="A5" s="44"/>
      <c r="B5" s="45"/>
      <c r="C5" s="52"/>
      <c r="D5" s="168" t="s">
        <v>25</v>
      </c>
      <c r="E5" s="168"/>
      <c r="F5" s="168" t="s">
        <v>25</v>
      </c>
      <c r="G5" s="46"/>
      <c r="H5" s="168" t="s">
        <v>25</v>
      </c>
      <c r="I5" s="168"/>
      <c r="J5" s="168"/>
      <c r="K5" s="25"/>
    </row>
    <row r="6" spans="1:11" ht="18.5" customHeight="1" x14ac:dyDescent="0.3">
      <c r="A6" s="44"/>
      <c r="B6" s="45"/>
      <c r="C6" s="52"/>
      <c r="D6" s="171" t="s">
        <v>71</v>
      </c>
      <c r="E6" s="171"/>
      <c r="F6" s="171"/>
      <c r="G6" s="46"/>
      <c r="H6" s="171" t="s">
        <v>71</v>
      </c>
      <c r="I6" s="171"/>
      <c r="J6" s="171"/>
      <c r="K6" s="25"/>
    </row>
    <row r="7" spans="1:11" ht="18.5" customHeight="1" x14ac:dyDescent="0.3">
      <c r="A7" s="44"/>
      <c r="B7" s="45"/>
      <c r="C7" s="52"/>
      <c r="D7" s="172" t="s">
        <v>157</v>
      </c>
      <c r="E7" s="172"/>
      <c r="F7" s="172"/>
      <c r="G7" s="46"/>
      <c r="H7" s="172" t="s">
        <v>157</v>
      </c>
      <c r="I7" s="172"/>
      <c r="J7" s="172"/>
      <c r="K7" s="25"/>
    </row>
    <row r="8" spans="1:11" ht="18.5" customHeight="1" x14ac:dyDescent="0.3">
      <c r="A8" s="44"/>
      <c r="B8" s="45" t="s">
        <v>6</v>
      </c>
      <c r="C8" s="95"/>
      <c r="D8" s="52">
        <v>2026</v>
      </c>
      <c r="E8" s="52"/>
      <c r="F8" s="52">
        <v>2025</v>
      </c>
      <c r="G8" s="52"/>
      <c r="H8" s="52">
        <v>2026</v>
      </c>
      <c r="I8" s="52"/>
      <c r="J8" s="52">
        <v>2025</v>
      </c>
      <c r="K8" s="25"/>
    </row>
    <row r="9" spans="1:11" ht="18.5" customHeight="1" x14ac:dyDescent="0.3">
      <c r="A9" s="44"/>
      <c r="B9" s="45"/>
      <c r="C9" s="95"/>
      <c r="D9" s="169" t="s">
        <v>60</v>
      </c>
      <c r="E9" s="169"/>
      <c r="F9" s="169" t="s">
        <v>42</v>
      </c>
      <c r="G9" s="169"/>
      <c r="H9" s="169"/>
      <c r="I9" s="169"/>
      <c r="J9" s="169"/>
      <c r="K9" s="25"/>
    </row>
    <row r="10" spans="1:11" ht="18.5" customHeight="1" x14ac:dyDescent="0.3">
      <c r="A10" s="54" t="s">
        <v>105</v>
      </c>
      <c r="B10" s="45"/>
      <c r="C10" s="52"/>
      <c r="D10" s="83"/>
      <c r="E10" s="83"/>
      <c r="F10" s="83"/>
      <c r="G10" s="96"/>
      <c r="H10" s="53"/>
      <c r="I10" s="96"/>
      <c r="J10" s="53"/>
      <c r="K10" s="25"/>
    </row>
    <row r="11" spans="1:11" ht="18.5" customHeight="1" x14ac:dyDescent="0.3">
      <c r="A11" s="37" t="s">
        <v>82</v>
      </c>
      <c r="B11" s="45" t="s">
        <v>109</v>
      </c>
      <c r="C11" s="52"/>
      <c r="D11" s="26">
        <v>78934</v>
      </c>
      <c r="E11" s="97"/>
      <c r="F11" s="26">
        <v>96479</v>
      </c>
      <c r="G11" s="97"/>
      <c r="H11" s="26">
        <v>62046</v>
      </c>
      <c r="I11" s="97"/>
      <c r="J11" s="26">
        <v>76067</v>
      </c>
      <c r="K11" s="69"/>
    </row>
    <row r="12" spans="1:11" ht="18.5" customHeight="1" x14ac:dyDescent="0.3">
      <c r="A12" s="25" t="s">
        <v>9</v>
      </c>
      <c r="B12" s="45">
        <v>2</v>
      </c>
      <c r="C12" s="52"/>
      <c r="D12" s="26">
        <v>2046</v>
      </c>
      <c r="E12" s="97"/>
      <c r="F12" s="26">
        <v>2015</v>
      </c>
      <c r="G12" s="97"/>
      <c r="H12" s="26">
        <v>25267</v>
      </c>
      <c r="I12" s="97"/>
      <c r="J12" s="26">
        <v>2753</v>
      </c>
      <c r="K12" s="69"/>
    </row>
    <row r="13" spans="1:11" ht="18.5" customHeight="1" x14ac:dyDescent="0.3">
      <c r="A13" s="44" t="s">
        <v>106</v>
      </c>
      <c r="B13" s="45"/>
      <c r="C13" s="52"/>
      <c r="D13" s="86">
        <f>SUM(D11:D12)</f>
        <v>80980</v>
      </c>
      <c r="E13" s="99"/>
      <c r="F13" s="86">
        <f>SUM(F11:F12)</f>
        <v>98494</v>
      </c>
      <c r="G13" s="99"/>
      <c r="H13" s="86">
        <f>SUM(H11:H12)</f>
        <v>87313</v>
      </c>
      <c r="I13" s="99"/>
      <c r="J13" s="86">
        <f>SUM(J11:J12)</f>
        <v>78820</v>
      </c>
      <c r="K13" s="69"/>
    </row>
    <row r="14" spans="1:11" ht="15" customHeight="1" x14ac:dyDescent="0.3">
      <c r="A14" s="44"/>
      <c r="B14" s="45"/>
      <c r="C14" s="52"/>
      <c r="D14" s="26"/>
      <c r="E14" s="97"/>
      <c r="F14" s="26"/>
      <c r="G14" s="97"/>
      <c r="H14" s="26"/>
      <c r="I14" s="97"/>
      <c r="J14" s="26"/>
      <c r="K14" s="69"/>
    </row>
    <row r="15" spans="1:11" ht="18.5" customHeight="1" x14ac:dyDescent="0.3">
      <c r="A15" s="54" t="s">
        <v>17</v>
      </c>
      <c r="B15" s="45"/>
      <c r="C15" s="52"/>
      <c r="D15" s="26"/>
      <c r="E15" s="97"/>
      <c r="F15" s="26"/>
      <c r="G15" s="97"/>
      <c r="H15" s="26"/>
      <c r="I15" s="97"/>
      <c r="J15" s="26"/>
      <c r="K15" s="69"/>
    </row>
    <row r="16" spans="1:11" ht="18.5" customHeight="1" x14ac:dyDescent="0.3">
      <c r="A16" s="37" t="s">
        <v>83</v>
      </c>
      <c r="B16" s="45">
        <v>2</v>
      </c>
      <c r="C16" s="52"/>
      <c r="D16" s="26">
        <v>72879</v>
      </c>
      <c r="E16" s="97"/>
      <c r="F16" s="26">
        <v>82632</v>
      </c>
      <c r="G16" s="97"/>
      <c r="H16" s="26">
        <v>58588</v>
      </c>
      <c r="I16" s="97"/>
      <c r="J16" s="26">
        <v>66883</v>
      </c>
      <c r="K16" s="69"/>
    </row>
    <row r="17" spans="1:11" ht="18.5" customHeight="1" x14ac:dyDescent="0.3">
      <c r="A17" s="37" t="s">
        <v>73</v>
      </c>
      <c r="B17" s="45"/>
      <c r="C17" s="52"/>
      <c r="D17" s="26">
        <v>358</v>
      </c>
      <c r="E17" s="97"/>
      <c r="F17" s="26">
        <v>454</v>
      </c>
      <c r="G17" s="97"/>
      <c r="H17" s="26">
        <v>221</v>
      </c>
      <c r="I17" s="97"/>
      <c r="J17" s="26">
        <v>270</v>
      </c>
      <c r="K17" s="69"/>
    </row>
    <row r="18" spans="1:11" ht="18.5" customHeight="1" x14ac:dyDescent="0.3">
      <c r="A18" s="37" t="s">
        <v>43</v>
      </c>
      <c r="B18" s="45">
        <v>2</v>
      </c>
      <c r="C18" s="52"/>
      <c r="D18" s="26">
        <v>7662</v>
      </c>
      <c r="E18" s="97"/>
      <c r="F18" s="26">
        <v>8448</v>
      </c>
      <c r="G18" s="97"/>
      <c r="H18" s="26">
        <v>4206</v>
      </c>
      <c r="I18" s="97"/>
      <c r="J18" s="26">
        <v>5318</v>
      </c>
      <c r="K18" s="69"/>
    </row>
    <row r="19" spans="1:11" ht="18.5" customHeight="1" x14ac:dyDescent="0.3">
      <c r="A19" s="44" t="s">
        <v>18</v>
      </c>
      <c r="B19" s="45"/>
      <c r="C19" s="52"/>
      <c r="D19" s="86">
        <f>SUM(D16:D18)</f>
        <v>80899</v>
      </c>
      <c r="E19" s="99"/>
      <c r="F19" s="86">
        <f>SUM(F16:F18)</f>
        <v>91534</v>
      </c>
      <c r="G19" s="100"/>
      <c r="H19" s="86">
        <f>SUM(H16:H18)</f>
        <v>63015</v>
      </c>
      <c r="I19" s="99"/>
      <c r="J19" s="86">
        <f>SUM(J16:J18)</f>
        <v>72471</v>
      </c>
      <c r="K19" s="69"/>
    </row>
    <row r="20" spans="1:11" ht="15" customHeight="1" x14ac:dyDescent="0.3">
      <c r="A20" s="44"/>
      <c r="B20" s="45"/>
      <c r="C20" s="52"/>
      <c r="D20" s="26"/>
      <c r="E20" s="97"/>
      <c r="F20" s="26"/>
      <c r="G20" s="97"/>
      <c r="H20" s="26"/>
      <c r="I20" s="97"/>
      <c r="J20" s="26"/>
      <c r="K20" s="69"/>
    </row>
    <row r="21" spans="1:11" ht="18.5" customHeight="1" x14ac:dyDescent="0.3">
      <c r="A21" s="44" t="s">
        <v>95</v>
      </c>
      <c r="B21" s="45"/>
      <c r="C21" s="52"/>
      <c r="D21" s="126">
        <f>D13-D19</f>
        <v>81</v>
      </c>
      <c r="E21" s="101"/>
      <c r="F21" s="126">
        <f>F13-F19</f>
        <v>6960</v>
      </c>
      <c r="G21" s="101"/>
      <c r="H21" s="126">
        <f>H13-H19</f>
        <v>24298</v>
      </c>
      <c r="I21" s="101"/>
      <c r="J21" s="126">
        <f>J13-J19</f>
        <v>6349</v>
      </c>
      <c r="K21" s="69"/>
    </row>
    <row r="22" spans="1:11" ht="18.5" customHeight="1" x14ac:dyDescent="0.3">
      <c r="A22" s="25" t="s">
        <v>44</v>
      </c>
      <c r="B22" s="45"/>
      <c r="C22" s="52"/>
      <c r="D22" s="73">
        <v>-24</v>
      </c>
      <c r="E22" s="102"/>
      <c r="F22" s="73">
        <v>-38</v>
      </c>
      <c r="G22" s="97"/>
      <c r="H22" s="73">
        <v>-17</v>
      </c>
      <c r="I22" s="103"/>
      <c r="J22" s="73">
        <v>-31</v>
      </c>
      <c r="K22" s="69"/>
    </row>
    <row r="23" spans="1:11" ht="18.5" customHeight="1" x14ac:dyDescent="0.3">
      <c r="A23" s="25" t="s">
        <v>102</v>
      </c>
      <c r="B23" s="45"/>
      <c r="C23" s="52"/>
      <c r="D23" s="73"/>
      <c r="E23" s="102"/>
      <c r="F23" s="73"/>
      <c r="G23" s="97"/>
      <c r="H23" s="78"/>
      <c r="I23" s="103"/>
      <c r="J23" s="78"/>
      <c r="K23" s="69"/>
    </row>
    <row r="24" spans="1:11" ht="18.5" customHeight="1" x14ac:dyDescent="0.3">
      <c r="A24" s="25" t="s">
        <v>117</v>
      </c>
      <c r="B24" s="45"/>
      <c r="C24" s="52"/>
      <c r="D24" s="35">
        <v>155</v>
      </c>
      <c r="E24" s="102"/>
      <c r="F24" s="35">
        <v>326</v>
      </c>
      <c r="G24" s="97"/>
      <c r="H24" s="79">
        <v>0</v>
      </c>
      <c r="I24" s="103"/>
      <c r="J24" s="79">
        <v>0</v>
      </c>
      <c r="K24" s="69"/>
    </row>
    <row r="25" spans="1:11" ht="18.5" customHeight="1" x14ac:dyDescent="0.3">
      <c r="A25" s="44" t="s">
        <v>45</v>
      </c>
      <c r="B25" s="45"/>
      <c r="C25" s="52"/>
      <c r="D25" s="127">
        <f>SUM(D21:D24)</f>
        <v>212</v>
      </c>
      <c r="E25" s="102"/>
      <c r="F25" s="127">
        <f>SUM(F21:F24)</f>
        <v>7248</v>
      </c>
      <c r="G25" s="97"/>
      <c r="H25" s="127">
        <f>SUM(H21:H24)</f>
        <v>24281</v>
      </c>
      <c r="I25" s="97"/>
      <c r="J25" s="127">
        <f>SUM(J21:J24)</f>
        <v>6318</v>
      </c>
      <c r="K25" s="69"/>
    </row>
    <row r="26" spans="1:11" ht="18.5" customHeight="1" x14ac:dyDescent="0.3">
      <c r="A26" s="25" t="s">
        <v>100</v>
      </c>
      <c r="B26" s="45">
        <v>5</v>
      </c>
      <c r="C26" s="52"/>
      <c r="D26" s="35">
        <v>-260</v>
      </c>
      <c r="E26" s="102"/>
      <c r="F26" s="35">
        <v>-1381</v>
      </c>
      <c r="G26" s="104"/>
      <c r="H26" s="35">
        <v>-369</v>
      </c>
      <c r="I26" s="102"/>
      <c r="J26" s="35">
        <v>-1231</v>
      </c>
      <c r="K26" s="69"/>
    </row>
    <row r="27" spans="1:11" ht="18.5" customHeight="1" x14ac:dyDescent="0.3">
      <c r="A27" s="44" t="s">
        <v>169</v>
      </c>
      <c r="B27" s="45"/>
      <c r="C27" s="52"/>
      <c r="D27" s="86">
        <f>SUM(D25:D26)</f>
        <v>-48</v>
      </c>
      <c r="E27" s="105"/>
      <c r="F27" s="86">
        <f>SUM(F25:F26)</f>
        <v>5867</v>
      </c>
      <c r="G27" s="106"/>
      <c r="H27" s="86">
        <f>SUM(H25:H26)</f>
        <v>23912</v>
      </c>
      <c r="I27" s="105"/>
      <c r="J27" s="86">
        <f>SUM(J25:J26)</f>
        <v>5087</v>
      </c>
      <c r="K27" s="69"/>
    </row>
    <row r="28" spans="1:11" s="167" customFormat="1" ht="18.5" customHeight="1" x14ac:dyDescent="0.3">
      <c r="A28" s="44" t="s">
        <v>158</v>
      </c>
      <c r="B28" s="80"/>
      <c r="C28" s="165"/>
      <c r="D28" s="110">
        <v>0</v>
      </c>
      <c r="E28" s="111"/>
      <c r="F28" s="110">
        <v>0</v>
      </c>
      <c r="G28" s="112"/>
      <c r="H28" s="110">
        <v>0</v>
      </c>
      <c r="I28" s="112"/>
      <c r="J28" s="110">
        <v>0</v>
      </c>
      <c r="K28" s="166"/>
    </row>
    <row r="29" spans="1:11" ht="18.5" customHeight="1" thickBot="1" x14ac:dyDescent="0.35">
      <c r="A29" s="44" t="s">
        <v>144</v>
      </c>
      <c r="B29" s="45"/>
      <c r="C29" s="52"/>
      <c r="D29" s="89">
        <f>D27+D28</f>
        <v>-48</v>
      </c>
      <c r="E29" s="105"/>
      <c r="F29" s="89">
        <f>F27+F28</f>
        <v>5867</v>
      </c>
      <c r="G29" s="106"/>
      <c r="H29" s="89">
        <f>H27+H28</f>
        <v>23912</v>
      </c>
      <c r="I29" s="105"/>
      <c r="J29" s="89">
        <f>J27+J28</f>
        <v>5087</v>
      </c>
      <c r="K29" s="69"/>
    </row>
    <row r="30" spans="1:11" ht="15" customHeight="1" thickTop="1" x14ac:dyDescent="0.3">
      <c r="A30" s="44"/>
      <c r="B30" s="45"/>
      <c r="C30" s="52"/>
      <c r="D30" s="26"/>
      <c r="E30" s="97"/>
      <c r="F30" s="26"/>
      <c r="G30" s="97"/>
      <c r="H30" s="26"/>
      <c r="I30" s="97"/>
      <c r="J30" s="26"/>
      <c r="K30" s="69"/>
    </row>
    <row r="31" spans="1:11" ht="18.5" customHeight="1" x14ac:dyDescent="0.3">
      <c r="A31" s="113" t="s">
        <v>115</v>
      </c>
      <c r="B31" s="45"/>
      <c r="C31" s="52"/>
      <c r="D31" s="24"/>
      <c r="E31" s="26"/>
      <c r="F31" s="24"/>
      <c r="G31" s="26"/>
      <c r="H31" s="114"/>
      <c r="I31" s="26"/>
      <c r="J31" s="114"/>
      <c r="K31" s="69"/>
    </row>
    <row r="32" spans="1:11" ht="18.5" customHeight="1" x14ac:dyDescent="0.3">
      <c r="A32" s="115" t="s">
        <v>113</v>
      </c>
      <c r="B32" s="45"/>
      <c r="C32" s="52"/>
      <c r="D32" s="24">
        <v>54</v>
      </c>
      <c r="E32" s="26"/>
      <c r="F32" s="24">
        <v>5906</v>
      </c>
      <c r="G32" s="26"/>
      <c r="H32" s="24">
        <v>23912</v>
      </c>
      <c r="I32" s="26"/>
      <c r="J32" s="24">
        <v>5087</v>
      </c>
      <c r="K32" s="69"/>
    </row>
    <row r="33" spans="1:11" ht="18.5" customHeight="1" x14ac:dyDescent="0.3">
      <c r="A33" s="116" t="s">
        <v>53</v>
      </c>
      <c r="B33" s="45"/>
      <c r="C33" s="52"/>
      <c r="D33" s="34">
        <v>-102</v>
      </c>
      <c r="E33" s="26"/>
      <c r="F33" s="34">
        <v>-39</v>
      </c>
      <c r="G33" s="26"/>
      <c r="H33" s="34">
        <v>0</v>
      </c>
      <c r="I33" s="26"/>
      <c r="J33" s="34">
        <v>0</v>
      </c>
      <c r="K33" s="69"/>
    </row>
    <row r="34" spans="1:11" ht="18.5" customHeight="1" thickBot="1" x14ac:dyDescent="0.35">
      <c r="A34" s="113"/>
      <c r="B34" s="45"/>
      <c r="C34" s="52"/>
      <c r="D34" s="88">
        <f>SUM(D32:D33)</f>
        <v>-48</v>
      </c>
      <c r="E34" s="77"/>
      <c r="F34" s="88">
        <f>F27</f>
        <v>5867</v>
      </c>
      <c r="G34" s="77"/>
      <c r="H34" s="88">
        <f>H27</f>
        <v>23912</v>
      </c>
      <c r="I34" s="77"/>
      <c r="J34" s="88">
        <f>J27</f>
        <v>5087</v>
      </c>
      <c r="K34" s="69"/>
    </row>
    <row r="35" spans="1:11" ht="15" customHeight="1" thickTop="1" x14ac:dyDescent="0.3">
      <c r="A35" s="44"/>
      <c r="B35" s="45"/>
      <c r="C35" s="52"/>
      <c r="D35" s="26"/>
      <c r="E35" s="97"/>
      <c r="F35" s="26"/>
      <c r="G35" s="97"/>
      <c r="H35" s="26"/>
      <c r="I35" s="97"/>
      <c r="J35" s="26"/>
      <c r="K35" s="69"/>
    </row>
    <row r="36" spans="1:11" ht="18.5" customHeight="1" x14ac:dyDescent="0.3">
      <c r="A36" s="36" t="s">
        <v>116</v>
      </c>
      <c r="B36" s="45"/>
      <c r="C36" s="52"/>
      <c r="D36" s="72"/>
      <c r="E36" s="72"/>
      <c r="F36" s="72"/>
      <c r="G36" s="117"/>
      <c r="H36" s="72"/>
      <c r="I36" s="72"/>
      <c r="J36" s="72"/>
      <c r="K36" s="69"/>
    </row>
    <row r="37" spans="1:11" ht="18.5" customHeight="1" x14ac:dyDescent="0.3">
      <c r="A37" s="115" t="s">
        <v>113</v>
      </c>
      <c r="B37" s="45"/>
      <c r="C37" s="52"/>
      <c r="D37" s="24">
        <v>54</v>
      </c>
      <c r="E37" s="59"/>
      <c r="F37" s="24">
        <v>5906</v>
      </c>
      <c r="G37" s="107"/>
      <c r="H37" s="24">
        <v>23912</v>
      </c>
      <c r="I37" s="30"/>
      <c r="J37" s="24">
        <v>5087</v>
      </c>
      <c r="K37" s="69"/>
    </row>
    <row r="38" spans="1:11" ht="18.5" customHeight="1" x14ac:dyDescent="0.3">
      <c r="A38" s="118" t="s">
        <v>53</v>
      </c>
      <c r="B38" s="45"/>
      <c r="C38" s="52"/>
      <c r="D38" s="34">
        <v>-102</v>
      </c>
      <c r="E38" s="59"/>
      <c r="F38" s="34">
        <v>-39</v>
      </c>
      <c r="G38" s="107"/>
      <c r="H38" s="34">
        <v>0</v>
      </c>
      <c r="I38" s="107"/>
      <c r="J38" s="34">
        <v>0</v>
      </c>
      <c r="K38" s="69"/>
    </row>
    <row r="39" spans="1:11" ht="18.5" customHeight="1" thickBot="1" x14ac:dyDescent="0.35">
      <c r="A39" s="36"/>
      <c r="B39" s="45"/>
      <c r="C39" s="52"/>
      <c r="D39" s="89">
        <f>SUM(D37:D38)</f>
        <v>-48</v>
      </c>
      <c r="E39" s="111"/>
      <c r="F39" s="89">
        <f>SUM(F37:F38)</f>
        <v>5867</v>
      </c>
      <c r="G39" s="112"/>
      <c r="H39" s="89">
        <f>SUM(H37:H38)</f>
        <v>23912</v>
      </c>
      <c r="I39" s="111"/>
      <c r="J39" s="89">
        <f>SUM(J37:J38)</f>
        <v>5087</v>
      </c>
      <c r="K39" s="69"/>
    </row>
    <row r="40" spans="1:11" ht="15" customHeight="1" thickTop="1" x14ac:dyDescent="0.3">
      <c r="A40" s="44"/>
      <c r="B40" s="45"/>
      <c r="C40" s="52"/>
      <c r="D40" s="26"/>
      <c r="E40" s="98"/>
      <c r="F40" s="26"/>
      <c r="G40" s="98"/>
      <c r="H40" s="119"/>
      <c r="I40" s="98"/>
      <c r="J40" s="119"/>
      <c r="K40" s="69"/>
    </row>
    <row r="41" spans="1:11" ht="18.5" customHeight="1" thickBot="1" x14ac:dyDescent="0.35">
      <c r="A41" s="113" t="s">
        <v>179</v>
      </c>
      <c r="B41" s="120"/>
      <c r="C41" s="52"/>
      <c r="D41" s="128">
        <v>-2.7135678391959801E-4</v>
      </c>
      <c r="E41" s="121"/>
      <c r="F41" s="128">
        <v>2.9678391959798996E-2</v>
      </c>
      <c r="G41" s="122"/>
      <c r="H41" s="128">
        <v>0.1201608040201005</v>
      </c>
      <c r="I41" s="121"/>
      <c r="J41" s="128">
        <v>2.5562814070351759E-2</v>
      </c>
    </row>
    <row r="42" spans="1:11" ht="19.5" customHeight="1" thickTop="1" x14ac:dyDescent="0.3">
      <c r="A42" s="37"/>
      <c r="D42" s="147"/>
      <c r="E42" s="147"/>
      <c r="F42" s="147"/>
      <c r="G42" s="147"/>
      <c r="H42" s="147"/>
      <c r="I42" s="147"/>
      <c r="J42" s="147"/>
      <c r="K42" s="124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4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28FA-4526-4391-996F-CF9FF01F17ED}">
  <sheetPr>
    <tabColor rgb="FF002060"/>
    <pageSetUpPr fitToPage="1"/>
  </sheetPr>
  <dimension ref="A1:R30"/>
  <sheetViews>
    <sheetView view="pageBreakPreview" zoomScale="90" zoomScaleNormal="77" zoomScaleSheetLayoutView="90" workbookViewId="0">
      <selection activeCell="U1" sqref="U1"/>
    </sheetView>
  </sheetViews>
  <sheetFormatPr defaultColWidth="9.1796875" defaultRowHeight="20.25" customHeight="1" x14ac:dyDescent="0.3"/>
  <cols>
    <col min="1" max="1" width="52.453125" style="4" customWidth="1"/>
    <col min="2" max="2" width="5.1796875" style="4" customWidth="1"/>
    <col min="3" max="3" width="1" style="4" customWidth="1"/>
    <col min="4" max="4" width="11.1796875" style="4" customWidth="1"/>
    <col min="5" max="5" width="1" style="4" customWidth="1"/>
    <col min="6" max="6" width="11.1796875" style="4" customWidth="1"/>
    <col min="7" max="7" width="1" style="4" customWidth="1"/>
    <col min="8" max="8" width="15.453125" style="4" customWidth="1"/>
    <col min="9" max="9" width="1" style="4" customWidth="1"/>
    <col min="10" max="10" width="11.54296875" style="4" customWidth="1"/>
    <col min="11" max="11" width="1" style="4" customWidth="1"/>
    <col min="12" max="12" width="13" style="4" customWidth="1"/>
    <col min="13" max="13" width="1" style="4" customWidth="1"/>
    <col min="14" max="14" width="12.1796875" style="4" customWidth="1"/>
    <col min="15" max="15" width="1" style="4" customWidth="1"/>
    <col min="16" max="16" width="10.453125" style="4" customWidth="1"/>
    <col min="17" max="17" width="1" style="4" customWidth="1"/>
    <col min="18" max="18" width="10.453125" style="4" customWidth="1"/>
    <col min="19" max="19" width="1.453125" style="4" customWidth="1"/>
    <col min="20" max="16384" width="9.1796875" style="4"/>
  </cols>
  <sheetData>
    <row r="1" spans="1:18" s="150" customFormat="1" ht="20.5" customHeight="1" x14ac:dyDescent="0.35">
      <c r="A1" s="148" t="s">
        <v>36</v>
      </c>
      <c r="B1" s="149"/>
      <c r="C1" s="149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8" s="8" customFormat="1" ht="20.5" customHeight="1" x14ac:dyDescent="0.35">
      <c r="A2" s="3" t="s">
        <v>62</v>
      </c>
      <c r="B2" s="3"/>
      <c r="C2" s="3"/>
      <c r="R2" s="151"/>
    </row>
    <row r="3" spans="1:18" ht="20.5" customHeight="1" x14ac:dyDescent="0.3">
      <c r="R3" s="4" t="s">
        <v>87</v>
      </c>
    </row>
    <row r="4" spans="1:18" ht="20.5" customHeight="1" x14ac:dyDescent="0.3">
      <c r="D4" s="173" t="s">
        <v>30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5" spans="1:18" ht="20.5" customHeight="1" x14ac:dyDescent="0.5">
      <c r="E5" s="6"/>
      <c r="F5" s="174"/>
      <c r="G5" s="174"/>
      <c r="H5" s="174"/>
      <c r="J5" s="175" t="s">
        <v>22</v>
      </c>
      <c r="K5" s="175"/>
      <c r="L5" s="175"/>
      <c r="M5" s="6"/>
      <c r="O5" s="152"/>
      <c r="P5" s="152"/>
      <c r="Q5" s="153"/>
      <c r="R5" s="152"/>
    </row>
    <row r="6" spans="1:18" ht="20.5" customHeight="1" x14ac:dyDescent="0.5">
      <c r="E6" s="6"/>
      <c r="F6" s="6"/>
      <c r="G6" s="6"/>
      <c r="H6" s="6" t="s">
        <v>32</v>
      </c>
      <c r="J6" s="9"/>
      <c r="K6" s="9"/>
      <c r="L6" s="9"/>
      <c r="M6" s="6"/>
      <c r="N6" s="154" t="s">
        <v>85</v>
      </c>
      <c r="O6" s="152"/>
      <c r="P6" s="152"/>
      <c r="Q6" s="153"/>
      <c r="R6" s="152"/>
    </row>
    <row r="7" spans="1:18" ht="20.5" customHeight="1" x14ac:dyDescent="0.5">
      <c r="D7" s="6" t="s">
        <v>11</v>
      </c>
      <c r="E7" s="6"/>
      <c r="F7" s="6"/>
      <c r="H7" s="6" t="s">
        <v>170</v>
      </c>
      <c r="I7" s="6"/>
      <c r="J7" s="6"/>
      <c r="M7" s="6"/>
      <c r="N7" s="154" t="s">
        <v>86</v>
      </c>
      <c r="O7" s="155"/>
      <c r="P7" s="154" t="s">
        <v>54</v>
      </c>
      <c r="Q7" s="154"/>
      <c r="R7" s="6"/>
    </row>
    <row r="8" spans="1:18" ht="20.5" customHeight="1" x14ac:dyDescent="0.5">
      <c r="D8" s="6" t="s">
        <v>24</v>
      </c>
      <c r="E8" s="6"/>
      <c r="F8" s="6" t="s">
        <v>84</v>
      </c>
      <c r="H8" s="6" t="s">
        <v>33</v>
      </c>
      <c r="I8" s="6"/>
      <c r="J8" s="6"/>
      <c r="M8" s="6"/>
      <c r="N8" s="154" t="s">
        <v>75</v>
      </c>
      <c r="O8" s="155"/>
      <c r="P8" s="154" t="s">
        <v>55</v>
      </c>
      <c r="Q8" s="154"/>
      <c r="R8" s="154" t="s">
        <v>28</v>
      </c>
    </row>
    <row r="9" spans="1:18" ht="20.5" customHeight="1" x14ac:dyDescent="0.5">
      <c r="B9" s="156"/>
      <c r="C9" s="17"/>
      <c r="D9" s="6" t="s">
        <v>23</v>
      </c>
      <c r="E9" s="6"/>
      <c r="F9" s="6" t="s">
        <v>96</v>
      </c>
      <c r="G9" s="6"/>
      <c r="H9" s="6" t="s">
        <v>34</v>
      </c>
      <c r="I9" s="6"/>
      <c r="J9" s="6" t="s">
        <v>50</v>
      </c>
      <c r="K9" s="6"/>
      <c r="L9" s="6" t="s">
        <v>12</v>
      </c>
      <c r="M9" s="6"/>
      <c r="N9" s="154" t="s">
        <v>143</v>
      </c>
      <c r="O9" s="155"/>
      <c r="P9" s="154" t="s">
        <v>56</v>
      </c>
      <c r="Q9" s="154"/>
      <c r="R9" s="154" t="s">
        <v>29</v>
      </c>
    </row>
    <row r="10" spans="1:18" ht="20.5" customHeight="1" x14ac:dyDescent="0.3">
      <c r="D10" s="174" t="s">
        <v>60</v>
      </c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</row>
    <row r="11" spans="1:18" ht="20.149999999999999" customHeight="1" x14ac:dyDescent="0.3">
      <c r="A11" s="7" t="s">
        <v>159</v>
      </c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57"/>
      <c r="P11" s="157"/>
    </row>
    <row r="12" spans="1:18" ht="20.149999999999999" customHeight="1" x14ac:dyDescent="0.3">
      <c r="A12" s="149" t="s">
        <v>124</v>
      </c>
      <c r="B12" s="9"/>
      <c r="C12" s="17"/>
      <c r="D12" s="19">
        <v>199000</v>
      </c>
      <c r="E12" s="19"/>
      <c r="F12" s="19">
        <v>55824</v>
      </c>
      <c r="G12" s="19"/>
      <c r="H12" s="19">
        <v>6405</v>
      </c>
      <c r="I12" s="19"/>
      <c r="J12" s="19">
        <v>19900</v>
      </c>
      <c r="K12" s="19"/>
      <c r="L12" s="19">
        <v>223923</v>
      </c>
      <c r="M12" s="19"/>
      <c r="N12" s="19">
        <f>SUM(D12:L12)</f>
        <v>505052</v>
      </c>
      <c r="O12" s="19"/>
      <c r="P12" s="19">
        <v>3902</v>
      </c>
      <c r="Q12" s="19"/>
      <c r="R12" s="19">
        <f>SUM(N12:P12)</f>
        <v>508954</v>
      </c>
    </row>
    <row r="13" spans="1:18" ht="17.149999999999999" customHeight="1" x14ac:dyDescent="0.3">
      <c r="A13" s="149"/>
      <c r="B13" s="9"/>
      <c r="C13" s="17"/>
      <c r="E13" s="18"/>
      <c r="F13" s="19"/>
      <c r="G13" s="18"/>
      <c r="H13" s="19"/>
      <c r="I13" s="18"/>
      <c r="J13" s="19"/>
      <c r="K13" s="18"/>
      <c r="L13" s="19"/>
      <c r="M13" s="19"/>
      <c r="N13" s="19"/>
      <c r="O13" s="18"/>
      <c r="P13" s="19"/>
      <c r="Q13" s="19"/>
      <c r="R13" s="19"/>
    </row>
    <row r="14" spans="1:18" ht="20.25" customHeight="1" x14ac:dyDescent="0.3">
      <c r="A14" s="149" t="s">
        <v>125</v>
      </c>
      <c r="B14" s="9"/>
      <c r="C14" s="17"/>
      <c r="D14" s="19"/>
      <c r="E14" s="18"/>
      <c r="F14" s="19"/>
      <c r="G14" s="18"/>
      <c r="H14" s="19"/>
      <c r="I14" s="18"/>
      <c r="J14" s="19"/>
      <c r="K14" s="18"/>
      <c r="L14" s="19"/>
      <c r="M14" s="19"/>
      <c r="N14" s="19"/>
      <c r="O14" s="18"/>
      <c r="P14" s="19"/>
      <c r="Q14" s="19"/>
      <c r="R14" s="19"/>
    </row>
    <row r="15" spans="1:18" ht="20.25" customHeight="1" x14ac:dyDescent="0.3">
      <c r="A15" s="16" t="s">
        <v>126</v>
      </c>
      <c r="B15" s="9"/>
      <c r="C15" s="17"/>
      <c r="D15" s="12">
        <v>0</v>
      </c>
      <c r="E15" s="12"/>
      <c r="F15" s="12">
        <v>0</v>
      </c>
      <c r="G15" s="12"/>
      <c r="H15" s="12">
        <v>0</v>
      </c>
      <c r="I15" s="12"/>
      <c r="J15" s="12">
        <v>0</v>
      </c>
      <c r="K15" s="18"/>
      <c r="L15" s="10">
        <v>5906</v>
      </c>
      <c r="M15" s="10"/>
      <c r="N15" s="10">
        <v>5906</v>
      </c>
      <c r="O15" s="15"/>
      <c r="P15" s="10">
        <v>-39</v>
      </c>
      <c r="Q15" s="19"/>
      <c r="R15" s="10">
        <f>SUM(N15:P15)</f>
        <v>5867</v>
      </c>
    </row>
    <row r="16" spans="1:18" ht="20.25" customHeight="1" x14ac:dyDescent="0.3">
      <c r="A16" s="16" t="s">
        <v>70</v>
      </c>
      <c r="B16" s="9"/>
      <c r="C16" s="17"/>
      <c r="D16" s="12">
        <v>0</v>
      </c>
      <c r="E16" s="12"/>
      <c r="F16" s="12">
        <v>0</v>
      </c>
      <c r="G16" s="12"/>
      <c r="H16" s="12">
        <v>0</v>
      </c>
      <c r="I16" s="12"/>
      <c r="J16" s="12">
        <v>0</v>
      </c>
      <c r="K16" s="10"/>
      <c r="L16" s="10">
        <v>0</v>
      </c>
      <c r="M16" s="10"/>
      <c r="N16" s="10">
        <v>0</v>
      </c>
      <c r="O16" s="10"/>
      <c r="P16" s="12">
        <v>0</v>
      </c>
      <c r="Q16" s="10"/>
      <c r="R16" s="10">
        <f>SUM(N16:P16)</f>
        <v>0</v>
      </c>
    </row>
    <row r="17" spans="1:18" ht="20.25" customHeight="1" x14ac:dyDescent="0.3">
      <c r="A17" s="149" t="s">
        <v>144</v>
      </c>
      <c r="B17" s="9"/>
      <c r="C17" s="17"/>
      <c r="D17" s="158">
        <f>SUM(D15:D16)</f>
        <v>0</v>
      </c>
      <c r="E17" s="13"/>
      <c r="F17" s="158">
        <f>SUM(F15:F16)</f>
        <v>0</v>
      </c>
      <c r="G17" s="13"/>
      <c r="H17" s="158">
        <f>SUM(H15:H16)</f>
        <v>0</v>
      </c>
      <c r="I17" s="13"/>
      <c r="J17" s="158">
        <f>SUM(J15:J16)</f>
        <v>0</v>
      </c>
      <c r="K17" s="10"/>
      <c r="L17" s="158">
        <f>SUM(L15:L16)</f>
        <v>5906</v>
      </c>
      <c r="M17" s="19"/>
      <c r="N17" s="158">
        <f>SUM(N15:N16)</f>
        <v>5906</v>
      </c>
      <c r="O17" s="19"/>
      <c r="P17" s="158">
        <f>SUM(P15:P16)</f>
        <v>-39</v>
      </c>
      <c r="Q17" s="19"/>
      <c r="R17" s="158">
        <f>SUM(R15:R16)</f>
        <v>5867</v>
      </c>
    </row>
    <row r="18" spans="1:18" ht="17.149999999999999" customHeight="1" x14ac:dyDescent="0.3">
      <c r="A18" s="149"/>
      <c r="B18" s="9"/>
      <c r="C18" s="17"/>
      <c r="D18" s="19"/>
      <c r="E18" s="18"/>
      <c r="F18" s="19"/>
      <c r="G18" s="18"/>
      <c r="H18" s="19"/>
      <c r="I18" s="18"/>
      <c r="J18" s="19"/>
      <c r="K18" s="18"/>
      <c r="L18" s="19"/>
      <c r="M18" s="19"/>
      <c r="N18" s="19"/>
      <c r="O18" s="18"/>
      <c r="P18" s="19"/>
      <c r="Q18" s="19"/>
      <c r="R18" s="19"/>
    </row>
    <row r="19" spans="1:18" ht="20.25" customHeight="1" thickBot="1" x14ac:dyDescent="0.35">
      <c r="A19" s="7" t="s">
        <v>160</v>
      </c>
      <c r="B19" s="9"/>
      <c r="D19" s="20">
        <f>SUM(D12,D17)</f>
        <v>199000</v>
      </c>
      <c r="E19" s="19"/>
      <c r="F19" s="20">
        <f>SUM(F12,F17)</f>
        <v>55824</v>
      </c>
      <c r="G19" s="19"/>
      <c r="H19" s="20">
        <f>SUM(H12,H17)</f>
        <v>6405</v>
      </c>
      <c r="I19" s="19"/>
      <c r="J19" s="20">
        <f>SUM(J12,J17)</f>
        <v>19900</v>
      </c>
      <c r="K19" s="19"/>
      <c r="L19" s="20">
        <f>SUM(L12,L17)</f>
        <v>229829</v>
      </c>
      <c r="M19" s="19"/>
      <c r="N19" s="20">
        <f>SUM(N12,N17)</f>
        <v>510958</v>
      </c>
      <c r="O19" s="19"/>
      <c r="P19" s="20">
        <f>SUM(P12,P17)</f>
        <v>3863</v>
      </c>
      <c r="Q19" s="19"/>
      <c r="R19" s="20">
        <f>SUM(R12,R17)</f>
        <v>514821</v>
      </c>
    </row>
    <row r="20" spans="1:18" ht="20.25" customHeight="1" thickTop="1" x14ac:dyDescent="0.3">
      <c r="A20" s="7"/>
      <c r="B20" s="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 t="s">
        <v>87</v>
      </c>
    </row>
    <row r="21" spans="1:18" ht="20.149999999999999" customHeight="1" x14ac:dyDescent="0.3">
      <c r="A21" s="7" t="s">
        <v>161</v>
      </c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57"/>
      <c r="P21" s="157"/>
    </row>
    <row r="22" spans="1:18" ht="20.149999999999999" customHeight="1" x14ac:dyDescent="0.3">
      <c r="A22" s="149" t="s">
        <v>162</v>
      </c>
      <c r="B22" s="9"/>
      <c r="C22" s="17"/>
      <c r="D22" s="19">
        <v>199000</v>
      </c>
      <c r="E22" s="19"/>
      <c r="F22" s="19">
        <v>55824</v>
      </c>
      <c r="G22" s="19"/>
      <c r="H22" s="19">
        <v>6405</v>
      </c>
      <c r="I22" s="19"/>
      <c r="J22" s="19">
        <v>19900</v>
      </c>
      <c r="K22" s="19"/>
      <c r="L22" s="19">
        <v>229562</v>
      </c>
      <c r="M22" s="19"/>
      <c r="N22" s="19">
        <f>SUM(D22:L22)</f>
        <v>510691</v>
      </c>
      <c r="O22" s="19"/>
      <c r="P22" s="19">
        <v>3877</v>
      </c>
      <c r="Q22" s="19"/>
      <c r="R22" s="19">
        <f>SUM(N22:P22)</f>
        <v>514568</v>
      </c>
    </row>
    <row r="23" spans="1:18" ht="17.149999999999999" customHeight="1" x14ac:dyDescent="0.3">
      <c r="A23" s="149"/>
      <c r="B23" s="9"/>
      <c r="C23" s="17"/>
      <c r="E23" s="18"/>
      <c r="F23" s="19"/>
      <c r="G23" s="18"/>
      <c r="H23" s="19"/>
      <c r="I23" s="18"/>
      <c r="J23" s="19"/>
      <c r="K23" s="18"/>
      <c r="L23" s="19"/>
      <c r="M23" s="19"/>
      <c r="N23" s="19"/>
      <c r="O23" s="18"/>
      <c r="P23" s="19"/>
      <c r="Q23" s="19"/>
      <c r="R23" s="19"/>
    </row>
    <row r="24" spans="1:18" ht="20.25" customHeight="1" x14ac:dyDescent="0.3">
      <c r="A24" s="149" t="s">
        <v>125</v>
      </c>
      <c r="B24" s="9"/>
      <c r="C24" s="17"/>
      <c r="D24" s="19"/>
      <c r="E24" s="18"/>
      <c r="F24" s="19"/>
      <c r="G24" s="18"/>
      <c r="H24" s="19"/>
      <c r="I24" s="18"/>
      <c r="J24" s="19"/>
      <c r="K24" s="18"/>
      <c r="L24" s="19"/>
      <c r="M24" s="19"/>
      <c r="N24" s="19"/>
      <c r="O24" s="18"/>
      <c r="P24" s="19"/>
      <c r="Q24" s="19"/>
      <c r="R24" s="19"/>
    </row>
    <row r="25" spans="1:18" ht="20.25" customHeight="1" x14ac:dyDescent="0.3">
      <c r="A25" s="16" t="s">
        <v>126</v>
      </c>
      <c r="B25" s="9"/>
      <c r="C25" s="17"/>
      <c r="D25" s="12">
        <v>0</v>
      </c>
      <c r="E25" s="12"/>
      <c r="F25" s="12">
        <v>0</v>
      </c>
      <c r="G25" s="12"/>
      <c r="H25" s="12">
        <v>0</v>
      </c>
      <c r="I25" s="12"/>
      <c r="J25" s="12">
        <v>0</v>
      </c>
      <c r="K25" s="15"/>
      <c r="L25" s="10">
        <v>54</v>
      </c>
      <c r="M25" s="10"/>
      <c r="N25" s="10">
        <v>54</v>
      </c>
      <c r="O25" s="15"/>
      <c r="P25" s="10">
        <v>-102</v>
      </c>
      <c r="Q25" s="10"/>
      <c r="R25" s="10">
        <f>SUM(N25:P25)</f>
        <v>-48</v>
      </c>
    </row>
    <row r="26" spans="1:18" ht="20.25" customHeight="1" x14ac:dyDescent="0.3">
      <c r="A26" s="16" t="s">
        <v>70</v>
      </c>
      <c r="B26" s="9"/>
      <c r="C26" s="17"/>
      <c r="D26" s="12">
        <v>0</v>
      </c>
      <c r="E26" s="12"/>
      <c r="F26" s="12">
        <v>0</v>
      </c>
      <c r="G26" s="12"/>
      <c r="H26" s="12">
        <v>0</v>
      </c>
      <c r="I26" s="12"/>
      <c r="J26" s="12">
        <v>0</v>
      </c>
      <c r="K26" s="10"/>
      <c r="L26" s="10">
        <v>0</v>
      </c>
      <c r="M26" s="10"/>
      <c r="N26" s="10">
        <v>0</v>
      </c>
      <c r="O26" s="10"/>
      <c r="P26" s="12">
        <v>0</v>
      </c>
      <c r="Q26" s="10"/>
      <c r="R26" s="10">
        <f>SUM(N26:P26)</f>
        <v>0</v>
      </c>
    </row>
    <row r="27" spans="1:18" s="7" customFormat="1" ht="20.25" customHeight="1" x14ac:dyDescent="0.3">
      <c r="A27" s="149" t="s">
        <v>144</v>
      </c>
      <c r="B27" s="23"/>
      <c r="C27" s="159"/>
      <c r="D27" s="158">
        <f>SUM(D25:D26)</f>
        <v>0</v>
      </c>
      <c r="E27" s="13"/>
      <c r="F27" s="158">
        <f>SUM(F25:F26)</f>
        <v>0</v>
      </c>
      <c r="G27" s="13"/>
      <c r="H27" s="158">
        <f>SUM(H25:H26)</f>
        <v>0</v>
      </c>
      <c r="I27" s="13"/>
      <c r="J27" s="158">
        <f>SUM(J25:J26)</f>
        <v>0</v>
      </c>
      <c r="K27" s="19"/>
      <c r="L27" s="158">
        <f>SUM(L25:L26)</f>
        <v>54</v>
      </c>
      <c r="M27" s="19"/>
      <c r="N27" s="158">
        <f>SUM(N25:N26)</f>
        <v>54</v>
      </c>
      <c r="O27" s="19"/>
      <c r="P27" s="158">
        <f>SUM(P25:P26)</f>
        <v>-102</v>
      </c>
      <c r="Q27" s="19"/>
      <c r="R27" s="158">
        <f>SUM(R25:R26)</f>
        <v>-48</v>
      </c>
    </row>
    <row r="28" spans="1:18" ht="17.149999999999999" customHeight="1" x14ac:dyDescent="0.3">
      <c r="A28" s="149"/>
      <c r="B28" s="9"/>
      <c r="C28" s="17"/>
      <c r="D28" s="19"/>
      <c r="E28" s="18"/>
      <c r="F28" s="19"/>
      <c r="G28" s="18"/>
      <c r="H28" s="19"/>
      <c r="I28" s="18"/>
      <c r="J28" s="19"/>
      <c r="K28" s="18"/>
      <c r="L28" s="19"/>
      <c r="M28" s="19"/>
      <c r="N28" s="19"/>
      <c r="O28" s="18"/>
      <c r="P28" s="19"/>
      <c r="Q28" s="19"/>
      <c r="R28" s="19"/>
    </row>
    <row r="29" spans="1:18" ht="20.25" customHeight="1" thickBot="1" x14ac:dyDescent="0.35">
      <c r="A29" s="7" t="s">
        <v>163</v>
      </c>
      <c r="B29" s="9"/>
      <c r="D29" s="20">
        <f>SUM(D22,D27)</f>
        <v>199000</v>
      </c>
      <c r="E29" s="19"/>
      <c r="F29" s="20">
        <f>SUM(F22,F27)</f>
        <v>55824</v>
      </c>
      <c r="G29" s="19"/>
      <c r="H29" s="20">
        <f>SUM(H22,H27)</f>
        <v>6405</v>
      </c>
      <c r="I29" s="19"/>
      <c r="J29" s="20">
        <f>SUM(J22,J27)</f>
        <v>19900</v>
      </c>
      <c r="K29" s="19"/>
      <c r="L29" s="20">
        <f>SUM(L22,L27)</f>
        <v>229616</v>
      </c>
      <c r="M29" s="19"/>
      <c r="N29" s="20">
        <f>SUM(N22,N27)</f>
        <v>510745</v>
      </c>
      <c r="O29" s="19"/>
      <c r="P29" s="20">
        <f>SUM(P22,P27)</f>
        <v>3775</v>
      </c>
      <c r="Q29" s="19"/>
      <c r="R29" s="20">
        <f>SUM(R22,R27)</f>
        <v>514520</v>
      </c>
    </row>
    <row r="30" spans="1:18" ht="20.25" customHeight="1" thickTop="1" x14ac:dyDescent="0.3"/>
  </sheetData>
  <mergeCells count="4">
    <mergeCell ref="D4:R4"/>
    <mergeCell ref="F5:H5"/>
    <mergeCell ref="J5:L5"/>
    <mergeCell ref="D10:R10"/>
  </mergeCells>
  <pageMargins left="0.7" right="0.7" top="0.48" bottom="0.5" header="0.5" footer="0.5"/>
  <pageSetup paperSize="9" scale="83" firstPageNumber="5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190E-C3A4-451E-9F64-2E76BC9A5187}">
  <sheetPr>
    <tabColor rgb="FF002060"/>
    <pageSetUpPr fitToPage="1"/>
  </sheetPr>
  <dimension ref="A1:L29"/>
  <sheetViews>
    <sheetView view="pageBreakPreview" zoomScale="90" zoomScaleNormal="70" zoomScaleSheetLayoutView="90" workbookViewId="0">
      <selection activeCell="N1" sqref="N1"/>
    </sheetView>
  </sheetViews>
  <sheetFormatPr defaultColWidth="9.1796875" defaultRowHeight="19.5" customHeight="1" x14ac:dyDescent="0.3"/>
  <cols>
    <col min="1" max="1" width="55.1796875" style="4" customWidth="1"/>
    <col min="2" max="2" width="7" style="4" customWidth="1"/>
    <col min="3" max="3" width="2" style="4" customWidth="1"/>
    <col min="4" max="4" width="15.54296875" style="4" customWidth="1"/>
    <col min="5" max="5" width="1.453125" style="4" customWidth="1"/>
    <col min="6" max="6" width="15.54296875" style="4" customWidth="1"/>
    <col min="7" max="7" width="1.453125" style="4" customWidth="1"/>
    <col min="8" max="8" width="15.54296875" style="4" customWidth="1"/>
    <col min="9" max="9" width="1.453125" style="4" customWidth="1"/>
    <col min="10" max="10" width="15.54296875" style="4" customWidth="1"/>
    <col min="11" max="11" width="1.453125" style="4" customWidth="1"/>
    <col min="12" max="12" width="15.54296875" style="4" customWidth="1"/>
    <col min="13" max="13" width="2.1796875" style="4" customWidth="1"/>
    <col min="14" max="16384" width="9.1796875" style="4"/>
  </cols>
  <sheetData>
    <row r="1" spans="1:12" ht="19.5" customHeight="1" x14ac:dyDescent="0.35">
      <c r="A1" s="148" t="s">
        <v>36</v>
      </c>
      <c r="B1" s="148"/>
      <c r="C1" s="148"/>
      <c r="D1" s="2"/>
      <c r="E1" s="2"/>
      <c r="F1" s="2"/>
      <c r="G1" s="2"/>
      <c r="H1" s="2"/>
      <c r="I1" s="2"/>
      <c r="J1" s="2"/>
      <c r="K1" s="2"/>
      <c r="L1" s="160"/>
    </row>
    <row r="2" spans="1:12" ht="19.5" customHeight="1" x14ac:dyDescent="0.35">
      <c r="A2" s="161" t="s">
        <v>62</v>
      </c>
      <c r="B2" s="3"/>
      <c r="C2" s="3"/>
      <c r="L2" s="5"/>
    </row>
    <row r="4" spans="1:12" ht="19.5" customHeight="1" x14ac:dyDescent="0.3">
      <c r="D4" s="173" t="s">
        <v>26</v>
      </c>
      <c r="E4" s="173"/>
      <c r="F4" s="173"/>
      <c r="G4" s="173"/>
      <c r="H4" s="173"/>
      <c r="I4" s="173"/>
      <c r="J4" s="173"/>
      <c r="K4" s="173"/>
      <c r="L4" s="173"/>
    </row>
    <row r="5" spans="1:12" ht="19.5" customHeight="1" x14ac:dyDescent="0.3">
      <c r="E5" s="6"/>
      <c r="H5" s="175" t="s">
        <v>22</v>
      </c>
      <c r="I5" s="175"/>
      <c r="J5" s="175"/>
      <c r="K5" s="6"/>
    </row>
    <row r="6" spans="1:12" ht="19.5" customHeight="1" x14ac:dyDescent="0.3">
      <c r="D6" s="6" t="s">
        <v>11</v>
      </c>
      <c r="E6" s="6"/>
      <c r="F6" s="6"/>
      <c r="K6" s="6"/>
      <c r="L6" s="6"/>
    </row>
    <row r="7" spans="1:12" ht="19.5" customHeight="1" x14ac:dyDescent="0.3">
      <c r="D7" s="6" t="s">
        <v>24</v>
      </c>
      <c r="E7" s="6"/>
      <c r="F7" s="6" t="s">
        <v>84</v>
      </c>
      <c r="H7" s="6"/>
      <c r="K7" s="6"/>
      <c r="L7" s="154" t="s">
        <v>28</v>
      </c>
    </row>
    <row r="8" spans="1:12" ht="19.5" customHeight="1" x14ac:dyDescent="0.3">
      <c r="B8" s="162"/>
      <c r="C8" s="162"/>
      <c r="D8" s="6" t="s">
        <v>23</v>
      </c>
      <c r="E8" s="6"/>
      <c r="F8" s="6" t="s">
        <v>96</v>
      </c>
      <c r="G8" s="6"/>
      <c r="H8" s="6" t="s">
        <v>50</v>
      </c>
      <c r="I8" s="6"/>
      <c r="J8" s="6" t="s">
        <v>12</v>
      </c>
      <c r="K8" s="6"/>
      <c r="L8" s="154" t="s">
        <v>29</v>
      </c>
    </row>
    <row r="9" spans="1:12" ht="18" customHeight="1" x14ac:dyDescent="0.3">
      <c r="D9" s="174" t="s">
        <v>60</v>
      </c>
      <c r="E9" s="174"/>
      <c r="F9" s="174"/>
      <c r="G9" s="174"/>
      <c r="H9" s="174"/>
      <c r="I9" s="174"/>
      <c r="J9" s="174"/>
      <c r="K9" s="174"/>
      <c r="L9" s="174"/>
    </row>
    <row r="10" spans="1:12" ht="18" customHeight="1" x14ac:dyDescent="0.3">
      <c r="A10" s="7" t="s">
        <v>159</v>
      </c>
      <c r="E10" s="9"/>
      <c r="F10" s="9"/>
      <c r="G10" s="9"/>
      <c r="H10" s="9"/>
      <c r="I10" s="9"/>
      <c r="J10" s="9"/>
      <c r="K10" s="9"/>
      <c r="L10" s="9"/>
    </row>
    <row r="11" spans="1:12" ht="18" customHeight="1" x14ac:dyDescent="0.3">
      <c r="A11" s="149" t="s">
        <v>124</v>
      </c>
      <c r="B11" s="9"/>
      <c r="C11" s="9"/>
      <c r="D11" s="163">
        <v>199000</v>
      </c>
      <c r="E11" s="163"/>
      <c r="F11" s="163">
        <v>55824</v>
      </c>
      <c r="G11" s="163"/>
      <c r="H11" s="163">
        <v>19900</v>
      </c>
      <c r="I11" s="163"/>
      <c r="J11" s="163">
        <v>168101</v>
      </c>
      <c r="K11" s="163"/>
      <c r="L11" s="163">
        <f>SUM(D11:J11)</f>
        <v>442825</v>
      </c>
    </row>
    <row r="12" spans="1:12" ht="19.5" customHeight="1" x14ac:dyDescent="0.3">
      <c r="A12" s="149"/>
      <c r="B12" s="9"/>
      <c r="C12" s="9"/>
      <c r="D12" s="163"/>
      <c r="E12" s="163"/>
      <c r="F12" s="163"/>
      <c r="G12" s="163"/>
      <c r="H12" s="163"/>
      <c r="I12" s="163"/>
      <c r="J12" s="163"/>
      <c r="K12" s="163"/>
      <c r="L12" s="163"/>
    </row>
    <row r="13" spans="1:12" ht="18" customHeight="1" x14ac:dyDescent="0.3">
      <c r="A13" s="149" t="s">
        <v>67</v>
      </c>
      <c r="B13" s="9"/>
      <c r="C13" s="9"/>
      <c r="D13" s="163"/>
      <c r="E13" s="163"/>
      <c r="F13" s="163"/>
      <c r="G13" s="163"/>
      <c r="H13" s="163"/>
      <c r="I13" s="163"/>
      <c r="J13" s="163"/>
      <c r="K13" s="163"/>
      <c r="L13" s="163"/>
    </row>
    <row r="14" spans="1:12" ht="18" customHeight="1" x14ac:dyDescent="0.3">
      <c r="A14" s="157" t="s">
        <v>145</v>
      </c>
      <c r="B14" s="9"/>
      <c r="C14" s="9"/>
      <c r="D14" s="12">
        <v>0</v>
      </c>
      <c r="E14" s="164"/>
      <c r="F14" s="12">
        <v>0</v>
      </c>
      <c r="G14" s="164"/>
      <c r="H14" s="12">
        <v>0</v>
      </c>
      <c r="I14" s="163"/>
      <c r="J14" s="164">
        <v>5087</v>
      </c>
      <c r="K14" s="164"/>
      <c r="L14" s="164">
        <f>SUM(D14:J14)</f>
        <v>5087</v>
      </c>
    </row>
    <row r="15" spans="1:12" ht="18" customHeight="1" x14ac:dyDescent="0.3">
      <c r="A15" s="16" t="s">
        <v>69</v>
      </c>
      <c r="B15" s="9"/>
      <c r="C15" s="9"/>
      <c r="D15" s="14">
        <v>0</v>
      </c>
      <c r="E15" s="14"/>
      <c r="F15" s="14">
        <v>0</v>
      </c>
      <c r="G15" s="14"/>
      <c r="H15" s="14">
        <v>0</v>
      </c>
      <c r="I15" s="11"/>
      <c r="J15" s="10">
        <v>0</v>
      </c>
      <c r="K15" s="10"/>
      <c r="L15" s="164">
        <f>SUM(D15:J15)</f>
        <v>0</v>
      </c>
    </row>
    <row r="16" spans="1:12" ht="18" customHeight="1" x14ac:dyDescent="0.3">
      <c r="A16" s="149" t="s">
        <v>68</v>
      </c>
      <c r="B16" s="9"/>
      <c r="C16" s="9"/>
      <c r="D16" s="146">
        <f>SUM(D14:D15)</f>
        <v>0</v>
      </c>
      <c r="E16" s="7"/>
      <c r="F16" s="146">
        <f>SUM(F14:F15)</f>
        <v>0</v>
      </c>
      <c r="G16" s="7"/>
      <c r="H16" s="146">
        <f>SUM(H14:H15)</f>
        <v>0</v>
      </c>
      <c r="J16" s="146">
        <f>SUM(J14:J15)</f>
        <v>5087</v>
      </c>
      <c r="K16" s="7"/>
      <c r="L16" s="146">
        <f>SUM(L14:L15)</f>
        <v>5087</v>
      </c>
    </row>
    <row r="17" spans="1:12" ht="18" customHeight="1" x14ac:dyDescent="0.3">
      <c r="A17" s="149"/>
      <c r="B17" s="9"/>
      <c r="C17" s="9"/>
      <c r="D17" s="163"/>
      <c r="E17" s="163"/>
      <c r="F17" s="163"/>
      <c r="G17" s="163"/>
      <c r="H17" s="163"/>
      <c r="I17" s="163"/>
      <c r="J17" s="163"/>
      <c r="K17" s="163"/>
      <c r="L17" s="163"/>
    </row>
    <row r="18" spans="1:12" ht="18" customHeight="1" thickBot="1" x14ac:dyDescent="0.35">
      <c r="A18" s="7" t="s">
        <v>160</v>
      </c>
      <c r="D18" s="22">
        <f>SUM(D11,D16)</f>
        <v>199000</v>
      </c>
      <c r="E18" s="21"/>
      <c r="F18" s="22">
        <f>SUM(F11,F16)</f>
        <v>55824</v>
      </c>
      <c r="G18" s="21"/>
      <c r="H18" s="22">
        <f>SUM(H11,H16)</f>
        <v>19900</v>
      </c>
      <c r="I18" s="21"/>
      <c r="J18" s="22">
        <f>SUM(J11,J16)</f>
        <v>173188</v>
      </c>
      <c r="K18" s="21"/>
      <c r="L18" s="22">
        <f>SUM(L11,L16)</f>
        <v>447912</v>
      </c>
    </row>
    <row r="19" spans="1:12" ht="18" customHeight="1" thickTop="1" x14ac:dyDescent="0.3">
      <c r="L19" s="4" t="s">
        <v>87</v>
      </c>
    </row>
    <row r="20" spans="1:12" ht="18" customHeight="1" x14ac:dyDescent="0.3">
      <c r="A20" s="7" t="s">
        <v>161</v>
      </c>
      <c r="E20" s="9"/>
      <c r="F20" s="9"/>
      <c r="G20" s="9"/>
      <c r="H20" s="9"/>
      <c r="I20" s="9"/>
      <c r="J20" s="9"/>
      <c r="K20" s="9"/>
      <c r="L20" s="9"/>
    </row>
    <row r="21" spans="1:12" ht="18" customHeight="1" x14ac:dyDescent="0.3">
      <c r="A21" s="149" t="s">
        <v>162</v>
      </c>
      <c r="B21" s="9"/>
      <c r="C21" s="9"/>
      <c r="D21" s="163">
        <v>199000</v>
      </c>
      <c r="E21" s="163"/>
      <c r="F21" s="163">
        <v>55824</v>
      </c>
      <c r="G21" s="163"/>
      <c r="H21" s="163">
        <v>19900</v>
      </c>
      <c r="I21" s="163"/>
      <c r="J21" s="163">
        <v>169762</v>
      </c>
      <c r="K21" s="163"/>
      <c r="L21" s="163">
        <f>SUM(D21:J21)</f>
        <v>444486</v>
      </c>
    </row>
    <row r="22" spans="1:12" ht="18" customHeight="1" x14ac:dyDescent="0.3">
      <c r="A22" s="149"/>
      <c r="B22" s="9"/>
      <c r="C22" s="9"/>
      <c r="D22" s="163"/>
      <c r="E22" s="163"/>
      <c r="F22" s="163"/>
      <c r="G22" s="163"/>
      <c r="H22" s="163"/>
      <c r="I22" s="163"/>
      <c r="J22" s="163"/>
      <c r="K22" s="163"/>
      <c r="L22" s="163"/>
    </row>
    <row r="23" spans="1:12" ht="18" customHeight="1" x14ac:dyDescent="0.3">
      <c r="A23" s="149" t="s">
        <v>67</v>
      </c>
      <c r="B23" s="9"/>
      <c r="C23" s="9"/>
      <c r="D23" s="163"/>
      <c r="E23" s="163"/>
      <c r="F23" s="163"/>
      <c r="G23" s="163"/>
      <c r="H23" s="163"/>
      <c r="I23" s="163"/>
      <c r="J23" s="163"/>
      <c r="K23" s="163"/>
      <c r="L23" s="163"/>
    </row>
    <row r="24" spans="1:12" ht="18" customHeight="1" x14ac:dyDescent="0.3">
      <c r="A24" s="157" t="s">
        <v>127</v>
      </c>
      <c r="B24" s="9"/>
      <c r="C24" s="9"/>
      <c r="D24" s="12">
        <v>0</v>
      </c>
      <c r="E24" s="164"/>
      <c r="F24" s="12">
        <v>0</v>
      </c>
      <c r="G24" s="164"/>
      <c r="H24" s="12">
        <v>0</v>
      </c>
      <c r="I24" s="163"/>
      <c r="J24" s="164">
        <v>23912</v>
      </c>
      <c r="K24" s="164"/>
      <c r="L24" s="164">
        <f>SUM(D24:J24)</f>
        <v>23912</v>
      </c>
    </row>
    <row r="25" spans="1:12" ht="18" customHeight="1" x14ac:dyDescent="0.3">
      <c r="A25" s="16" t="s">
        <v>69</v>
      </c>
      <c r="B25" s="9"/>
      <c r="C25" s="9"/>
      <c r="D25" s="14">
        <v>0</v>
      </c>
      <c r="E25" s="14"/>
      <c r="F25" s="14">
        <v>0</v>
      </c>
      <c r="G25" s="14"/>
      <c r="H25" s="14">
        <v>0</v>
      </c>
      <c r="I25" s="11"/>
      <c r="J25" s="10">
        <v>0</v>
      </c>
      <c r="K25" s="10"/>
      <c r="L25" s="164">
        <f>SUM(D25:J25)</f>
        <v>0</v>
      </c>
    </row>
    <row r="26" spans="1:12" ht="18" customHeight="1" x14ac:dyDescent="0.3">
      <c r="A26" s="149" t="s">
        <v>68</v>
      </c>
      <c r="B26" s="9"/>
      <c r="C26" s="9"/>
      <c r="D26" s="146">
        <f>SUM(D24:D25)</f>
        <v>0</v>
      </c>
      <c r="E26" s="7"/>
      <c r="F26" s="146">
        <f>SUM(F24:F25)</f>
        <v>0</v>
      </c>
      <c r="G26" s="7"/>
      <c r="H26" s="146">
        <f>SUM(H24:H25)</f>
        <v>0</v>
      </c>
      <c r="J26" s="146">
        <f>SUM(J24:J25)</f>
        <v>23912</v>
      </c>
      <c r="K26" s="7"/>
      <c r="L26" s="146">
        <f>SUM(L24:L25)</f>
        <v>23912</v>
      </c>
    </row>
    <row r="27" spans="1:12" ht="17.149999999999999" customHeight="1" x14ac:dyDescent="0.3">
      <c r="A27" s="149"/>
      <c r="B27" s="9"/>
      <c r="C27" s="9"/>
      <c r="D27" s="163"/>
      <c r="E27" s="163"/>
      <c r="F27" s="163"/>
      <c r="G27" s="163"/>
      <c r="H27" s="163"/>
      <c r="I27" s="163"/>
      <c r="J27" s="163"/>
      <c r="K27" s="163"/>
      <c r="L27" s="163"/>
    </row>
    <row r="28" spans="1:12" ht="18" customHeight="1" thickBot="1" x14ac:dyDescent="0.35">
      <c r="A28" s="7" t="s">
        <v>163</v>
      </c>
      <c r="D28" s="22">
        <f>SUM(D21,D26)</f>
        <v>199000</v>
      </c>
      <c r="E28" s="21"/>
      <c r="F28" s="22">
        <f>SUM(F21,F26)</f>
        <v>55824</v>
      </c>
      <c r="G28" s="21"/>
      <c r="H28" s="22">
        <f>SUM(H21,H26)</f>
        <v>19900</v>
      </c>
      <c r="I28" s="21"/>
      <c r="J28" s="22">
        <f>SUM(J21,J26)</f>
        <v>193674</v>
      </c>
      <c r="K28" s="21"/>
      <c r="L28" s="22">
        <f>SUM(L21,L26)</f>
        <v>468398</v>
      </c>
    </row>
    <row r="29" spans="1:12" ht="17.149999999999999" customHeight="1" thickTop="1" x14ac:dyDescent="0.3"/>
  </sheetData>
  <mergeCells count="3">
    <mergeCell ref="D4:L4"/>
    <mergeCell ref="H5:J5"/>
    <mergeCell ref="D9:L9"/>
  </mergeCells>
  <pageMargins left="0.8" right="0.8" top="0.48" bottom="0.5" header="0.5" footer="0.5"/>
  <pageSetup paperSize="9" scale="88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K67"/>
  <sheetViews>
    <sheetView view="pageBreakPreview" topLeftCell="A2" zoomScale="90" zoomScaleNormal="115" zoomScaleSheetLayoutView="90" workbookViewId="0">
      <selection activeCell="L2" sqref="L2"/>
    </sheetView>
  </sheetViews>
  <sheetFormatPr defaultColWidth="9.1796875" defaultRowHeight="19.5" customHeight="1" x14ac:dyDescent="0.3"/>
  <cols>
    <col min="1" max="1" width="42.1796875" style="94" customWidth="1"/>
    <col min="2" max="2" width="7.1796875" style="94" customWidth="1"/>
    <col min="3" max="3" width="1.1796875" style="94" customWidth="1"/>
    <col min="4" max="4" width="11.81640625" style="94" customWidth="1"/>
    <col min="5" max="5" width="1.1796875" style="94" customWidth="1"/>
    <col min="6" max="6" width="11.81640625" style="94" customWidth="1"/>
    <col min="7" max="7" width="1.1796875" style="94" customWidth="1"/>
    <col min="8" max="8" width="11.81640625" style="123" customWidth="1"/>
    <col min="9" max="9" width="1.1796875" style="94" customWidth="1"/>
    <col min="10" max="10" width="11.81640625" style="123" customWidth="1"/>
    <col min="11" max="11" width="9.1796875" style="138"/>
    <col min="12" max="16384" width="9.1796875" style="94"/>
  </cols>
  <sheetData>
    <row r="1" spans="1:11" s="134" customFormat="1" ht="20.5" customHeight="1" x14ac:dyDescent="0.4">
      <c r="A1" s="93" t="s">
        <v>36</v>
      </c>
      <c r="B1" s="93"/>
      <c r="C1" s="93"/>
      <c r="D1" s="132"/>
      <c r="E1" s="132"/>
      <c r="F1" s="132"/>
      <c r="G1" s="132"/>
      <c r="H1" s="132"/>
      <c r="I1" s="132"/>
      <c r="J1" s="132"/>
      <c r="K1" s="133"/>
    </row>
    <row r="2" spans="1:11" s="137" customFormat="1" ht="20.5" customHeight="1" x14ac:dyDescent="0.35">
      <c r="A2" s="51" t="s">
        <v>63</v>
      </c>
      <c r="B2" s="51"/>
      <c r="C2" s="51"/>
      <c r="D2" s="135"/>
      <c r="E2" s="135"/>
      <c r="F2" s="135"/>
      <c r="G2" s="135"/>
      <c r="H2" s="135"/>
      <c r="I2" s="135"/>
      <c r="J2" s="135"/>
      <c r="K2" s="136"/>
    </row>
    <row r="3" spans="1:11" ht="15.5" customHeight="1" x14ac:dyDescent="0.3">
      <c r="A3" s="44"/>
      <c r="B3" s="44"/>
      <c r="C3" s="44"/>
      <c r="D3" s="25"/>
      <c r="E3" s="25"/>
      <c r="F3" s="25"/>
      <c r="G3" s="25"/>
      <c r="H3" s="25"/>
      <c r="I3" s="25"/>
      <c r="J3" s="25"/>
    </row>
    <row r="4" spans="1:11" ht="18" customHeight="1" x14ac:dyDescent="0.3">
      <c r="A4" s="44"/>
      <c r="B4" s="44"/>
      <c r="C4" s="44"/>
      <c r="D4" s="168" t="s">
        <v>10</v>
      </c>
      <c r="E4" s="168"/>
      <c r="F4" s="168"/>
      <c r="G4" s="46"/>
      <c r="H4" s="168" t="s">
        <v>0</v>
      </c>
      <c r="I4" s="168"/>
      <c r="J4" s="168"/>
    </row>
    <row r="5" spans="1:11" ht="18" customHeight="1" x14ac:dyDescent="0.3">
      <c r="A5" s="44"/>
      <c r="B5" s="44"/>
      <c r="C5" s="44"/>
      <c r="D5" s="168" t="s">
        <v>25</v>
      </c>
      <c r="E5" s="168"/>
      <c r="F5" s="168"/>
      <c r="G5" s="46"/>
      <c r="H5" s="168" t="s">
        <v>25</v>
      </c>
      <c r="I5" s="168"/>
      <c r="J5" s="168"/>
    </row>
    <row r="6" spans="1:11" ht="18" customHeight="1" x14ac:dyDescent="0.3">
      <c r="A6" s="44"/>
      <c r="B6" s="44"/>
      <c r="C6" s="44"/>
      <c r="D6" s="171" t="s">
        <v>71</v>
      </c>
      <c r="E6" s="171"/>
      <c r="F6" s="171"/>
      <c r="G6" s="46"/>
      <c r="H6" s="171" t="s">
        <v>71</v>
      </c>
      <c r="I6" s="171"/>
      <c r="J6" s="171"/>
    </row>
    <row r="7" spans="1:11" ht="19.5" customHeight="1" x14ac:dyDescent="0.3">
      <c r="A7" s="44"/>
      <c r="B7" s="44"/>
      <c r="C7" s="44"/>
      <c r="D7" s="176" t="s">
        <v>157</v>
      </c>
      <c r="E7" s="171"/>
      <c r="F7" s="171"/>
      <c r="G7" s="46"/>
      <c r="H7" s="176" t="s">
        <v>157</v>
      </c>
      <c r="I7" s="171"/>
      <c r="J7" s="171"/>
    </row>
    <row r="8" spans="1:11" ht="19.5" customHeight="1" x14ac:dyDescent="0.3">
      <c r="A8" s="44"/>
      <c r="B8" s="44"/>
      <c r="C8" s="44"/>
      <c r="D8" s="52">
        <v>2026</v>
      </c>
      <c r="E8" s="52"/>
      <c r="F8" s="52">
        <v>2025</v>
      </c>
      <c r="G8" s="52"/>
      <c r="H8" s="52">
        <v>2026</v>
      </c>
      <c r="I8" s="52"/>
      <c r="J8" s="52">
        <v>2025</v>
      </c>
    </row>
    <row r="9" spans="1:11" ht="19.5" customHeight="1" x14ac:dyDescent="0.3">
      <c r="A9" s="44"/>
      <c r="B9" s="44"/>
      <c r="C9" s="44"/>
      <c r="D9" s="169" t="s">
        <v>60</v>
      </c>
      <c r="E9" s="169"/>
      <c r="F9" s="169"/>
      <c r="G9" s="169"/>
      <c r="H9" s="169"/>
      <c r="I9" s="169"/>
      <c r="J9" s="169"/>
    </row>
    <row r="10" spans="1:11" ht="20.149999999999999" customHeight="1" x14ac:dyDescent="0.3">
      <c r="A10" s="54" t="s">
        <v>19</v>
      </c>
      <c r="B10" s="54"/>
      <c r="C10" s="54"/>
      <c r="D10" s="61"/>
      <c r="E10" s="83"/>
      <c r="F10" s="61"/>
      <c r="G10" s="96"/>
      <c r="H10" s="96"/>
      <c r="I10" s="96"/>
      <c r="J10" s="96"/>
    </row>
    <row r="11" spans="1:11" ht="20.149999999999999" customHeight="1" x14ac:dyDescent="0.3">
      <c r="A11" s="25" t="s">
        <v>169</v>
      </c>
      <c r="B11" s="25"/>
      <c r="C11" s="25"/>
      <c r="D11" s="87">
        <f>'PL 4'!D27</f>
        <v>-48</v>
      </c>
      <c r="E11" s="26"/>
      <c r="F11" s="87">
        <f>'PL 4'!F27</f>
        <v>5867</v>
      </c>
      <c r="G11" s="26"/>
      <c r="H11" s="33">
        <f>'PL 4'!H27</f>
        <v>23912</v>
      </c>
      <c r="I11" s="26"/>
      <c r="J11" s="33">
        <f>'PL 4'!J27</f>
        <v>5087</v>
      </c>
    </row>
    <row r="12" spans="1:11" ht="20.149999999999999" customHeight="1" x14ac:dyDescent="0.3">
      <c r="A12" s="67" t="s">
        <v>175</v>
      </c>
      <c r="B12" s="67"/>
      <c r="C12" s="67"/>
      <c r="D12" s="24"/>
      <c r="E12" s="26"/>
      <c r="F12" s="24"/>
      <c r="G12" s="26"/>
      <c r="H12" s="26"/>
      <c r="I12" s="26"/>
      <c r="J12" s="26"/>
    </row>
    <row r="13" spans="1:11" ht="20.149999999999999" customHeight="1" x14ac:dyDescent="0.3">
      <c r="A13" s="25" t="s">
        <v>100</v>
      </c>
      <c r="B13" s="25"/>
      <c r="C13" s="25"/>
      <c r="D13" s="59">
        <f>-'PL 4'!D26</f>
        <v>260</v>
      </c>
      <c r="E13" s="73"/>
      <c r="F13" s="59">
        <v>1381</v>
      </c>
      <c r="G13" s="73"/>
      <c r="H13" s="73">
        <f>-'PL 4'!H26</f>
        <v>369</v>
      </c>
      <c r="I13" s="139"/>
      <c r="J13" s="73">
        <v>1231</v>
      </c>
    </row>
    <row r="14" spans="1:11" ht="20.149999999999999" customHeight="1" x14ac:dyDescent="0.3">
      <c r="A14" s="25" t="s">
        <v>44</v>
      </c>
      <c r="B14" s="25"/>
      <c r="C14" s="25"/>
      <c r="D14" s="73">
        <v>24</v>
      </c>
      <c r="E14" s="73"/>
      <c r="F14" s="73">
        <v>38</v>
      </c>
      <c r="G14" s="73"/>
      <c r="H14" s="73">
        <v>17</v>
      </c>
      <c r="I14" s="73"/>
      <c r="J14" s="73">
        <v>31</v>
      </c>
    </row>
    <row r="15" spans="1:11" ht="20.149999999999999" customHeight="1" x14ac:dyDescent="0.3">
      <c r="A15" s="25" t="s">
        <v>146</v>
      </c>
      <c r="B15" s="25"/>
      <c r="C15" s="25"/>
      <c r="D15" s="73">
        <v>3812</v>
      </c>
      <c r="E15" s="26"/>
      <c r="F15" s="73">
        <v>4031</v>
      </c>
      <c r="G15" s="24"/>
      <c r="H15" s="26">
        <v>2902</v>
      </c>
      <c r="I15" s="26"/>
      <c r="J15" s="26">
        <v>3229</v>
      </c>
    </row>
    <row r="16" spans="1:11" ht="20.149999999999999" customHeight="1" x14ac:dyDescent="0.3">
      <c r="A16" s="25" t="s">
        <v>147</v>
      </c>
      <c r="B16" s="25"/>
      <c r="C16" s="25"/>
      <c r="D16" s="73">
        <v>355</v>
      </c>
      <c r="E16" s="26"/>
      <c r="F16" s="73">
        <v>-30</v>
      </c>
      <c r="G16" s="26"/>
      <c r="H16" s="26">
        <v>355</v>
      </c>
      <c r="I16" s="26"/>
      <c r="J16" s="26">
        <v>-30</v>
      </c>
    </row>
    <row r="17" spans="1:10" ht="20.149999999999999" customHeight="1" x14ac:dyDescent="0.3">
      <c r="A17" s="25" t="s">
        <v>103</v>
      </c>
      <c r="B17" s="25"/>
      <c r="C17" s="25"/>
      <c r="D17" s="73"/>
      <c r="E17" s="26">
        <v>41583</v>
      </c>
      <c r="F17" s="73"/>
      <c r="G17" s="139"/>
      <c r="H17" s="139"/>
      <c r="I17" s="139"/>
      <c r="J17" s="139"/>
    </row>
    <row r="18" spans="1:10" ht="20.149999999999999" customHeight="1" x14ac:dyDescent="0.3">
      <c r="A18" s="25" t="s">
        <v>97</v>
      </c>
      <c r="B18" s="25"/>
      <c r="C18" s="25"/>
      <c r="D18" s="73">
        <v>-155</v>
      </c>
      <c r="E18" s="26"/>
      <c r="F18" s="73">
        <v>-326</v>
      </c>
      <c r="G18" s="26"/>
      <c r="H18" s="73">
        <v>0</v>
      </c>
      <c r="I18" s="26"/>
      <c r="J18" s="73">
        <v>0</v>
      </c>
    </row>
    <row r="19" spans="1:10" ht="19.5" customHeight="1" x14ac:dyDescent="0.3">
      <c r="A19" s="25" t="s">
        <v>174</v>
      </c>
      <c r="B19" s="25"/>
      <c r="C19" s="25"/>
      <c r="D19" s="73">
        <v>-793</v>
      </c>
      <c r="E19" s="26"/>
      <c r="F19" s="73">
        <v>-110</v>
      </c>
      <c r="G19" s="26"/>
      <c r="H19" s="73">
        <v>-916</v>
      </c>
      <c r="I19" s="26"/>
      <c r="J19" s="73">
        <v>-235</v>
      </c>
    </row>
    <row r="20" spans="1:10" ht="20.149999999999999" customHeight="1" x14ac:dyDescent="0.3">
      <c r="A20" s="25" t="s">
        <v>65</v>
      </c>
      <c r="B20" s="25"/>
      <c r="C20" s="25"/>
      <c r="D20" s="78">
        <v>0</v>
      </c>
      <c r="E20" s="26"/>
      <c r="F20" s="78">
        <v>-24</v>
      </c>
      <c r="G20" s="26"/>
      <c r="H20" s="78">
        <v>0</v>
      </c>
      <c r="I20" s="26"/>
      <c r="J20" s="78">
        <v>-24</v>
      </c>
    </row>
    <row r="21" spans="1:10" ht="19.5" customHeight="1" x14ac:dyDescent="0.3">
      <c r="A21" s="25" t="s">
        <v>98</v>
      </c>
      <c r="B21" s="25"/>
      <c r="C21" s="25"/>
      <c r="D21" s="24">
        <v>0</v>
      </c>
      <c r="E21" s="26"/>
      <c r="F21" s="24">
        <v>0</v>
      </c>
      <c r="G21" s="24"/>
      <c r="H21" s="24">
        <v>-22500</v>
      </c>
      <c r="I21" s="26"/>
      <c r="J21" s="24">
        <v>0</v>
      </c>
    </row>
    <row r="22" spans="1:10" ht="20.149999999999999" customHeight="1" x14ac:dyDescent="0.3">
      <c r="A22" s="25"/>
      <c r="B22" s="25"/>
      <c r="C22" s="25"/>
      <c r="D22" s="142">
        <f>SUM(D10:D21)</f>
        <v>3455</v>
      </c>
      <c r="E22" s="78"/>
      <c r="F22" s="142">
        <f>SUM(F10:F21)</f>
        <v>10827</v>
      </c>
      <c r="G22" s="26"/>
      <c r="H22" s="142">
        <f>SUM(H10:H21)</f>
        <v>4139</v>
      </c>
      <c r="I22" s="26"/>
      <c r="J22" s="142">
        <f>SUM(J10:J21)</f>
        <v>9289</v>
      </c>
    </row>
    <row r="23" spans="1:10" ht="20.149999999999999" customHeight="1" x14ac:dyDescent="0.3">
      <c r="A23" s="67" t="s">
        <v>27</v>
      </c>
      <c r="B23" s="67"/>
      <c r="C23" s="67"/>
      <c r="D23" s="56"/>
      <c r="E23" s="77"/>
      <c r="F23" s="56"/>
      <c r="G23" s="77"/>
      <c r="H23" s="77"/>
      <c r="I23" s="77"/>
      <c r="J23" s="77"/>
    </row>
    <row r="24" spans="1:10" ht="20.149999999999999" customHeight="1" x14ac:dyDescent="0.3">
      <c r="A24" s="25" t="s">
        <v>47</v>
      </c>
      <c r="B24" s="25"/>
      <c r="C24" s="25"/>
      <c r="D24" s="73">
        <v>4278</v>
      </c>
      <c r="E24" s="26"/>
      <c r="F24" s="73">
        <v>-5333</v>
      </c>
      <c r="G24" s="26"/>
      <c r="H24" s="26">
        <v>4460</v>
      </c>
      <c r="I24" s="26"/>
      <c r="J24" s="26">
        <v>-1743</v>
      </c>
    </row>
    <row r="25" spans="1:10" ht="20.149999999999999" customHeight="1" x14ac:dyDescent="0.3">
      <c r="A25" s="25" t="s">
        <v>153</v>
      </c>
      <c r="B25" s="25"/>
      <c r="C25" s="25"/>
      <c r="D25" s="73">
        <f>-23905+22500</f>
        <v>-1405</v>
      </c>
      <c r="E25" s="26"/>
      <c r="F25" s="73">
        <v>497</v>
      </c>
      <c r="G25" s="26"/>
      <c r="H25" s="26">
        <f>-21794+22500</f>
        <v>706</v>
      </c>
      <c r="I25" s="26"/>
      <c r="J25" s="26">
        <v>1104</v>
      </c>
    </row>
    <row r="26" spans="1:10" ht="20.149999999999999" customHeight="1" x14ac:dyDescent="0.3">
      <c r="A26" s="25" t="s">
        <v>31</v>
      </c>
      <c r="B26" s="25"/>
      <c r="C26" s="25"/>
      <c r="D26" s="73">
        <v>7461</v>
      </c>
      <c r="E26" s="26"/>
      <c r="F26" s="73">
        <v>3590</v>
      </c>
      <c r="G26" s="26"/>
      <c r="H26" s="26">
        <v>4833</v>
      </c>
      <c r="I26" s="26"/>
      <c r="J26" s="26">
        <v>-926</v>
      </c>
    </row>
    <row r="27" spans="1:10" ht="20.149999999999999" customHeight="1" x14ac:dyDescent="0.3">
      <c r="A27" s="25" t="s">
        <v>46</v>
      </c>
      <c r="B27" s="25"/>
      <c r="C27" s="25"/>
      <c r="D27" s="73">
        <f>-21+2</f>
        <v>-19</v>
      </c>
      <c r="E27" s="26"/>
      <c r="F27" s="73">
        <v>4078</v>
      </c>
      <c r="G27" s="26"/>
      <c r="H27" s="26">
        <f>-2450+2</f>
        <v>-2448</v>
      </c>
      <c r="I27" s="26"/>
      <c r="J27" s="26">
        <v>4068</v>
      </c>
    </row>
    <row r="28" spans="1:10" ht="20.149999999999999" customHeight="1" x14ac:dyDescent="0.3">
      <c r="A28" s="25" t="s">
        <v>123</v>
      </c>
      <c r="B28" s="25"/>
      <c r="C28" s="25"/>
      <c r="D28" s="73">
        <v>316</v>
      </c>
      <c r="E28" s="73"/>
      <c r="F28" s="73">
        <v>-12548</v>
      </c>
      <c r="G28" s="26"/>
      <c r="H28" s="26">
        <v>-740</v>
      </c>
      <c r="I28" s="26"/>
      <c r="J28" s="26">
        <v>-13731</v>
      </c>
    </row>
    <row r="29" spans="1:10" ht="20.149999999999999" customHeight="1" x14ac:dyDescent="0.3">
      <c r="A29" s="25" t="s">
        <v>177</v>
      </c>
      <c r="B29" s="25"/>
      <c r="C29" s="25"/>
      <c r="D29" s="35">
        <v>1520</v>
      </c>
      <c r="E29" s="26"/>
      <c r="F29" s="35">
        <v>630</v>
      </c>
      <c r="G29" s="26"/>
      <c r="H29" s="35">
        <v>1319</v>
      </c>
      <c r="I29" s="26"/>
      <c r="J29" s="35">
        <v>416</v>
      </c>
    </row>
    <row r="30" spans="1:10" ht="20.149999999999999" customHeight="1" x14ac:dyDescent="0.3">
      <c r="A30" s="25" t="s">
        <v>172</v>
      </c>
      <c r="B30" s="25"/>
      <c r="C30" s="25"/>
      <c r="D30" s="87">
        <f>SUM(D22:D29)</f>
        <v>15606</v>
      </c>
      <c r="E30" s="26"/>
      <c r="F30" s="87">
        <f>SUM(F22:F29)</f>
        <v>1741</v>
      </c>
      <c r="G30" s="26"/>
      <c r="H30" s="87">
        <f>SUM(H22:H29)</f>
        <v>12269</v>
      </c>
      <c r="I30" s="26"/>
      <c r="J30" s="87">
        <f>SUM(J22:J29)</f>
        <v>-1523</v>
      </c>
    </row>
    <row r="31" spans="1:10" ht="20.149999999999999" customHeight="1" x14ac:dyDescent="0.3">
      <c r="A31" s="25" t="s">
        <v>74</v>
      </c>
      <c r="B31" s="25"/>
      <c r="C31" s="25"/>
      <c r="D31" s="35">
        <v>-271</v>
      </c>
      <c r="E31" s="26"/>
      <c r="F31" s="35">
        <v>-264</v>
      </c>
      <c r="G31" s="26"/>
      <c r="H31" s="35">
        <v>-156</v>
      </c>
      <c r="I31" s="26"/>
      <c r="J31" s="35">
        <v>-151</v>
      </c>
    </row>
    <row r="32" spans="1:10" ht="20.149999999999999" customHeight="1" x14ac:dyDescent="0.3">
      <c r="A32" s="44" t="s">
        <v>173</v>
      </c>
      <c r="B32" s="44"/>
      <c r="C32" s="44"/>
      <c r="D32" s="143">
        <f>SUM(D30:D31)</f>
        <v>15335</v>
      </c>
      <c r="E32" s="72">
        <v>46436</v>
      </c>
      <c r="F32" s="143">
        <f>SUM(F30:F31)</f>
        <v>1477</v>
      </c>
      <c r="G32" s="72"/>
      <c r="H32" s="143">
        <f>SUM(H30:H31)</f>
        <v>12113</v>
      </c>
      <c r="I32" s="77"/>
      <c r="J32" s="143">
        <f>SUM(J30:J31)</f>
        <v>-1674</v>
      </c>
    </row>
    <row r="33" spans="1:11" ht="19.5" customHeight="1" x14ac:dyDescent="0.3">
      <c r="A33" s="44"/>
      <c r="B33" s="44"/>
      <c r="C33" s="44"/>
      <c r="D33" s="125"/>
      <c r="E33" s="63">
        <v>17318</v>
      </c>
      <c r="F33" s="125"/>
      <c r="G33" s="63"/>
      <c r="H33" s="125"/>
      <c r="I33" s="63"/>
      <c r="J33" s="125"/>
    </row>
    <row r="34" spans="1:11" s="134" customFormat="1" ht="20.5" customHeight="1" x14ac:dyDescent="0.4">
      <c r="A34" s="93" t="str">
        <f>A1</f>
        <v>CPR Gomu Industrial Public Company Limited and its Subsidiaries</v>
      </c>
      <c r="B34" s="93"/>
      <c r="C34" s="93"/>
      <c r="D34" s="132"/>
      <c r="E34" s="132"/>
      <c r="F34" s="132"/>
      <c r="G34" s="132"/>
      <c r="H34" s="132"/>
      <c r="I34" s="132"/>
      <c r="J34" s="132"/>
      <c r="K34" s="133"/>
    </row>
    <row r="35" spans="1:11" s="137" customFormat="1" ht="20.5" customHeight="1" x14ac:dyDescent="0.35">
      <c r="A35" s="51" t="s">
        <v>63</v>
      </c>
      <c r="B35" s="51"/>
      <c r="C35" s="51"/>
      <c r="D35" s="135"/>
      <c r="E35" s="135"/>
      <c r="F35" s="135"/>
      <c r="G35" s="135"/>
      <c r="H35" s="135"/>
      <c r="I35" s="135"/>
      <c r="J35" s="135"/>
      <c r="K35" s="136"/>
    </row>
    <row r="36" spans="1:11" ht="15.5" customHeight="1" x14ac:dyDescent="0.3">
      <c r="A36" s="44"/>
      <c r="B36" s="44"/>
      <c r="C36" s="44"/>
      <c r="D36" s="25"/>
      <c r="E36" s="25"/>
      <c r="F36" s="25"/>
      <c r="G36" s="25"/>
      <c r="H36" s="25"/>
      <c r="I36" s="25"/>
      <c r="J36" s="25"/>
    </row>
    <row r="37" spans="1:11" ht="18" customHeight="1" x14ac:dyDescent="0.3">
      <c r="A37" s="44"/>
      <c r="B37" s="44"/>
      <c r="C37" s="44"/>
      <c r="D37" s="168" t="s">
        <v>10</v>
      </c>
      <c r="E37" s="168"/>
      <c r="F37" s="168"/>
      <c r="G37" s="46"/>
      <c r="H37" s="168" t="s">
        <v>0</v>
      </c>
      <c r="I37" s="168"/>
      <c r="J37" s="168"/>
    </row>
    <row r="38" spans="1:11" ht="18" customHeight="1" x14ac:dyDescent="0.3">
      <c r="A38" s="44"/>
      <c r="B38" s="44"/>
      <c r="C38" s="44"/>
      <c r="D38" s="168" t="s">
        <v>25</v>
      </c>
      <c r="E38" s="168"/>
      <c r="F38" s="168"/>
      <c r="G38" s="46"/>
      <c r="H38" s="168" t="s">
        <v>25</v>
      </c>
      <c r="I38" s="168"/>
      <c r="J38" s="168"/>
    </row>
    <row r="39" spans="1:11" ht="18" customHeight="1" x14ac:dyDescent="0.3">
      <c r="A39" s="44"/>
      <c r="B39" s="44"/>
      <c r="C39" s="44"/>
      <c r="D39" s="171" t="s">
        <v>71</v>
      </c>
      <c r="E39" s="171"/>
      <c r="F39" s="171"/>
      <c r="G39" s="46"/>
      <c r="H39" s="171" t="s">
        <v>71</v>
      </c>
      <c r="I39" s="171"/>
      <c r="J39" s="171"/>
    </row>
    <row r="40" spans="1:11" ht="19.5" customHeight="1" x14ac:dyDescent="0.3">
      <c r="A40" s="44"/>
      <c r="B40" s="44"/>
      <c r="C40" s="44"/>
      <c r="D40" s="176" t="s">
        <v>157</v>
      </c>
      <c r="E40" s="171"/>
      <c r="F40" s="171"/>
      <c r="G40" s="46"/>
      <c r="H40" s="176" t="s">
        <v>157</v>
      </c>
      <c r="I40" s="171"/>
      <c r="J40" s="171"/>
    </row>
    <row r="41" spans="1:11" ht="19.5" customHeight="1" x14ac:dyDescent="0.3">
      <c r="A41" s="44"/>
      <c r="B41" s="44"/>
      <c r="C41" s="44"/>
      <c r="D41" s="52">
        <v>2026</v>
      </c>
      <c r="E41" s="52"/>
      <c r="F41" s="52">
        <v>2025</v>
      </c>
      <c r="G41" s="52"/>
      <c r="H41" s="52">
        <v>2026</v>
      </c>
      <c r="I41" s="52"/>
      <c r="J41" s="52">
        <v>2025</v>
      </c>
    </row>
    <row r="42" spans="1:11" ht="19.5" customHeight="1" x14ac:dyDescent="0.3">
      <c r="A42" s="44"/>
      <c r="B42" s="44"/>
      <c r="C42" s="44"/>
      <c r="D42" s="169" t="s">
        <v>60</v>
      </c>
      <c r="E42" s="169"/>
      <c r="F42" s="169"/>
      <c r="G42" s="169"/>
      <c r="H42" s="169"/>
      <c r="I42" s="169"/>
      <c r="J42" s="169"/>
    </row>
    <row r="43" spans="1:11" ht="20.149999999999999" customHeight="1" x14ac:dyDescent="0.3">
      <c r="A43" s="54" t="s">
        <v>21</v>
      </c>
      <c r="B43" s="54"/>
      <c r="C43" s="54"/>
      <c r="D43" s="96"/>
      <c r="E43" s="96"/>
      <c r="F43" s="96"/>
      <c r="G43" s="96"/>
      <c r="H43" s="96"/>
      <c r="I43" s="96"/>
      <c r="J43" s="96"/>
    </row>
    <row r="44" spans="1:11" ht="20.149999999999999" customHeight="1" x14ac:dyDescent="0.3">
      <c r="A44" s="37" t="s">
        <v>107</v>
      </c>
      <c r="B44" s="37"/>
      <c r="C44" s="37"/>
      <c r="D44" s="78">
        <v>0</v>
      </c>
      <c r="E44" s="24"/>
      <c r="F44" s="78">
        <v>481</v>
      </c>
      <c r="G44" s="24"/>
      <c r="H44" s="78">
        <v>0</v>
      </c>
      <c r="I44" s="24"/>
      <c r="J44" s="78">
        <v>481</v>
      </c>
    </row>
    <row r="45" spans="1:11" ht="20.149999999999999" customHeight="1" x14ac:dyDescent="0.3">
      <c r="A45" s="37" t="s">
        <v>90</v>
      </c>
      <c r="B45" s="37"/>
      <c r="C45" s="37"/>
      <c r="D45" s="78">
        <v>-1668</v>
      </c>
      <c r="E45" s="24"/>
      <c r="F45" s="78">
        <v>-2345</v>
      </c>
      <c r="G45" s="24"/>
      <c r="H45" s="78">
        <v>-765</v>
      </c>
      <c r="I45" s="24"/>
      <c r="J45" s="78">
        <v>-2319</v>
      </c>
    </row>
    <row r="46" spans="1:11" ht="19.5" customHeight="1" x14ac:dyDescent="0.3">
      <c r="A46" s="37" t="s">
        <v>150</v>
      </c>
      <c r="B46" s="37"/>
      <c r="C46" s="37"/>
      <c r="D46" s="24">
        <v>0</v>
      </c>
      <c r="E46" s="24"/>
      <c r="F46" s="24">
        <v>-70</v>
      </c>
      <c r="G46" s="24"/>
      <c r="H46" s="78">
        <v>0</v>
      </c>
      <c r="I46" s="24"/>
      <c r="J46" s="78">
        <v>-70</v>
      </c>
    </row>
    <row r="47" spans="1:11" ht="20.149999999999999" customHeight="1" x14ac:dyDescent="0.3">
      <c r="A47" s="37" t="s">
        <v>66</v>
      </c>
      <c r="B47" s="37"/>
      <c r="C47" s="37"/>
      <c r="D47" s="78">
        <v>0</v>
      </c>
      <c r="E47" s="24"/>
      <c r="F47" s="78">
        <v>24</v>
      </c>
      <c r="G47" s="59"/>
      <c r="H47" s="78">
        <v>0</v>
      </c>
      <c r="I47" s="24"/>
      <c r="J47" s="78">
        <v>24</v>
      </c>
    </row>
    <row r="48" spans="1:11" ht="20.149999999999999" customHeight="1" x14ac:dyDescent="0.3">
      <c r="A48" s="44" t="s">
        <v>171</v>
      </c>
      <c r="B48" s="44"/>
      <c r="C48" s="44"/>
      <c r="D48" s="130">
        <f>SUM(D44:D47)</f>
        <v>-1668</v>
      </c>
      <c r="E48" s="71"/>
      <c r="F48" s="130">
        <f>SUM(F44:F47)</f>
        <v>-1910</v>
      </c>
      <c r="G48" s="24"/>
      <c r="H48" s="130">
        <f>SUM(H44:H47)</f>
        <v>-765</v>
      </c>
      <c r="I48" s="24"/>
      <c r="J48" s="130">
        <f>SUM(J44:J47)</f>
        <v>-1884</v>
      </c>
    </row>
    <row r="49" spans="1:10" ht="20.149999999999999" customHeight="1" x14ac:dyDescent="0.3">
      <c r="A49" s="44"/>
      <c r="B49" s="44"/>
      <c r="C49" s="44"/>
      <c r="D49" s="71"/>
      <c r="E49" s="56"/>
      <c r="F49" s="71"/>
      <c r="G49" s="71"/>
      <c r="H49" s="71"/>
      <c r="I49" s="56"/>
      <c r="J49" s="71"/>
    </row>
    <row r="50" spans="1:10" ht="20.149999999999999" customHeight="1" x14ac:dyDescent="0.3">
      <c r="A50" s="54" t="s">
        <v>20</v>
      </c>
      <c r="B50" s="54"/>
      <c r="C50" s="54"/>
      <c r="D50" s="24"/>
      <c r="E50" s="24"/>
      <c r="F50" s="24"/>
      <c r="G50" s="24"/>
      <c r="H50" s="24"/>
      <c r="I50" s="24"/>
      <c r="J50" s="24"/>
    </row>
    <row r="51" spans="1:10" ht="20.149999999999999" customHeight="1" x14ac:dyDescent="0.3">
      <c r="A51" s="37" t="s">
        <v>99</v>
      </c>
      <c r="B51" s="37"/>
      <c r="C51" s="37"/>
      <c r="D51" s="78">
        <v>-73</v>
      </c>
      <c r="E51" s="24"/>
      <c r="F51" s="78">
        <v>-69</v>
      </c>
      <c r="G51" s="59"/>
      <c r="H51" s="78">
        <v>-73</v>
      </c>
      <c r="I51" s="59"/>
      <c r="J51" s="78">
        <v>-69</v>
      </c>
    </row>
    <row r="52" spans="1:10" ht="20.149999999999999" customHeight="1" x14ac:dyDescent="0.3">
      <c r="A52" s="37" t="s">
        <v>57</v>
      </c>
      <c r="B52" s="37"/>
      <c r="C52" s="37"/>
      <c r="D52" s="78">
        <v>0</v>
      </c>
      <c r="E52" s="59"/>
      <c r="F52" s="78">
        <v>-44</v>
      </c>
      <c r="G52" s="59"/>
      <c r="H52" s="78">
        <v>0</v>
      </c>
      <c r="I52" s="108"/>
      <c r="J52" s="78">
        <v>-44</v>
      </c>
    </row>
    <row r="53" spans="1:10" ht="20.149999999999999" customHeight="1" x14ac:dyDescent="0.3">
      <c r="A53" s="37" t="s">
        <v>88</v>
      </c>
      <c r="B53" s="37"/>
      <c r="C53" s="37"/>
      <c r="D53" s="78">
        <v>-24</v>
      </c>
      <c r="E53" s="59"/>
      <c r="F53" s="78">
        <v>-38</v>
      </c>
      <c r="G53" s="59"/>
      <c r="H53" s="78">
        <v>-17</v>
      </c>
      <c r="I53" s="108"/>
      <c r="J53" s="78">
        <v>-31</v>
      </c>
    </row>
    <row r="54" spans="1:10" ht="20.149999999999999" customHeight="1" x14ac:dyDescent="0.3">
      <c r="A54" s="44" t="s">
        <v>171</v>
      </c>
      <c r="B54" s="44"/>
      <c r="C54" s="44"/>
      <c r="D54" s="130">
        <f>SUM(D51:D53)</f>
        <v>-97</v>
      </c>
      <c r="E54" s="71"/>
      <c r="F54" s="130">
        <f>SUM(F51:F53)</f>
        <v>-151</v>
      </c>
      <c r="G54" s="24"/>
      <c r="H54" s="130">
        <f>SUM(H51:H53)</f>
        <v>-90</v>
      </c>
      <c r="I54" s="24"/>
      <c r="J54" s="130">
        <f>SUM(J51:J53)</f>
        <v>-144</v>
      </c>
    </row>
    <row r="55" spans="1:10" ht="20.149999999999999" customHeight="1" x14ac:dyDescent="0.3">
      <c r="A55" s="44"/>
      <c r="B55" s="44"/>
      <c r="C55" s="44"/>
      <c r="D55" s="59"/>
      <c r="E55" s="24"/>
      <c r="F55" s="59"/>
      <c r="G55" s="24"/>
      <c r="H55" s="59"/>
      <c r="I55" s="24"/>
      <c r="J55" s="59"/>
    </row>
    <row r="56" spans="1:10" ht="20.149999999999999" customHeight="1" x14ac:dyDescent="0.3">
      <c r="A56" s="25" t="s">
        <v>148</v>
      </c>
      <c r="B56" s="25"/>
      <c r="C56" s="25"/>
      <c r="D56" s="59"/>
      <c r="E56" s="24"/>
      <c r="F56" s="59"/>
      <c r="G56" s="24"/>
      <c r="H56" s="59"/>
      <c r="I56" s="24"/>
      <c r="J56" s="59"/>
    </row>
    <row r="57" spans="1:10" ht="20.149999999999999" customHeight="1" x14ac:dyDescent="0.3">
      <c r="A57" s="25" t="s">
        <v>80</v>
      </c>
      <c r="B57" s="25"/>
      <c r="C57" s="25"/>
      <c r="D57" s="131">
        <f>SUM(D48,D54,D32)</f>
        <v>13570</v>
      </c>
      <c r="E57" s="24">
        <v>0</v>
      </c>
      <c r="F57" s="131">
        <f>SUM(F48,F54,F32)</f>
        <v>-584</v>
      </c>
      <c r="G57" s="24"/>
      <c r="H57" s="131">
        <f>SUM(H48,H54,H32)</f>
        <v>11258</v>
      </c>
      <c r="I57" s="24">
        <v>0</v>
      </c>
      <c r="J57" s="131">
        <f>SUM(J48,J54,J32)</f>
        <v>-3702</v>
      </c>
    </row>
    <row r="58" spans="1:10" ht="20.149999999999999" customHeight="1" x14ac:dyDescent="0.3">
      <c r="A58" s="25" t="s">
        <v>89</v>
      </c>
      <c r="B58" s="25"/>
      <c r="C58" s="25"/>
      <c r="D58" s="59">
        <v>-352</v>
      </c>
      <c r="E58" s="24"/>
      <c r="F58" s="59">
        <v>25</v>
      </c>
      <c r="G58" s="24"/>
      <c r="H58" s="59">
        <v>-352</v>
      </c>
      <c r="I58" s="24"/>
      <c r="J58" s="59">
        <v>25</v>
      </c>
    </row>
    <row r="59" spans="1:10" ht="20.149999999999999" customHeight="1" x14ac:dyDescent="0.3">
      <c r="A59" s="44" t="s">
        <v>149</v>
      </c>
      <c r="B59" s="44"/>
      <c r="C59" s="44"/>
      <c r="D59" s="144">
        <f>SUM(D57:D58)</f>
        <v>13218</v>
      </c>
      <c r="E59" s="56" t="s">
        <v>87</v>
      </c>
      <c r="F59" s="144">
        <f>SUM(F57:F58)</f>
        <v>-559</v>
      </c>
      <c r="G59" s="77" t="s">
        <v>87</v>
      </c>
      <c r="H59" s="144">
        <f>SUM(H57:H58)</f>
        <v>10906</v>
      </c>
      <c r="I59" s="77" t="s">
        <v>87</v>
      </c>
      <c r="J59" s="144">
        <f>SUM(J57:J58)</f>
        <v>-3677</v>
      </c>
    </row>
    <row r="60" spans="1:10" ht="20.149999999999999" customHeight="1" x14ac:dyDescent="0.3">
      <c r="A60" s="37" t="s">
        <v>101</v>
      </c>
      <c r="B60" s="37"/>
      <c r="C60" s="37"/>
      <c r="D60" s="87">
        <f>'BS 2-3'!F11</f>
        <v>205694</v>
      </c>
      <c r="E60" s="24"/>
      <c r="F60" s="24">
        <v>196031</v>
      </c>
      <c r="G60" s="24"/>
      <c r="H60" s="87">
        <f>'BS 2-3'!J11</f>
        <v>153213</v>
      </c>
      <c r="I60" s="24"/>
      <c r="J60" s="24">
        <v>148649</v>
      </c>
    </row>
    <row r="61" spans="1:10" ht="20.149999999999999" customHeight="1" thickBot="1" x14ac:dyDescent="0.35">
      <c r="A61" s="44" t="s">
        <v>166</v>
      </c>
      <c r="B61" s="44"/>
      <c r="C61" s="44"/>
      <c r="D61" s="145">
        <f>SUM(D59:D60)</f>
        <v>218912</v>
      </c>
      <c r="E61" s="71" t="s">
        <v>87</v>
      </c>
      <c r="F61" s="145">
        <f>SUM(F59:F60)</f>
        <v>195472</v>
      </c>
      <c r="G61" s="71" t="s">
        <v>87</v>
      </c>
      <c r="H61" s="145">
        <f>SUM(H59:H60)</f>
        <v>164119</v>
      </c>
      <c r="I61" s="71" t="s">
        <v>87</v>
      </c>
      <c r="J61" s="145">
        <f>SUM(J59:J60)</f>
        <v>144972</v>
      </c>
    </row>
    <row r="62" spans="1:10" ht="20.149999999999999" customHeight="1" thickTop="1" x14ac:dyDescent="0.3">
      <c r="A62" s="44"/>
      <c r="B62" s="44"/>
      <c r="C62" s="44"/>
      <c r="D62" s="129"/>
      <c r="E62" s="129"/>
      <c r="F62" s="129"/>
      <c r="G62" s="77"/>
      <c r="H62" s="72"/>
      <c r="I62" s="77"/>
      <c r="J62" s="72"/>
    </row>
    <row r="63" spans="1:10" ht="20.149999999999999" customHeight="1" x14ac:dyDescent="0.3">
      <c r="A63" s="54" t="s">
        <v>114</v>
      </c>
      <c r="B63" s="54"/>
      <c r="C63" s="54"/>
      <c r="D63" s="59"/>
      <c r="E63" s="26"/>
      <c r="F63" s="59"/>
      <c r="G63" s="26"/>
      <c r="H63" s="73"/>
      <c r="I63" s="26"/>
      <c r="J63" s="73"/>
    </row>
    <row r="64" spans="1:10" ht="20.149999999999999" customHeight="1" x14ac:dyDescent="0.3">
      <c r="A64" s="37" t="s">
        <v>91</v>
      </c>
      <c r="B64" s="37"/>
      <c r="C64" s="37"/>
      <c r="D64" s="24">
        <v>58</v>
      </c>
      <c r="E64" s="108"/>
      <c r="F64" s="24">
        <v>1123</v>
      </c>
      <c r="G64" s="108"/>
      <c r="H64" s="109">
        <v>28</v>
      </c>
      <c r="I64" s="108"/>
      <c r="J64" s="109">
        <v>1084</v>
      </c>
    </row>
    <row r="65" spans="1:10" ht="20.149999999999999" hidden="1" customHeight="1" x14ac:dyDescent="0.3">
      <c r="A65" s="37" t="s">
        <v>110</v>
      </c>
      <c r="B65" s="37"/>
      <c r="C65" s="37"/>
      <c r="D65" s="24"/>
      <c r="E65" s="37"/>
      <c r="F65" s="24"/>
      <c r="G65" s="37"/>
      <c r="H65" s="140"/>
      <c r="I65" s="37"/>
      <c r="J65" s="140"/>
    </row>
    <row r="66" spans="1:10" ht="20.149999999999999" hidden="1" customHeight="1" x14ac:dyDescent="0.3">
      <c r="A66" s="37" t="s">
        <v>111</v>
      </c>
      <c r="B66" s="37"/>
      <c r="C66" s="37"/>
      <c r="D66" s="24">
        <v>0</v>
      </c>
      <c r="E66" s="37"/>
      <c r="F66" s="24">
        <v>0</v>
      </c>
      <c r="G66" s="37"/>
      <c r="H66" s="24">
        <v>0</v>
      </c>
      <c r="I66" s="37"/>
      <c r="J66" s="141">
        <v>0</v>
      </c>
    </row>
    <row r="67" spans="1:10" ht="20.149999999999999" hidden="1" customHeight="1" x14ac:dyDescent="0.3">
      <c r="A67" s="116" t="s">
        <v>108</v>
      </c>
      <c r="B67" s="116"/>
      <c r="C67" s="116"/>
      <c r="D67" s="24"/>
      <c r="E67" s="37"/>
      <c r="F67" s="24"/>
      <c r="G67" s="37"/>
      <c r="H67" s="24"/>
      <c r="I67" s="37"/>
      <c r="J67" s="140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H7:J7"/>
    <mergeCell ref="D38:F38"/>
    <mergeCell ref="H38:J38"/>
    <mergeCell ref="D4:F4"/>
    <mergeCell ref="H4:J4"/>
    <mergeCell ref="D5:F5"/>
    <mergeCell ref="H5:J5"/>
    <mergeCell ref="D9:J9"/>
    <mergeCell ref="D37:F37"/>
    <mergeCell ref="H37:J37"/>
    <mergeCell ref="D6:F6"/>
    <mergeCell ref="D7:F7"/>
    <mergeCell ref="H6:J6"/>
    <mergeCell ref="D39:F39"/>
    <mergeCell ref="H39:J39"/>
    <mergeCell ref="D40:F40"/>
    <mergeCell ref="H40:J40"/>
    <mergeCell ref="D42:J42"/>
  </mergeCells>
  <pageMargins left="0.7" right="0.7" top="0.48" bottom="0.5" header="0.5" footer="0.5"/>
  <pageSetup paperSize="9" scale="88" firstPageNumber="7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ADF7F-E3C3-48F5-825E-05C8B6EE2DFA}">
  <dimension ref="A1:X6"/>
  <sheetViews>
    <sheetView workbookViewId="0"/>
  </sheetViews>
  <sheetFormatPr defaultRowHeight="12.5" x14ac:dyDescent="0.25"/>
  <sheetData>
    <row r="1" spans="1:24" x14ac:dyDescent="0.25">
      <c r="A1">
        <v>1761317420021</v>
      </c>
      <c r="B1" t="s">
        <v>128</v>
      </c>
      <c r="C1" t="s">
        <v>129</v>
      </c>
      <c r="D1">
        <v>5</v>
      </c>
      <c r="E1">
        <v>1761661699370</v>
      </c>
      <c r="F1" t="s">
        <v>141</v>
      </c>
      <c r="G1" t="s">
        <v>142</v>
      </c>
      <c r="H1">
        <v>0</v>
      </c>
      <c r="I1">
        <v>1762139096681</v>
      </c>
      <c r="J1" t="s">
        <v>151</v>
      </c>
      <c r="K1" t="s">
        <v>152</v>
      </c>
      <c r="L1">
        <v>0</v>
      </c>
      <c r="M1">
        <v>1775144167067</v>
      </c>
      <c r="N1" t="s">
        <v>155</v>
      </c>
      <c r="O1" t="s">
        <v>156</v>
      </c>
      <c r="P1">
        <v>0</v>
      </c>
      <c r="Q1">
        <v>1775530341643</v>
      </c>
      <c r="R1" t="s">
        <v>164</v>
      </c>
      <c r="S1" t="s">
        <v>165</v>
      </c>
      <c r="T1">
        <v>0</v>
      </c>
      <c r="U1">
        <v>1777883243598</v>
      </c>
      <c r="V1" t="s">
        <v>167</v>
      </c>
      <c r="W1" t="s">
        <v>168</v>
      </c>
      <c r="X1">
        <v>0</v>
      </c>
    </row>
    <row r="2" spans="1:24" x14ac:dyDescent="0.25">
      <c r="A2">
        <v>1761317420460</v>
      </c>
      <c r="B2" t="s">
        <v>130</v>
      </c>
      <c r="C2" s="38" t="s">
        <v>131</v>
      </c>
      <c r="D2" t="s">
        <v>132</v>
      </c>
    </row>
    <row r="3" spans="1:24" x14ac:dyDescent="0.25">
      <c r="A3">
        <v>1761317420460</v>
      </c>
      <c r="B3" t="s">
        <v>130</v>
      </c>
      <c r="C3" t="s">
        <v>133</v>
      </c>
      <c r="D3" t="s">
        <v>134</v>
      </c>
    </row>
    <row r="4" spans="1:24" x14ac:dyDescent="0.25">
      <c r="A4">
        <v>1761317420460</v>
      </c>
      <c r="B4" t="s">
        <v>130</v>
      </c>
      <c r="C4" t="s">
        <v>135</v>
      </c>
      <c r="D4" t="s">
        <v>136</v>
      </c>
    </row>
    <row r="5" spans="1:24" x14ac:dyDescent="0.25">
      <c r="A5">
        <v>1761317420460</v>
      </c>
      <c r="B5" t="s">
        <v>130</v>
      </c>
      <c r="C5" t="s">
        <v>137</v>
      </c>
      <c r="D5" t="s">
        <v>138</v>
      </c>
    </row>
    <row r="6" spans="1:24" x14ac:dyDescent="0.25">
      <c r="A6">
        <v>1761317420460</v>
      </c>
      <c r="B6" t="s">
        <v>130</v>
      </c>
      <c r="C6" t="s">
        <v>139</v>
      </c>
      <c r="D6" t="s">
        <v>140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30DE8-66D0-47E9-A8D6-984F425F98AF}">
  <dimension ref="A1:X1"/>
  <sheetViews>
    <sheetView workbookViewId="0"/>
  </sheetViews>
  <sheetFormatPr defaultRowHeight="12.5" x14ac:dyDescent="0.25"/>
  <sheetData>
    <row r="1" spans="1:24" x14ac:dyDescent="0.25">
      <c r="A1">
        <v>1761317420130</v>
      </c>
      <c r="B1" t="s">
        <v>128</v>
      </c>
      <c r="C1" t="s">
        <v>129</v>
      </c>
      <c r="D1">
        <v>0</v>
      </c>
      <c r="E1">
        <v>1761661699681</v>
      </c>
      <c r="F1" t="s">
        <v>141</v>
      </c>
      <c r="G1" t="s">
        <v>142</v>
      </c>
      <c r="H1">
        <v>0</v>
      </c>
      <c r="I1">
        <v>1762139097095</v>
      </c>
      <c r="J1" t="s">
        <v>151</v>
      </c>
      <c r="K1" t="s">
        <v>152</v>
      </c>
      <c r="L1">
        <v>0</v>
      </c>
      <c r="M1">
        <v>1775144167395</v>
      </c>
      <c r="N1" t="s">
        <v>155</v>
      </c>
      <c r="O1" t="s">
        <v>156</v>
      </c>
      <c r="P1">
        <v>0</v>
      </c>
      <c r="Q1">
        <v>1775530341847</v>
      </c>
      <c r="R1" t="s">
        <v>164</v>
      </c>
      <c r="S1" t="s">
        <v>165</v>
      </c>
      <c r="T1">
        <v>0</v>
      </c>
      <c r="U1">
        <v>1777883243833</v>
      </c>
      <c r="V1" t="s">
        <v>167</v>
      </c>
      <c r="W1" t="s">
        <v>168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D05BF-41EB-40FB-82E1-CD74298399FA}">
  <dimension ref="A1:X1"/>
  <sheetViews>
    <sheetView workbookViewId="0"/>
  </sheetViews>
  <sheetFormatPr defaultRowHeight="12.5" x14ac:dyDescent="0.25"/>
  <sheetData>
    <row r="1" spans="1:24" x14ac:dyDescent="0.25">
      <c r="A1">
        <v>1761317420272</v>
      </c>
      <c r="B1" t="s">
        <v>128</v>
      </c>
      <c r="C1" t="s">
        <v>129</v>
      </c>
      <c r="D1">
        <v>0</v>
      </c>
      <c r="E1">
        <v>1761661699697</v>
      </c>
      <c r="F1" t="s">
        <v>141</v>
      </c>
      <c r="G1" t="s">
        <v>142</v>
      </c>
      <c r="H1">
        <v>0</v>
      </c>
      <c r="I1">
        <v>1762139097105</v>
      </c>
      <c r="J1" t="s">
        <v>151</v>
      </c>
      <c r="K1" t="s">
        <v>152</v>
      </c>
      <c r="L1">
        <v>0</v>
      </c>
      <c r="M1">
        <v>1775144167403</v>
      </c>
      <c r="N1" t="s">
        <v>155</v>
      </c>
      <c r="O1" t="s">
        <v>156</v>
      </c>
      <c r="P1">
        <v>0</v>
      </c>
      <c r="Q1">
        <v>1775530341863</v>
      </c>
      <c r="R1" t="s">
        <v>164</v>
      </c>
      <c r="S1" t="s">
        <v>165</v>
      </c>
      <c r="T1">
        <v>0</v>
      </c>
      <c r="U1">
        <v>1777883243833</v>
      </c>
      <c r="V1" t="s">
        <v>167</v>
      </c>
      <c r="W1" t="s">
        <v>168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2323B-900D-4ED4-A70E-9EBBFF81DB8C}">
  <dimension ref="A1:X1"/>
  <sheetViews>
    <sheetView workbookViewId="0"/>
  </sheetViews>
  <sheetFormatPr defaultRowHeight="12.5" x14ac:dyDescent="0.25"/>
  <sheetData>
    <row r="1" spans="1:24" x14ac:dyDescent="0.25">
      <c r="A1">
        <v>1761317420420</v>
      </c>
      <c r="B1" t="s">
        <v>128</v>
      </c>
      <c r="C1" t="s">
        <v>129</v>
      </c>
      <c r="D1">
        <v>0</v>
      </c>
      <c r="E1">
        <v>1761661699697</v>
      </c>
      <c r="F1" t="s">
        <v>141</v>
      </c>
      <c r="G1" t="s">
        <v>142</v>
      </c>
      <c r="H1">
        <v>0</v>
      </c>
      <c r="I1">
        <v>1762139097111</v>
      </c>
      <c r="J1" t="s">
        <v>151</v>
      </c>
      <c r="K1" t="s">
        <v>152</v>
      </c>
      <c r="L1">
        <v>0</v>
      </c>
      <c r="M1">
        <v>1775144167409</v>
      </c>
      <c r="N1" t="s">
        <v>155</v>
      </c>
      <c r="O1" t="s">
        <v>156</v>
      </c>
      <c r="P1">
        <v>0</v>
      </c>
      <c r="Q1">
        <v>1775530341863</v>
      </c>
      <c r="R1" t="s">
        <v>164</v>
      </c>
      <c r="S1" t="s">
        <v>165</v>
      </c>
      <c r="T1">
        <v>0</v>
      </c>
      <c r="U1">
        <v>1777883243849</v>
      </c>
      <c r="V1" t="s">
        <v>167</v>
      </c>
      <c r="W1" t="s">
        <v>168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legacy" workbookId="cd0589f0-b510-45dc-82f1-25484ae61d4c" dataSnipperSheetDeleted="false" guid="f2e864c3-1c72-4067-bcc1-a948e7a710c0" revision="2">
  <settings xmlns="" guid="0a0f5926-d244-4b19-b4a2-ba9d236a7393">
    <setting type="boolean" value="True" name="embed-documents" guid="3d986f04-7058-4fed-8d26-c21bcb58481d"/>
  </settings>
</datasnipper>
</file>

<file path=customXml/item4.xml><?xml version="1.0" encoding="utf-8"?>
<datasnipper xmlns="http://datasnipper" xmlMigrated="true" guid="8d758106-a0fb-43b1-bd78-7f23d492b85e" revision="3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B394F8-8BE2-4E1B-BB1D-E898E42CEBEC}">
  <ds:schemaRefs>
    <ds:schemaRef ds:uri="http://schemas.microsoft.com/office/2006/metadata/properties"/>
    <ds:schemaRef ds:uri="4243d5be-521d-4052-81ca-f0f31ea6f2da"/>
    <ds:schemaRef ds:uri="http://www.w3.org/XML/1998/namespace"/>
    <ds:schemaRef ds:uri="05716746-add9-412a-97a9-1b5167d151a3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F5250EB-48A6-4624-87D2-BE840EB015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018243-25EB-49DF-ABBA-73CA203BA2B1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B448F06D-C7D0-4CA5-A482-98FD79379B16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E99BF041-31E0-44EF-A5E1-82DBBC4A1C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</vt:lpstr>
      <vt:lpstr>CH Consolidated5</vt:lpstr>
      <vt:lpstr>CH seperate6</vt:lpstr>
      <vt:lpstr>CF 7-8</vt:lpstr>
      <vt:lpstr>'BS 2-3'!Print_Area</vt:lpstr>
      <vt:lpstr>'CF 7-8'!Print_Area</vt:lpstr>
      <vt:lpstr>'CH Consolidated5'!Print_Area</vt:lpstr>
      <vt:lpstr>'CH seperate6'!Print_Area</vt:lpstr>
      <vt:lpstr>'PL 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Sataporn, Benyasrisawat</cp:lastModifiedBy>
  <cp:lastPrinted>2026-05-15T01:56:40Z</cp:lastPrinted>
  <dcterms:created xsi:type="dcterms:W3CDTF">2008-05-01T03:16:16Z</dcterms:created>
  <dcterms:modified xsi:type="dcterms:W3CDTF">2026-05-15T03:51:45Z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