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2026/Q1'2569/SLT บริษัท โซลาร์ตรอน จำกัด (มหาชน)/งบการเงิน/งบการเงินชุดแก้ไขข้อผิดพลาด - 236/SIM/SIM ENG/"/>
    </mc:Choice>
  </mc:AlternateContent>
  <xr:revisionPtr revIDLastSave="2628" documentId="8_{4DA39A0F-BD62-47DB-B495-4C7E486B4371}" xr6:coauthVersionLast="47" xr6:coauthVersionMax="47" xr10:uidLastSave="{2771D096-4A77-4CB6-AC9E-C8EDE774AF56}"/>
  <bookViews>
    <workbookView xWindow="-110" yWindow="-110" windowWidth="19420" windowHeight="11500" tabRatio="802" xr2:uid="{FCF7CC32-5407-43F9-BDB9-E32E6951E498}"/>
  </bookViews>
  <sheets>
    <sheet name="BS" sheetId="1" r:id="rId1"/>
    <sheet name="pl เบ็ดเสร็จ 3 เดือน" sheetId="16" state="hidden" r:id="rId2"/>
    <sheet name="PL" sheetId="22" r:id="rId3"/>
    <sheet name="ENG_SE CON" sheetId="34" r:id="rId4"/>
    <sheet name="ENG_SE Only" sheetId="32" r:id="rId5"/>
    <sheet name="CASH FLOW" sheetId="40" r:id="rId6"/>
    <sheet name="CF1 YE" sheetId="35" state="hidden" r:id="rId7"/>
    <sheet name="CF2 YE" sheetId="36" state="hidden" r:id="rId8"/>
    <sheet name="CF4" sheetId="37" state="hidden" r:id="rId9"/>
    <sheet name="CF4 YE" sheetId="26" state="hidden" r:id="rId10"/>
  </sheets>
  <externalReferences>
    <externalReference r:id="rId11"/>
  </externalReferences>
  <definedNames>
    <definedName name="OLE_LINK7" localSheetId="0">BS!#REF!</definedName>
    <definedName name="OLE_LINK7" localSheetId="5">#N/A</definedName>
    <definedName name="OLE_LINK7" localSheetId="6">'CF1 YE'!#REF!</definedName>
    <definedName name="OLE_LINK7" localSheetId="2">PL!#REF!</definedName>
    <definedName name="OLE_LINK7" localSheetId="1">'pl เบ็ดเสร็จ 3 เดือน'!#REF!</definedName>
    <definedName name="_xlnm.Print_Area" localSheetId="0">BS!$A$1:$M$145</definedName>
    <definedName name="_xlnm.Print_Area" localSheetId="5">'CASH FLOW'!$A$1:$M$99</definedName>
    <definedName name="_xlnm.Print_Area" localSheetId="6">'CF1 YE'!$A$1:$M$51</definedName>
    <definedName name="_xlnm.Print_Area" localSheetId="7">'CF2 YE'!$A$1:$M$76</definedName>
    <definedName name="_xlnm.Print_Area" localSheetId="8">'CF4'!$A$1:$M$74</definedName>
    <definedName name="_xlnm.Print_Area" localSheetId="9">'CF4 YE'!$A$1:$M$103</definedName>
    <definedName name="_xlnm.Print_Area" localSheetId="3">'ENG_SE CON'!$A$1:$U$33</definedName>
    <definedName name="_xlnm.Print_Area" localSheetId="4">'ENG_SE Only'!$A$1:$N$29</definedName>
    <definedName name="_xlnm.Print_Area" localSheetId="2">PL!$A$1:$M$59</definedName>
    <definedName name="_xlnm.Print_Area" localSheetId="1">'pl เบ็ดเสร็จ 3 เดือน'!$A$1:$N$58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35" l="1"/>
  <c r="A3" i="36" s="1"/>
  <c r="A3" i="37" s="1"/>
  <c r="A3" i="26" s="1"/>
  <c r="K38" i="37"/>
  <c r="G38" i="37"/>
  <c r="G35" i="37"/>
  <c r="K7" i="26"/>
  <c r="M7" i="26"/>
  <c r="G22" i="26"/>
  <c r="G41" i="26" s="1"/>
  <c r="G45" i="26" s="1"/>
  <c r="O45" i="26" s="1"/>
  <c r="I22" i="26"/>
  <c r="I41" i="26" s="1"/>
  <c r="I45" i="26" s="1"/>
  <c r="K22" i="26"/>
  <c r="K41" i="26" s="1"/>
  <c r="K45" i="26" s="1"/>
  <c r="Q45" i="26" s="1"/>
  <c r="M22" i="26"/>
  <c r="G39" i="26"/>
  <c r="I39" i="26"/>
  <c r="K39" i="26"/>
  <c r="M39" i="26"/>
  <c r="M41" i="26"/>
  <c r="M45" i="26" s="1"/>
  <c r="R45" i="26" s="1"/>
  <c r="Q67" i="26"/>
  <c r="M82" i="26"/>
  <c r="Q82" i="26" s="1"/>
  <c r="K7" i="37"/>
  <c r="M7" i="37"/>
  <c r="I35" i="37"/>
  <c r="K35" i="37"/>
  <c r="M35" i="37"/>
  <c r="K7" i="36"/>
  <c r="M7" i="36"/>
  <c r="G45" i="36"/>
  <c r="I45" i="36"/>
  <c r="K45" i="36"/>
  <c r="M45" i="36"/>
  <c r="K7" i="35"/>
  <c r="M7" i="35"/>
  <c r="K7" i="16"/>
  <c r="M7" i="16"/>
  <c r="G18" i="16"/>
  <c r="I18" i="16"/>
  <c r="K18" i="16"/>
  <c r="M18" i="16"/>
  <c r="P18" i="16"/>
  <c r="Q18" i="16"/>
  <c r="R18" i="16"/>
  <c r="S18" i="16"/>
  <c r="G28" i="16"/>
  <c r="I28" i="16"/>
  <c r="K28" i="16"/>
  <c r="M28" i="16"/>
  <c r="P28" i="16"/>
  <c r="Q28" i="16"/>
  <c r="R28" i="16"/>
  <c r="S28" i="16"/>
  <c r="G29" i="16"/>
  <c r="I29" i="16"/>
  <c r="K29" i="16"/>
  <c r="M29" i="16"/>
  <c r="P29" i="16"/>
  <c r="Q29" i="16"/>
  <c r="R29" i="16"/>
  <c r="S29" i="16"/>
  <c r="G34" i="16"/>
  <c r="I34" i="16"/>
  <c r="K34" i="16"/>
  <c r="M34" i="16"/>
  <c r="P34" i="16"/>
  <c r="Q34" i="16"/>
  <c r="R34" i="16"/>
  <c r="S34" i="16"/>
  <c r="G38" i="16"/>
  <c r="I38" i="16"/>
  <c r="K38" i="16"/>
  <c r="M38" i="16"/>
  <c r="P38" i="16"/>
  <c r="Q38" i="16"/>
  <c r="R38" i="16"/>
  <c r="S38" i="16"/>
  <c r="G42" i="16"/>
  <c r="I42" i="16"/>
  <c r="K42" i="16"/>
  <c r="M42" i="16"/>
  <c r="G45" i="16"/>
  <c r="I45" i="16"/>
  <c r="K45" i="16"/>
  <c r="M45" i="16"/>
  <c r="G47" i="16"/>
  <c r="I47" i="16"/>
  <c r="K47" i="16"/>
  <c r="M47" i="16"/>
  <c r="G50" i="16"/>
  <c r="I50" i="16"/>
  <c r="K50" i="16"/>
  <c r="M50" i="16"/>
  <c r="G51" i="16"/>
  <c r="G52" i="16"/>
  <c r="I52" i="16"/>
  <c r="K52" i="16"/>
  <c r="M52" i="16"/>
  <c r="P52" i="16"/>
  <c r="Q52" i="16"/>
  <c r="R52" i="16"/>
  <c r="S52" i="16"/>
  <c r="M84" i="26"/>
  <c r="M87" i="26" s="1"/>
  <c r="M89" i="26" s="1"/>
  <c r="R89" i="26" l="1"/>
  <c r="Q89" i="26"/>
  <c r="Q84" i="26"/>
  <c r="T82" i="26"/>
  <c r="I9" i="35" l="1"/>
  <c r="I39" i="35" s="1"/>
  <c r="I25" i="36" s="1"/>
  <c r="I31" i="36" s="1"/>
  <c r="I37" i="37" s="1"/>
  <c r="I41" i="37" s="1"/>
  <c r="G9" i="35"/>
  <c r="G39" i="35" s="1"/>
  <c r="G25" i="36" s="1"/>
  <c r="G31" i="36" s="1"/>
  <c r="G37" i="37" s="1"/>
  <c r="G41" i="37" s="1"/>
  <c r="G75" i="37" s="1"/>
  <c r="M9" i="35"/>
  <c r="M39" i="35" s="1"/>
  <c r="M25" i="36" s="1"/>
  <c r="M31" i="36" s="1"/>
  <c r="M37" i="37" s="1"/>
  <c r="M41" i="37" s="1"/>
  <c r="R41" i="37" s="1"/>
  <c r="P41" i="37" l="1"/>
  <c r="I75" i="37"/>
  <c r="K9" i="35"/>
  <c r="K39" i="35" s="1"/>
  <c r="K25" i="36" s="1"/>
  <c r="K31" i="36" s="1"/>
  <c r="K37" i="37" s="1"/>
  <c r="K41" i="37" s="1"/>
  <c r="O41" i="37"/>
  <c r="M75" i="37"/>
  <c r="Q41" i="37" l="1"/>
  <c r="K75" i="37"/>
</calcChain>
</file>

<file path=xl/sharedStrings.xml><?xml version="1.0" encoding="utf-8"?>
<sst xmlns="http://schemas.openxmlformats.org/spreadsheetml/2006/main" count="677" uniqueCount="425">
  <si>
    <t>SOLARTRON PUBLIC COMPANY LIMITED AND ITS SUBSIDIARIES</t>
  </si>
  <si>
    <t>STATEMENT OF FINANCIAL POSITION</t>
  </si>
  <si>
    <t>Unit : Baht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</si>
  <si>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</si>
  <si>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</si>
  <si>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</si>
  <si>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</si>
  <si>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</si>
  <si>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</si>
  <si>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</si>
  <si>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Current contract assets</t>
  </si>
  <si>
    <t>Short - term loans to related companies</t>
  </si>
  <si>
    <t xml:space="preserve">Inventories </t>
  </si>
  <si>
    <t>Other current assets</t>
  </si>
  <si>
    <t>Total current assets</t>
  </si>
  <si>
    <t>NON-CURRNET ASSETS</t>
  </si>
  <si>
    <t>Other non-current financial assets</t>
  </si>
  <si>
    <t xml:space="preserve">Investment in subsidiaries </t>
  </si>
  <si>
    <t>Investment in associate</t>
  </si>
  <si>
    <t>Investments in joint ventures</t>
  </si>
  <si>
    <t xml:space="preserve">Property, plant and equipment </t>
  </si>
  <si>
    <t xml:space="preserve">Right-of-use assets </t>
  </si>
  <si>
    <t>Intangible assets</t>
  </si>
  <si>
    <t xml:space="preserve">Deferred tax assets </t>
  </si>
  <si>
    <t>Non-current non-cash financial assets pledged as collateral</t>
  </si>
  <si>
    <t>Other non-current assets</t>
  </si>
  <si>
    <t>Total non-current assets</t>
  </si>
  <si>
    <t>Total assets</t>
  </si>
  <si>
    <t>Notes to the financial statements form an integral part of these statements.</t>
  </si>
  <si>
    <t>Page 5</t>
  </si>
  <si>
    <t>(Restated)</t>
  </si>
  <si>
    <t>LIABILITIES</t>
  </si>
  <si>
    <t>CURRENT LIABILITIES</t>
  </si>
  <si>
    <t>Bank overdrafts form financial institutions</t>
  </si>
  <si>
    <t>Trade and other current payables</t>
  </si>
  <si>
    <t>Current contract liabilities</t>
  </si>
  <si>
    <t>Provisions from contruction contracts</t>
  </si>
  <si>
    <t>Short-term borrowings from related persons</t>
  </si>
  <si>
    <t xml:space="preserve">Short-term borrowings from other persons </t>
  </si>
  <si>
    <t>Current portion liabilities</t>
  </si>
  <si>
    <t xml:space="preserve">Long-term borrowings from financial institutions </t>
  </si>
  <si>
    <t>Long-term borrowings from other persons</t>
  </si>
  <si>
    <t>Lease liabilities</t>
  </si>
  <si>
    <t>Corporate income tax payable</t>
  </si>
  <si>
    <t>Other current liabilities</t>
  </si>
  <si>
    <t>Total current liabilities</t>
  </si>
  <si>
    <t>NON-CURRENT LIABILITIES</t>
  </si>
  <si>
    <t xml:space="preserve">Lease liabilities </t>
  </si>
  <si>
    <t>Non-current contract liabilities</t>
  </si>
  <si>
    <t>Non-current provisions for employee benefits</t>
  </si>
  <si>
    <t>Other non-current liabilities</t>
  </si>
  <si>
    <t>Total non-current liabilities</t>
  </si>
  <si>
    <t>Total liabilities</t>
  </si>
  <si>
    <t>Page 6</t>
  </si>
  <si>
    <t>(UNAUDITED)</t>
  </si>
  <si>
    <t>STATEMENTS OF COMPREHENSIVE INCOME</t>
  </si>
  <si>
    <t>(REVIEWED)</t>
  </si>
  <si>
    <t>FOR THE THREE-MONTH PERIOD ENDED SEPTEMBER 30, 2024</t>
  </si>
  <si>
    <t>** เอา PL 6 เดือนลบกับ Q1'67</t>
  </si>
  <si>
    <t>Separate Financial Statement</t>
  </si>
  <si>
    <t>รวม</t>
  </si>
  <si>
    <t>เดี่ยว</t>
  </si>
  <si>
    <t>2024</t>
  </si>
  <si>
    <t>2023</t>
  </si>
  <si>
    <t>Q1'67</t>
  </si>
  <si>
    <t>Q2'67</t>
  </si>
  <si>
    <t>Note</t>
  </si>
  <si>
    <t>REVENUES</t>
  </si>
  <si>
    <t>Revenue from sales and installation</t>
  </si>
  <si>
    <t>Revenue from sales electricy</t>
  </si>
  <si>
    <t>Revenue from sales and contract manufacturing</t>
  </si>
  <si>
    <t>Profit from debt forgiveness</t>
  </si>
  <si>
    <t>Revenue from write - off trade accounts payable</t>
  </si>
  <si>
    <t>Gain from investment disposal in subsidiary</t>
  </si>
  <si>
    <t xml:space="preserve">Other income </t>
  </si>
  <si>
    <t>Total revenues</t>
  </si>
  <si>
    <t>EXPENSES</t>
  </si>
  <si>
    <t>Cost of sales - goods with installation</t>
  </si>
  <si>
    <t>Cost of sales - electricity</t>
  </si>
  <si>
    <t>Cost of sales - goods</t>
  </si>
  <si>
    <t>Idle capacity</t>
  </si>
  <si>
    <t>Distribution costs</t>
  </si>
  <si>
    <t>Administrative expenses</t>
  </si>
  <si>
    <t>Reversal of allowance for impairment of assets</t>
  </si>
  <si>
    <t>Total expenses</t>
  </si>
  <si>
    <t>Profit (loss) from operating</t>
  </si>
  <si>
    <t>PROFIT (LOSS) FROM OPERATING</t>
  </si>
  <si>
    <t>Finance income</t>
  </si>
  <si>
    <t>Finance costs</t>
  </si>
  <si>
    <t>Share of loss of associates accounted for using the equity method</t>
  </si>
  <si>
    <t>Profit (loss) before  income tax expenses</t>
  </si>
  <si>
    <t xml:space="preserve">PROFIT (LOSS) BEFORE  INCOME TAX </t>
  </si>
  <si>
    <t>Income tax revenue (expenses)</t>
  </si>
  <si>
    <t>Net profit for the periods</t>
  </si>
  <si>
    <t>NET PROFIT FOR THE PERIODS</t>
  </si>
  <si>
    <t>Other comprehensive income :-</t>
  </si>
  <si>
    <t>OTHER COMPREHENSIVE INCOME</t>
  </si>
  <si>
    <t>Other comprehensive income for the period</t>
  </si>
  <si>
    <t>OTHER COMPREHENSIVE FOR THE PERIOD</t>
  </si>
  <si>
    <t>Total comprehensive income for the periods</t>
  </si>
  <si>
    <t>COMPREHENSIVE PROFIT FOR THE PERIODS</t>
  </si>
  <si>
    <t xml:space="preserve">Net profit for the periods attributable to : </t>
  </si>
  <si>
    <t xml:space="preserve">NET PROFIT FOR THE YEAR ATTRIBUTABLE TO </t>
  </si>
  <si>
    <t>Owners of the parent</t>
  </si>
  <si>
    <t>Non - controlling interests</t>
  </si>
  <si>
    <t>Net profit for the period</t>
  </si>
  <si>
    <t>NET PROFIT FOR THE PERIOD</t>
  </si>
  <si>
    <t>Total comprehensive income attributable to :</t>
  </si>
  <si>
    <t xml:space="preserve">COMPREHENSIVE PROFIT ATTRIBUTABLE TO </t>
  </si>
  <si>
    <t>Basic profit per share (Baht : share)</t>
  </si>
  <si>
    <t>BASIC PROFIT (LOSS) PER SHARE (BAHT : SHARE)</t>
  </si>
  <si>
    <t>Net profit in equity attributable to owners of the parent</t>
  </si>
  <si>
    <t>Notes to the interim financial statements form an integral part of these statements.</t>
  </si>
  <si>
    <t>SHAREHOLDERS' EQUITY</t>
  </si>
  <si>
    <t>Share capital</t>
  </si>
  <si>
    <t>Authorized share capital</t>
  </si>
  <si>
    <t>Issued and paid-up share captital</t>
  </si>
  <si>
    <r>
      <rPr>
        <sz val="14"/>
        <rFont val="Angsana New"/>
        <family val="1"/>
      </rPr>
      <t xml:space="preserve">1,307,120,744 </t>
    </r>
    <r>
      <rPr>
        <sz val="15"/>
        <rFont val="Angsana New"/>
        <family val="1"/>
      </rPr>
      <t>common stocks of Baht 1 par value</t>
    </r>
  </si>
  <si>
    <t>Premium on ordinary shares</t>
  </si>
  <si>
    <t>Retained earnings (deficit)</t>
  </si>
  <si>
    <t>Appropriated - legal reserve</t>
  </si>
  <si>
    <t>Unappropriated</t>
  </si>
  <si>
    <t>Other equity interest</t>
  </si>
  <si>
    <t>Other components of shareholders' equity</t>
  </si>
  <si>
    <t>Total equity attributable to owners of the parent</t>
  </si>
  <si>
    <t>Non-controlling interests</t>
  </si>
  <si>
    <t>Total shareholders' equity</t>
  </si>
  <si>
    <t>Total liabilities and shareholders' equity</t>
  </si>
  <si>
    <t>Page 7</t>
  </si>
  <si>
    <t>Revenue from sales of goods with installation</t>
  </si>
  <si>
    <t>Gain from disposal of investment in subsidiaries</t>
  </si>
  <si>
    <t>Cost of sales - goods contract manufacturing</t>
  </si>
  <si>
    <t>Impairment loss on assets</t>
  </si>
  <si>
    <t>Loss on disposal of assets</t>
  </si>
  <si>
    <t>Tax expenses</t>
  </si>
  <si>
    <t>Item that will not be reclassified to profit or loss :</t>
  </si>
  <si>
    <t>Page 8</t>
  </si>
  <si>
    <t xml:space="preserve">STATEMENT OF CHANGES IN SHAREHOLDERS' EQUITY </t>
  </si>
  <si>
    <t>Consolidated (Unit : Baht)</t>
  </si>
  <si>
    <t>Other components of</t>
  </si>
  <si>
    <t>Retained earnings (deficits)</t>
  </si>
  <si>
    <t>shareholders' equity</t>
  </si>
  <si>
    <t>Total equity</t>
  </si>
  <si>
    <t>Total</t>
  </si>
  <si>
    <t>Issued and paid-up</t>
  </si>
  <si>
    <t>Share premium</t>
  </si>
  <si>
    <t>Appropriated</t>
  </si>
  <si>
    <t>Gain from investment</t>
  </si>
  <si>
    <t>holders of</t>
  </si>
  <si>
    <t>Non - controlling</t>
  </si>
  <si>
    <t>shareholder's</t>
  </si>
  <si>
    <t>share capital</t>
  </si>
  <si>
    <t>legal reserve</t>
  </si>
  <si>
    <t>transferation</t>
  </si>
  <si>
    <t>the parent</t>
  </si>
  <si>
    <t>interests</t>
  </si>
  <si>
    <t>equity</t>
  </si>
  <si>
    <t>Effect of the correction of accounting errors</t>
  </si>
  <si>
    <t>Beginning Balance as at January 1, 2025</t>
  </si>
  <si>
    <t>Page 9</t>
  </si>
  <si>
    <t>Separate Financial Statements (Unit : Baht)</t>
  </si>
  <si>
    <t xml:space="preserve">Other equity </t>
  </si>
  <si>
    <t>Total shareholder's</t>
  </si>
  <si>
    <t>interest</t>
  </si>
  <si>
    <t>Page 10</t>
  </si>
  <si>
    <t>STATEMENT OF CASH FLOWS 1/4</t>
  </si>
  <si>
    <t>2025</t>
  </si>
  <si>
    <t>CASH FLOWS FROM OPERATING ACTIVITIES</t>
  </si>
  <si>
    <t>Loss for the years</t>
  </si>
  <si>
    <t>Reconciliations of net profit to net cash provided by (used in)</t>
  </si>
  <si>
    <t>Tax expense</t>
  </si>
  <si>
    <t>รายได้ภาษีเงินได้</t>
  </si>
  <si>
    <t>Depreciation</t>
  </si>
  <si>
    <t>Depreciation of right-of-use assets</t>
  </si>
  <si>
    <t>ค่าเสื่อมราคา-สิทธิการใช้</t>
  </si>
  <si>
    <t>Amortisations of intangible assets</t>
  </si>
  <si>
    <t>ค่าตัดจำหน่าย</t>
  </si>
  <si>
    <t>Write-off equipment</t>
  </si>
  <si>
    <r>
      <t xml:space="preserve">Loss (reversal) of impairment determined in accordance with </t>
    </r>
    <r>
      <rPr>
        <sz val="14"/>
        <rFont val="Angsana New"/>
        <family val="1"/>
      </rPr>
      <t>TFRS 9</t>
    </r>
  </si>
  <si>
    <t>Impairment loss on machinery and equipment plants</t>
  </si>
  <si>
    <t>ผลขาดทุนจากสินค้าสูญหาย</t>
  </si>
  <si>
    <t>Provision from construction contracts</t>
  </si>
  <si>
    <t>Impairment loss for on diminution in value of inventories</t>
  </si>
  <si>
    <t>Long-term employee benefit expenses</t>
  </si>
  <si>
    <t>กลับรายการผลประโยชน์พนักงานที่ไม่ได้จ่ายจริง</t>
  </si>
  <si>
    <t>Unrealized loss on exchange rates</t>
  </si>
  <si>
    <t>Gain from changes in contract</t>
  </si>
  <si>
    <t>Gain sale on the redemption of other current financial assets</t>
  </si>
  <si>
    <t>Reversal of effective interest rate</t>
  </si>
  <si>
    <t>Share of loss on associate</t>
  </si>
  <si>
    <t>Share of loss non-controlling interests from dissolution of subsidiaries</t>
  </si>
  <si>
    <t>Profit from debt forgiveness from persons and other company</t>
  </si>
  <si>
    <t>กําไรจากการยกหนี้บุคคลandบริษัทอื่น</t>
  </si>
  <si>
    <t>Gain from disposal of investments in associate</t>
  </si>
  <si>
    <t>Gain from disopsal investment  in subsidiaries</t>
  </si>
  <si>
    <t>Loss from impairment of investment in subsidiaries</t>
  </si>
  <si>
    <t>Dividend income from investment in subsidiaries</t>
  </si>
  <si>
    <t>Write - off trade accounts payable</t>
  </si>
  <si>
    <t>Transfer to expenses</t>
  </si>
  <si>
    <t>Share of loss on associates</t>
  </si>
  <si>
    <t>Loss from operating activities before changes</t>
  </si>
  <si>
    <t>in operating assets and liabilities</t>
  </si>
  <si>
    <t>Page 11</t>
  </si>
  <si>
    <t>STATEMENT OF CASH FLOWS 2/4</t>
  </si>
  <si>
    <t>'(Restated)</t>
  </si>
  <si>
    <t>CASH FLOWS FROM OPERATING ACTIVITIES (CONTINUE)</t>
  </si>
  <si>
    <t>(Increase) decrease in operating assets items :</t>
  </si>
  <si>
    <t>สินทรัพย์จากการดำเนินงาน(เพิ่มขึ้น)ลดลง</t>
  </si>
  <si>
    <t xml:space="preserve">Trade and other current receivables </t>
  </si>
  <si>
    <t>Insurance receivable</t>
  </si>
  <si>
    <t>Inventories</t>
  </si>
  <si>
    <t>Other non - current assests</t>
  </si>
  <si>
    <t>Increase (decrease) in operating liabilities items :</t>
  </si>
  <si>
    <t>Employee benefits actually paid during the year</t>
  </si>
  <si>
    <t>Non - current contract liabilities</t>
  </si>
  <si>
    <t>Other non - current liabilities</t>
  </si>
  <si>
    <t>CASH PROVIDED FROM (USED IN) OPERATION</t>
  </si>
  <si>
    <t>รับดอกเบี้ยจากลูกหนี้ตามสัญญาเช่าเงินทุน</t>
  </si>
  <si>
    <t>จ่ายชำระดอกเบี้ย</t>
  </si>
  <si>
    <t>เงินสดรับจากการขอคืนภาษีเงินได้</t>
  </si>
  <si>
    <t>Proceeds from tax refund</t>
  </si>
  <si>
    <t>Income tax expenses paid</t>
  </si>
  <si>
    <t>NET CASH PROVIDED FROM (USED IN) OPERATING ACTIVITIES</t>
  </si>
  <si>
    <t>CASH FLOWS FROM INVESTING ACTIVITIES</t>
  </si>
  <si>
    <t>(Increase) decrease in non-current not-cash financial assets pledged as collateral</t>
  </si>
  <si>
    <t>Cash received from investment disposal in subsidiaries</t>
  </si>
  <si>
    <t>Cash received from investment disposal in associates</t>
  </si>
  <si>
    <t>Cash paid for investments in associates</t>
  </si>
  <si>
    <t>Increase in short - term loans to subsidiary and related parties</t>
  </si>
  <si>
    <t>Increase in property, plant and equipment</t>
  </si>
  <si>
    <t>Cash received from sale assets</t>
  </si>
  <si>
    <t>Cash received from sale other current financial assets</t>
  </si>
  <si>
    <t>Increase in intangible assets</t>
  </si>
  <si>
    <t>Cash received from other non-current financial asset pledged as non-callaterals</t>
  </si>
  <si>
    <t>Interest income</t>
  </si>
  <si>
    <t>Proceeds from dividend income dissolution from investment in subsidiaries</t>
  </si>
  <si>
    <t>NET CASH PROVIDED FROM INVESTING ACTIVITIES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</si>
  <si>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</si>
  <si>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</si>
  <si>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เจ้าหนี้ซื้อทรัพย์สินเพิ่มขึ้น(ลดลง)</t>
  </si>
  <si>
    <t>สินทรัพย์สิทธิการใช้เพิ่มขึ้นจากหนี้สินตามสัญญาเช่าใหม่</t>
  </si>
  <si>
    <t>เจ้าหนี้อื่นโครงการ Solar PV Rooftop ลดลง</t>
  </si>
  <si>
    <t>สินทรัพย์ไม่หมุนเวียนอื่นลดลงจากการสุทธิหนี้สินหมุนเวียนอื่น</t>
  </si>
  <si>
    <t>สินทรัพย์ไม่หมุนเวียนอื่นลดลงจากการสุทธิเงินกู้ยืมระยะยาว</t>
  </si>
  <si>
    <t>อาคารลดลงจากสิทธิเจ้าหนี้ซื้อทรัพย์สิน</t>
  </si>
  <si>
    <t>รับคืนภาษีเงินได้ถูกหัก ณ ที่จ่ายโดยการสุทธิกับหนี้สินหมุนเวียนอื่น</t>
  </si>
  <si>
    <t>โอนหุ้นสามัญรอจดทะเบียนเป็นทุนที่ออกandชำระเต็มมูลค่าแล้ว</t>
  </si>
  <si>
    <t>- การประกาศจ่ายหุ้นปันผล</t>
  </si>
  <si>
    <t>- การแปลงสภาพหุ้นกู้</t>
  </si>
  <si>
    <t>โอนสำรองผลประโยชน์พนักงานที่ยังไม่ได้จ่ายชำระเป็นค่าใช้จ่ายค้างจ่าย</t>
  </si>
  <si>
    <t>Page 12</t>
  </si>
  <si>
    <t>หัก เงินสดandรายการเทียบเท่าเงินสดที่โอนออกจากการจำหน่าย</t>
  </si>
  <si>
    <t>เงินลงทุนบริษัทย่อย (ประกอบ 1-2)</t>
  </si>
  <si>
    <t>STATEMENT OF CASH FLOWS 3/4</t>
  </si>
  <si>
    <t>CASH FLOWS FROM FINANCING ACTIVITIES</t>
  </si>
  <si>
    <t>Decrease in bank overdrafts from financial institutions</t>
  </si>
  <si>
    <t>Increase in short-term borrowing from subsidiaries</t>
  </si>
  <si>
    <t>Increase in short-term borrowing from related persons</t>
  </si>
  <si>
    <t>Repayment of short-term borrowing from subsidiaries</t>
  </si>
  <si>
    <t>Related parties persons</t>
  </si>
  <si>
    <t>Repayment of short-term borrowing from related persons</t>
  </si>
  <si>
    <t>Repayment of short-term borrowing from other persons</t>
  </si>
  <si>
    <t>Repayment of long-term borrowings from financial institutions</t>
  </si>
  <si>
    <t>Repayment of long-term borrowings from other persons</t>
  </si>
  <si>
    <t>Repayment of lease liabilities</t>
  </si>
  <si>
    <t>Cash received from common shares</t>
  </si>
  <si>
    <t xml:space="preserve">Interest paid  </t>
  </si>
  <si>
    <t>NET CASH USED IN FINANCING ACTIVITIES</t>
  </si>
  <si>
    <t>Net cash  provided by (used in) financing activities</t>
  </si>
  <si>
    <t>ผลต่างจากการแปลงค่างบการเงิน</t>
  </si>
  <si>
    <t>NET INCREASE (DECREASE) IN CASH AND CASH EQUIVALENTS</t>
  </si>
  <si>
    <t>Net increase (decrease) in cash and cash equivalents</t>
  </si>
  <si>
    <t>CASH AND CASH EQUIVALENTS AT JANUARY 1,</t>
  </si>
  <si>
    <t>Cash and cash equivalents at beginning of the period</t>
  </si>
  <si>
    <r>
      <rPr>
        <b/>
        <u/>
        <sz val="15"/>
        <rFont val="Angsana New"/>
        <family val="1"/>
      </rPr>
      <t>LESS</t>
    </r>
    <r>
      <rPr>
        <b/>
        <sz val="15"/>
        <rFont val="Angsana New"/>
        <family val="1"/>
      </rPr>
      <t xml:space="preserve"> CASH AND CASH EQUIVALENTS TRANSFERRED OUT FROM </t>
    </r>
  </si>
  <si>
    <t>LESS CASH AND CASH EQUIVALENTS TRANSFERRED OUT</t>
  </si>
  <si>
    <t xml:space="preserve">     DISPOSAL OF SUBSIDIARY (SUPPLEMENTARY STATEMENT 1)</t>
  </si>
  <si>
    <t>STATEMENT 1)</t>
  </si>
  <si>
    <t>CASH AND CASH EQUIVALENTS AT DECEMBER 31,</t>
  </si>
  <si>
    <t>ADDITIONAL DISCLOSURES ITEMS TO CASH FLOWS STATEMENTS :</t>
  </si>
  <si>
    <t>Non-cash items consist of</t>
  </si>
  <si>
    <t>Share subscription receivable from disposal of investment in associated</t>
  </si>
  <si>
    <t>Decrease in payables from disposal of investment in associate</t>
  </si>
  <si>
    <t>Transfer investments in associates to investments in non-marketable securities</t>
  </si>
  <si>
    <t>Increase in receivable from disposal assets</t>
  </si>
  <si>
    <t>Increase in property, plant and equipment from assets payable</t>
  </si>
  <si>
    <t>Transfer inventories to equipment plant</t>
  </si>
  <si>
    <t>Decrease in right-of-use assets from changes in contracts</t>
  </si>
  <si>
    <t>Increase in right-of-use assets from lease liabilities</t>
  </si>
  <si>
    <t>Transfer intangible assets to inventories</t>
  </si>
  <si>
    <t xml:space="preserve">Received transfer from goods to intangible Assets </t>
  </si>
  <si>
    <t>Right-of-use assets decreased from changes in contracts</t>
  </si>
  <si>
    <t>Liabilities under lease contracts decreased from changes in contracts</t>
  </si>
  <si>
    <t>Liabilities under the lease contract increased from entering into</t>
  </si>
  <si>
    <t xml:space="preserve"> the lease contract</t>
  </si>
  <si>
    <t>Adjustment of borrowings under the effective interest rate method</t>
  </si>
  <si>
    <t>Unutilized credit facilities for future working capital</t>
  </si>
  <si>
    <t>Effect of adjusted actuarial estimates from employee benefit plan :-</t>
  </si>
  <si>
    <t>Decrease provision for long-term employee benefits</t>
  </si>
  <si>
    <t>Decrease in deficits</t>
  </si>
  <si>
    <t>Page 13</t>
  </si>
  <si>
    <t>STATEMENT OF CASH FLOWS 4/4</t>
  </si>
  <si>
    <t>หน่วย : พันบาท</t>
  </si>
  <si>
    <t>งบการเงินรวม</t>
  </si>
  <si>
    <t>งบการเงินเฉพาะกิจการ</t>
  </si>
  <si>
    <t>2567</t>
  </si>
  <si>
    <t>2566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</si>
  <si>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</si>
  <si>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</si>
  <si>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เงินทดรองจ่ายแก่บริษัทย่อยเพิ่มขึ้น</t>
  </si>
  <si>
    <t>ดอกเบี้ยรับเงินสด</t>
  </si>
  <si>
    <t>เงินให้กู้ยืมระยะสั้นแก่บุคคลที่เกี่ยวข้องกันลดลง</t>
  </si>
  <si>
    <t>เงินให้กู้ยืมระยะสั้นแก่บุคคลที่เกี่ยวข้องกันเพิ่มขึ้น</t>
  </si>
  <si>
    <t>เงินให้กู้ยืมระยะยาวแก่บุคคลที่เกี่ยวข้องกันลดลง</t>
  </si>
  <si>
    <t>อาคารandอุปกรณ์เพิ่มขึ้น</t>
  </si>
  <si>
    <t>สินทรัพย์สิทธิการใช้ลดลง</t>
  </si>
  <si>
    <t>สินทรัพย์ไม่มีตัวตนเพิ่มขึ้น</t>
  </si>
  <si>
    <t>เงินทดรองจ่ายอื่นเพิ่มขึ้น</t>
  </si>
  <si>
    <t>เจ้าหนี้อื่น</t>
  </si>
  <si>
    <t xml:space="preserve">เงินสดรับจากการขายอุปกรณ์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</si>
  <si>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</si>
  <si>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</si>
  <si>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เงินเบิกเกินบัญชีandเงินกู้ยืมระยะสั้นจากสถาบันการเงินลดลง</t>
  </si>
  <si>
    <t>เงินกู้ยืมระยะสั้นจากบุคคลandบริษัทที่เกี่ยวข้องกันเพิ่มขึ้น(ลดลง)</t>
  </si>
  <si>
    <t>เงินกู้ยืมระยะสั้นจากบุคคลอื่นเพิ่มขึ้น(ลดลง)</t>
  </si>
  <si>
    <t>เงินกู้ยืมระยะยาวจากสถาบันการเงินเพิ่มขึ้น</t>
  </si>
  <si>
    <t>ต้นทุนการทำรายการของเงินกู้ยืมระยะยาวจากสถาบันการเงิน</t>
  </si>
  <si>
    <t>เงินกู้ยืมระยะยาวจากบุคคลที่เกี่ยวข้องกันเพิ่มขึ้น</t>
  </si>
  <si>
    <t>เงินกู้ยืมระยะยาวจากบุคคลandกิจการภายนอกเพิ่มขึ้น(ลดลง)</t>
  </si>
  <si>
    <t>เงินสดรับจากการขายandเช่ากลับคืน</t>
  </si>
  <si>
    <t>จ่ายชำระคืนเงินกู้ยืมระยะยาว</t>
  </si>
  <si>
    <t>จ่ายชำระหนี้สินตามสัญญาเช่า</t>
  </si>
  <si>
    <t>ออกหุ้นกู้แปลงสภาพandถูกใช้สิทธิแปลงเป็นหุ้นสามัญ</t>
  </si>
  <si>
    <t>ค่าใช้จ่ายในการออกหุ้นกู้แปลงสภาพ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</si>
  <si>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</si>
  <si>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</si>
  <si>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</si>
  <si>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เงินสดandรายการเทียบเท่าเงินสดเพิ่มขึ้น(ลดลง)สุทธิ</t>
  </si>
  <si>
    <t>หัก เงินสดandรายการเทียบเท่าเงินสดที่โอนออกเนื่องจากบริษัทย่อย</t>
  </si>
  <si>
    <t>เลิกกิจการ (งบประกอบ1)</t>
  </si>
  <si>
    <t>เงินสดandรายการเทียบเท่าเงินสด ณ วันที่ 1 มกราคม</t>
  </si>
  <si>
    <t>เงินสดandรายการเทียบเท่าเงินสด ณ วันที่ 30 มิถุนายน</t>
  </si>
  <si>
    <t>เจ้าหนี้ซื้อทรัพย์สินเพิ่มขึ้น</t>
  </si>
  <si>
    <t>SUPPLEMENTARY STATEMENT 1</t>
  </si>
  <si>
    <t>Dissolution of subsidiary</t>
  </si>
  <si>
    <t xml:space="preserve">On July 19, 2024, the Company has disposed Solartron Energy 2 Company Limited and Solartron Energy 5 Company Limited , the Company's subsidiary . </t>
  </si>
  <si>
    <t>Therefore, outstanding assets and liabilities are transferred out from the consolidation, as follows :</t>
  </si>
  <si>
    <t xml:space="preserve">Unti : Baht </t>
  </si>
  <si>
    <t>Short-term loans to related parties</t>
  </si>
  <si>
    <t>เงินให้กู้ยืมระยะสั้นแก่บริษัทที่เกี่ยวข้องกัน</t>
  </si>
  <si>
    <t>Deferred tax assets</t>
  </si>
  <si>
    <t>Non-Current assets</t>
  </si>
  <si>
    <t>Bank overdrafts and short-term borrowings form financial institutions</t>
  </si>
  <si>
    <t xml:space="preserve">Current portion of long-term borrowings from financial institutions </t>
  </si>
  <si>
    <t>Long-term borrowings from a financial institutions</t>
  </si>
  <si>
    <t>Asset at the beginning of the year</t>
  </si>
  <si>
    <t xml:space="preserve">Investments in subsidiary at the beginning of the year </t>
  </si>
  <si>
    <t>Share of loss on subsidiary's disposal</t>
  </si>
  <si>
    <t>Dividend payment</t>
  </si>
  <si>
    <t>Investments in subsidiary as at the disposal date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</si>
  <si>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investment disposal</t>
    </r>
  </si>
  <si>
    <t>Page 14</t>
  </si>
  <si>
    <r>
      <rPr>
        <sz val="14"/>
        <rFont val="Angsana New"/>
        <family val="1"/>
      </rPr>
      <t>1,960,680,744</t>
    </r>
    <r>
      <rPr>
        <sz val="15"/>
        <rFont val="Angsana New"/>
        <family val="1"/>
      </rPr>
      <t xml:space="preserve"> common stocks of Baht 1 par value</t>
    </r>
  </si>
  <si>
    <t>FOR THE THREE-MONTH PERIOD ENDED MARCH 31, 2026</t>
  </si>
  <si>
    <t>(Unaudited)</t>
  </si>
  <si>
    <t>(Reviewed)</t>
  </si>
  <si>
    <t>(Audited)</t>
  </si>
  <si>
    <t>December 31, 2025</t>
  </si>
  <si>
    <t>March 31, 2026</t>
  </si>
  <si>
    <t>Ending Balance as at March 31, 2026</t>
  </si>
  <si>
    <t>Ending Balance as at March 31, 2025</t>
  </si>
  <si>
    <t>(Increase) decrease in non-current not-cash  financial assets pledged as collateral</t>
  </si>
  <si>
    <t>CASH PROVIDED FROM OPERATION</t>
  </si>
  <si>
    <t>Employee benefits actually paid during the periods</t>
  </si>
  <si>
    <t>Profit (loss) from operating activities before changes</t>
  </si>
  <si>
    <t>Reconciliations of net loss to net cash provided by (used in)</t>
  </si>
  <si>
    <t>Loss for the periods</t>
  </si>
  <si>
    <t>STATEMENT OF CASH FLOWS 1/2</t>
  </si>
  <si>
    <t>STATEMENT OF CASH FLOWS 2/2</t>
  </si>
  <si>
    <t>Increase (decrease) in bank overdrafts  from financial institutions</t>
  </si>
  <si>
    <t>Repayment of short-term borrowings from other persons</t>
  </si>
  <si>
    <t>NET CASH PROVIDED FROM (USED IN) FINANCING ACTIVITIES</t>
  </si>
  <si>
    <t>CASH AND CASH EQUIVALENTS AT MARCH 31,</t>
  </si>
  <si>
    <t>Increase in right-of-use assets  from lease liabilities</t>
  </si>
  <si>
    <t>2026</t>
  </si>
  <si>
    <t>Amortizations of intangible assets</t>
  </si>
  <si>
    <t>Loss on disposal of intangible assets</t>
  </si>
  <si>
    <t>Loss (reversal) of impairment determined in accordance with TFRS 9</t>
  </si>
  <si>
    <t>(Increase) decrease in deficits</t>
  </si>
  <si>
    <t>Increase (decrease) provision for long-term employee benefits</t>
  </si>
  <si>
    <t>Other expenses</t>
  </si>
  <si>
    <t>Total comprehensive expense for the period</t>
  </si>
  <si>
    <t>Increase in short-term borrowings from related parties</t>
  </si>
  <si>
    <t>(Loss) reversal of impairment determined in accordance with TFRS 9</t>
  </si>
  <si>
    <t>Components of income tax</t>
  </si>
  <si>
    <t>Actuarial gain (loss) from employee benefit plan</t>
  </si>
  <si>
    <t>Gain (loss) on re-measurements of defined benefit plans-net of tax</t>
  </si>
  <si>
    <t>AS AT MARCH 31, 2026</t>
  </si>
  <si>
    <t>Share of loss of associates</t>
  </si>
  <si>
    <t>Gain on reversal from impairment of investment in subsidiaries</t>
  </si>
  <si>
    <t>Profit from debt forgiveness from other company</t>
  </si>
  <si>
    <t>NET CASH PROVIDED FROM (USED IN) INVESTING ACTIVITIES</t>
  </si>
  <si>
    <t>Transfer provision for employee benefit to accrued expenses</t>
  </si>
  <si>
    <t>Long-term employee benefits expenses</t>
  </si>
  <si>
    <t>Repayment of short-term borrowings from related persons</t>
  </si>
  <si>
    <t>Net loss for the periods attributable to :</t>
  </si>
  <si>
    <t>Net loss for the periods</t>
  </si>
  <si>
    <t>Loss before income tax expenses</t>
  </si>
  <si>
    <t>Loss from operating</t>
  </si>
  <si>
    <t>Total comprehensive expense attributable to :</t>
  </si>
  <si>
    <t>Total comprehensive expense for the periods</t>
  </si>
  <si>
    <t>Basic loss per share (Baht : share)</t>
  </si>
  <si>
    <t>Loss in owners of the parent</t>
  </si>
  <si>
    <t>Other comprehensive loss :-</t>
  </si>
  <si>
    <t xml:space="preserve">Increase in deferred tax assets </t>
  </si>
  <si>
    <t>Page 3</t>
  </si>
  <si>
    <t>Page 4</t>
  </si>
  <si>
    <t>Long-term borrowings from financial institution</t>
  </si>
  <si>
    <t>Loss (reversal) for on diminution in value of inventories</t>
  </si>
  <si>
    <t>Unrealized (gain) loss on exchange rates</t>
  </si>
  <si>
    <t>Beginning Balance as at January 1, 2026 (As reported)</t>
  </si>
  <si>
    <t>Beginning Balance as at January 1, 2026 (Restated)</t>
  </si>
  <si>
    <t>Beginning Balance as at January 1, 2025 (As reported)</t>
  </si>
  <si>
    <t>Beginning Balance as at January 1, 2025 (Restated)</t>
  </si>
  <si>
    <t xml:space="preserve">Beginning Balance as at January 1,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</si>
</sst>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.0000_);_(* \(#,##0.0000\);_(* &quot;-&quot;??_);_(@_)"/>
    <numFmt numFmtId="168" formatCode="_-* #,##0.00000_-;\-* #,##0.00000_-;_-* &quot;-&quot;???_-;_-@_-"/>
    <numFmt numFmtId="169" formatCode="General_)"/>
  </numFmts>
  <fonts count="22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.5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b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1" fillId="0" borderId="0"/>
    <xf numFmtId="0" fontId="5" fillId="0" borderId="0"/>
    <xf numFmtId="0" fontId="5" fillId="0" borderId="0"/>
    <xf numFmtId="0" fontId="4" fillId="0" borderId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221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16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2" fillId="0" borderId="0" xfId="17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166" fontId="2" fillId="2" borderId="0" xfId="0" applyNumberFormat="1" applyFont="1" applyFill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16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166" fontId="2" fillId="0" borderId="1" xfId="16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6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166" fontId="2" fillId="0" borderId="3" xfId="16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166" fontId="2" fillId="0" borderId="4" xfId="16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24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2" fillId="0" borderId="1" xfId="16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19" applyFont="1" applyAlignment="1">
      <alignment vertical="center"/>
    </xf>
    <xf numFmtId="16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6" fontId="2" fillId="0" borderId="5" xfId="16" applyNumberFormat="1" applyFont="1" applyFill="1" applyBorder="1" applyAlignment="1">
      <alignment vertical="center"/>
    </xf>
    <xf numFmtId="0" fontId="8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24" applyFont="1" applyAlignment="1">
      <alignment vertical="center"/>
    </xf>
    <xf numFmtId="0" fontId="2" fillId="0" borderId="0" xfId="18" applyFont="1" applyAlignment="1">
      <alignment vertical="center"/>
    </xf>
    <xf numFmtId="164" fontId="2" fillId="0" borderId="0" xfId="0" applyNumberFormat="1" applyFont="1" applyAlignment="1">
      <alignment vertical="center"/>
    </xf>
    <xf numFmtId="166" fontId="2" fillId="0" borderId="4" xfId="16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" fontId="2" fillId="0" borderId="0" xfId="0" applyNumberFormat="1" applyFont="1" applyAlignment="1">
      <alignment horizontal="center"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1" xfId="16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" fontId="2" fillId="0" borderId="0" xfId="0" quotePrefix="1" applyNumberFormat="1" applyFont="1" applyAlignment="1">
      <alignment horizontal="center" vertical="center"/>
    </xf>
    <xf numFmtId="0" fontId="7" fillId="0" borderId="0" xfId="0" applyFont="1"/>
    <xf numFmtId="166" fontId="7" fillId="0" borderId="0" xfId="0" applyNumberFormat="1" applyFont="1"/>
    <xf numFmtId="166" fontId="2" fillId="0" borderId="4" xfId="16" applyNumberFormat="1" applyFont="1" applyFill="1" applyBorder="1" applyAlignment="1">
      <alignment horizontal="center" vertical="center"/>
    </xf>
    <xf numFmtId="166" fontId="2" fillId="2" borderId="0" xfId="16" applyNumberFormat="1" applyFont="1" applyFill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6" fontId="2" fillId="0" borderId="2" xfId="16" applyNumberFormat="1" applyFont="1" applyFill="1" applyBorder="1" applyAlignment="1">
      <alignment vertical="center"/>
    </xf>
    <xf numFmtId="166" fontId="2" fillId="2" borderId="0" xfId="16" applyNumberFormat="1" applyFont="1" applyFill="1" applyBorder="1" applyAlignment="1">
      <alignment vertical="center"/>
    </xf>
    <xf numFmtId="166" fontId="2" fillId="0" borderId="2" xfId="16" applyNumberFormat="1" applyFont="1" applyFill="1" applyBorder="1" applyAlignment="1">
      <alignment horizontal="right" vertical="center"/>
    </xf>
    <xf numFmtId="0" fontId="2" fillId="2" borderId="0" xfId="18" applyFont="1" applyFill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43" fontId="2" fillId="0" borderId="0" xfId="1" applyFont="1" applyFill="1"/>
    <xf numFmtId="43" fontId="2" fillId="0" borderId="0" xfId="1" applyFont="1" applyFill="1" applyAlignment="1">
      <alignment horizontal="center" vertical="center"/>
    </xf>
    <xf numFmtId="43" fontId="2" fillId="0" borderId="0" xfId="1" applyFont="1" applyAlignment="1">
      <alignment vertical="center"/>
    </xf>
    <xf numFmtId="43" fontId="2" fillId="0" borderId="4" xfId="1" applyFont="1" applyBorder="1" applyAlignment="1">
      <alignment vertical="center"/>
    </xf>
    <xf numFmtId="43" fontId="2" fillId="3" borderId="4" xfId="1" applyFont="1" applyFill="1" applyBorder="1" applyAlignment="1">
      <alignment vertical="center"/>
    </xf>
    <xf numFmtId="43" fontId="2" fillId="3" borderId="0" xfId="1" applyFont="1" applyFill="1" applyAlignment="1">
      <alignment vertical="center"/>
    </xf>
    <xf numFmtId="43" fontId="2" fillId="3" borderId="0" xfId="1" applyFont="1" applyFill="1" applyAlignment="1">
      <alignment horizontal="center" vertical="center"/>
    </xf>
    <xf numFmtId="43" fontId="2" fillId="3" borderId="0" xfId="1" applyFont="1" applyFill="1" applyBorder="1" applyAlignment="1">
      <alignment vertical="center"/>
    </xf>
    <xf numFmtId="43" fontId="17" fillId="3" borderId="0" xfId="1" applyFont="1" applyFill="1"/>
    <xf numFmtId="43" fontId="17" fillId="3" borderId="0" xfId="1" applyFont="1" applyFill="1" applyAlignment="1">
      <alignment vertical="center"/>
    </xf>
    <xf numFmtId="166" fontId="2" fillId="4" borderId="4" xfId="16" applyNumberFormat="1" applyFont="1" applyFill="1" applyBorder="1" applyAlignment="1">
      <alignment vertical="center"/>
    </xf>
    <xf numFmtId="43" fontId="18" fillId="0" borderId="0" xfId="1" applyFont="1" applyFill="1" applyAlignment="1">
      <alignment vertical="center"/>
    </xf>
    <xf numFmtId="0" fontId="1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top" wrapText="1"/>
    </xf>
    <xf numFmtId="43" fontId="17" fillId="0" borderId="0" xfId="1" applyFont="1" applyFill="1" applyAlignment="1">
      <alignment vertical="center"/>
    </xf>
    <xf numFmtId="166" fontId="7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horizontal="center" vertical="center"/>
    </xf>
    <xf numFmtId="167" fontId="2" fillId="0" borderId="0" xfId="16" applyNumberFormat="1" applyFont="1" applyFill="1" applyBorder="1" applyAlignment="1">
      <alignment vertical="center"/>
    </xf>
    <xf numFmtId="166" fontId="2" fillId="0" borderId="1" xfId="17" applyNumberFormat="1" applyFont="1" applyFill="1" applyBorder="1" applyAlignment="1">
      <alignment horizontal="right" vertical="center"/>
    </xf>
    <xf numFmtId="164" fontId="2" fillId="0" borderId="0" xfId="16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8" fillId="0" borderId="0" xfId="18" applyFont="1" applyAlignment="1">
      <alignment vertical="center"/>
    </xf>
    <xf numFmtId="0" fontId="2" fillId="0" borderId="0" xfId="18" applyFont="1"/>
    <xf numFmtId="0" fontId="8" fillId="0" borderId="1" xfId="18" applyFont="1" applyBorder="1" applyAlignment="1">
      <alignment vertical="center"/>
    </xf>
    <xf numFmtId="0" fontId="2" fillId="0" borderId="1" xfId="18" applyFont="1" applyBorder="1" applyAlignment="1">
      <alignment vertical="center"/>
    </xf>
    <xf numFmtId="0" fontId="2" fillId="0" borderId="1" xfId="18" applyFont="1" applyBorder="1" applyAlignment="1">
      <alignment horizontal="right" vertical="center"/>
    </xf>
    <xf numFmtId="0" fontId="2" fillId="0" borderId="0" xfId="18" applyFont="1" applyAlignment="1">
      <alignment horizontal="center" vertical="center"/>
    </xf>
    <xf numFmtId="16" fontId="2" fillId="0" borderId="4" xfId="18" quotePrefix="1" applyNumberFormat="1" applyFont="1" applyBorder="1" applyAlignment="1">
      <alignment horizontal="center" vertical="center"/>
    </xf>
    <xf numFmtId="16" fontId="2" fillId="0" borderId="0" xfId="18" quotePrefix="1" applyNumberFormat="1" applyFont="1" applyAlignment="1">
      <alignment horizontal="center" vertical="center"/>
    </xf>
    <xf numFmtId="166" fontId="2" fillId="0" borderId="0" xfId="18" applyNumberFormat="1" applyFont="1" applyAlignment="1">
      <alignment vertical="center"/>
    </xf>
    <xf numFmtId="166" fontId="2" fillId="0" borderId="0" xfId="18" applyNumberFormat="1" applyFont="1" applyAlignment="1">
      <alignment horizontal="right" vertical="center" wrapText="1"/>
    </xf>
    <xf numFmtId="0" fontId="2" fillId="0" borderId="0" xfId="18" quotePrefix="1" applyFont="1" applyAlignment="1">
      <alignment vertical="center"/>
    </xf>
    <xf numFmtId="0" fontId="2" fillId="0" borderId="0" xfId="18" applyFont="1" applyAlignment="1">
      <alignment horizontal="right" vertical="center"/>
    </xf>
    <xf numFmtId="0" fontId="7" fillId="0" borderId="0" xfId="18" applyFont="1"/>
    <xf numFmtId="166" fontId="2" fillId="0" borderId="0" xfId="18" applyNumberFormat="1" applyFont="1"/>
    <xf numFmtId="166" fontId="7" fillId="0" borderId="0" xfId="18" applyNumberFormat="1" applyFont="1"/>
    <xf numFmtId="0" fontId="2" fillId="2" borderId="0" xfId="18" applyFont="1" applyFill="1"/>
    <xf numFmtId="166" fontId="2" fillId="2" borderId="0" xfId="18" applyNumberFormat="1" applyFont="1" applyFill="1" applyAlignment="1">
      <alignment vertical="center"/>
    </xf>
    <xf numFmtId="0" fontId="7" fillId="2" borderId="0" xfId="18" applyFont="1" applyFill="1"/>
    <xf numFmtId="0" fontId="2" fillId="2" borderId="0" xfId="18" quotePrefix="1" applyFont="1" applyFill="1" applyAlignment="1">
      <alignment vertical="center"/>
    </xf>
    <xf numFmtId="43" fontId="2" fillId="0" borderId="0" xfId="6" applyFont="1" applyFill="1" applyAlignment="1">
      <alignment vertical="center"/>
    </xf>
    <xf numFmtId="166" fontId="14" fillId="0" borderId="0" xfId="26" applyNumberFormat="1" applyFont="1" applyAlignment="1">
      <alignment vertical="center"/>
    </xf>
    <xf numFmtId="43" fontId="2" fillId="0" borderId="0" xfId="6" applyFont="1" applyFill="1" applyBorder="1" applyAlignment="1">
      <alignment vertical="center"/>
    </xf>
    <xf numFmtId="0" fontId="2" fillId="0" borderId="2" xfId="18" applyFont="1" applyBorder="1" applyAlignment="1">
      <alignment vertical="center"/>
    </xf>
    <xf numFmtId="0" fontId="2" fillId="0" borderId="2" xfId="18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2" fontId="2" fillId="0" borderId="0" xfId="16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21" applyFont="1" applyBorder="1" applyAlignment="1">
      <alignment horizontal="center" vertical="center"/>
    </xf>
    <xf numFmtId="38" fontId="14" fillId="0" borderId="0" xfId="26" applyNumberFormat="1" applyFont="1"/>
    <xf numFmtId="165" fontId="2" fillId="0" borderId="0" xfId="0" applyNumberFormat="1" applyFont="1" applyAlignment="1">
      <alignment vertical="center"/>
    </xf>
    <xf numFmtId="43" fontId="7" fillId="0" borderId="0" xfId="0" applyNumberFormat="1" applyFont="1"/>
    <xf numFmtId="165" fontId="7" fillId="0" borderId="0" xfId="0" applyNumberFormat="1" applyFont="1"/>
    <xf numFmtId="166" fontId="2" fillId="0" borderId="0" xfId="1" applyNumberFormat="1" applyFont="1" applyFill="1" applyBorder="1" applyAlignment="1">
      <alignment horizontal="center" vertical="center"/>
    </xf>
    <xf numFmtId="164" fontId="7" fillId="0" borderId="0" xfId="0" applyNumberFormat="1" applyFont="1"/>
    <xf numFmtId="43" fontId="7" fillId="0" borderId="0" xfId="1" applyFont="1" applyBorder="1"/>
    <xf numFmtId="166" fontId="2" fillId="0" borderId="1" xfId="1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 wrapText="1"/>
    </xf>
    <xf numFmtId="166" fontId="2" fillId="0" borderId="8" xfId="16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2" fillId="0" borderId="0" xfId="29" applyFont="1"/>
    <xf numFmtId="0" fontId="2" fillId="4" borderId="0" xfId="0" applyFont="1" applyFill="1"/>
    <xf numFmtId="166" fontId="2" fillId="0" borderId="5" xfId="5" applyNumberFormat="1" applyFont="1" applyFill="1" applyBorder="1"/>
    <xf numFmtId="166" fontId="19" fillId="0" borderId="0" xfId="16" applyNumberFormat="1" applyFont="1" applyFill="1" applyBorder="1" applyAlignment="1">
      <alignment horizontal="right" vertical="center"/>
    </xf>
    <xf numFmtId="166" fontId="2" fillId="0" borderId="0" xfId="0" applyNumberFormat="1" applyFont="1"/>
    <xf numFmtId="166" fontId="19" fillId="0" borderId="0" xfId="0" applyNumberFormat="1" applyFont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top" wrapText="1"/>
    </xf>
    <xf numFmtId="166" fontId="2" fillId="0" borderId="2" xfId="1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165" fontId="2" fillId="2" borderId="0" xfId="1" applyNumberFormat="1" applyFont="1" applyFill="1" applyBorder="1" applyAlignment="1">
      <alignment vertical="center"/>
    </xf>
    <xf numFmtId="0" fontId="2" fillId="2" borderId="0" xfId="0" applyFont="1" applyFill="1"/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2" fillId="0" borderId="0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16" fontId="2" fillId="0" borderId="4" xfId="0" quotePrefix="1" applyNumberFormat="1" applyFont="1" applyBorder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 wrapText="1"/>
    </xf>
    <xf numFmtId="166" fontId="2" fillId="0" borderId="1" xfId="1" applyNumberFormat="1" applyFont="1" applyFill="1" applyBorder="1" applyAlignment="1">
      <alignment vertical="center"/>
    </xf>
    <xf numFmtId="0" fontId="8" fillId="0" borderId="1" xfId="20" applyFont="1" applyBorder="1"/>
    <xf numFmtId="0" fontId="7" fillId="2" borderId="0" xfId="0" applyFont="1" applyFill="1"/>
    <xf numFmtId="165" fontId="2" fillId="2" borderId="0" xfId="1" applyNumberFormat="1" applyFont="1" applyFill="1" applyAlignment="1">
      <alignment vertical="center"/>
    </xf>
    <xf numFmtId="0" fontId="2" fillId="2" borderId="0" xfId="0" quotePrefix="1" applyFont="1" applyFill="1" applyAlignment="1">
      <alignment vertical="center"/>
    </xf>
    <xf numFmtId="0" fontId="8" fillId="2" borderId="0" xfId="0" applyFont="1" applyFill="1" applyAlignment="1">
      <alignment vertical="center"/>
    </xf>
    <xf numFmtId="43" fontId="2" fillId="2" borderId="0" xfId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166" fontId="2" fillId="0" borderId="0" xfId="5" applyNumberFormat="1" applyFont="1" applyFill="1" applyBorder="1" applyAlignment="1"/>
    <xf numFmtId="165" fontId="2" fillId="0" borderId="0" xfId="6" applyNumberFormat="1" applyFont="1" applyFill="1" applyAlignment="1">
      <alignment vertical="center"/>
    </xf>
    <xf numFmtId="165" fontId="2" fillId="0" borderId="2" xfId="6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2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165" fontId="8" fillId="0" borderId="0" xfId="1" applyNumberFormat="1" applyFont="1" applyFill="1"/>
    <xf numFmtId="166" fontId="2" fillId="0" borderId="1" xfId="0" applyNumberFormat="1" applyFont="1" applyBorder="1" applyAlignment="1">
      <alignment vertical="center"/>
    </xf>
    <xf numFmtId="1" fontId="2" fillId="0" borderId="4" xfId="0" quotePrefix="1" applyNumberFormat="1" applyFont="1" applyBorder="1" applyAlignment="1">
      <alignment horizontal="center" vertical="center"/>
    </xf>
    <xf numFmtId="0" fontId="13" fillId="0" borderId="0" xfId="0" applyFont="1"/>
    <xf numFmtId="166" fontId="2" fillId="0" borderId="6" xfId="0" applyNumberFormat="1" applyFont="1" applyBorder="1" applyAlignment="1">
      <alignment vertical="center"/>
    </xf>
    <xf numFmtId="166" fontId="2" fillId="0" borderId="7" xfId="0" applyNumberFormat="1" applyFont="1" applyBorder="1" applyAlignment="1">
      <alignment vertical="center"/>
    </xf>
    <xf numFmtId="0" fontId="7" fillId="0" borderId="0" xfId="29" applyFont="1"/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0" fontId="8" fillId="0" borderId="0" xfId="30" applyFont="1" applyAlignment="1">
      <alignment vertical="center"/>
    </xf>
    <xf numFmtId="0" fontId="7" fillId="0" borderId="0" xfId="30" applyFont="1" applyAlignment="1">
      <alignment vertical="center"/>
    </xf>
    <xf numFmtId="0" fontId="2" fillId="0" borderId="0" xfId="31" quotePrefix="1" applyFont="1" applyAlignment="1">
      <alignment horizontal="center" vertical="center"/>
    </xf>
    <xf numFmtId="0" fontId="2" fillId="0" borderId="0" xfId="30" applyFont="1" applyAlignment="1">
      <alignment vertical="center"/>
    </xf>
    <xf numFmtId="0" fontId="8" fillId="0" borderId="1" xfId="30" applyFont="1" applyBorder="1" applyAlignment="1">
      <alignment vertical="center"/>
    </xf>
    <xf numFmtId="0" fontId="2" fillId="0" borderId="1" xfId="30" applyFont="1" applyBorder="1" applyAlignment="1">
      <alignment vertical="center"/>
    </xf>
    <xf numFmtId="0" fontId="7" fillId="0" borderId="1" xfId="30" applyFont="1" applyBorder="1" applyAlignment="1">
      <alignment vertical="center"/>
    </xf>
    <xf numFmtId="0" fontId="7" fillId="0" borderId="1" xfId="30" applyFont="1" applyBorder="1" applyAlignment="1">
      <alignment horizontal="right" vertical="center"/>
    </xf>
    <xf numFmtId="0" fontId="2" fillId="0" borderId="0" xfId="30" applyFont="1" applyAlignment="1">
      <alignment horizontal="center" vertical="center"/>
    </xf>
    <xf numFmtId="0" fontId="7" fillId="0" borderId="0" xfId="30" applyFont="1" applyAlignment="1">
      <alignment horizontal="center" vertical="center"/>
    </xf>
    <xf numFmtId="16" fontId="7" fillId="0" borderId="4" xfId="30" quotePrefix="1" applyNumberFormat="1" applyFont="1" applyBorder="1" applyAlignment="1">
      <alignment horizontal="center" vertical="center"/>
    </xf>
    <xf numFmtId="166" fontId="2" fillId="0" borderId="0" xfId="30" applyNumberFormat="1" applyFont="1" applyAlignment="1">
      <alignment vertical="center"/>
    </xf>
    <xf numFmtId="166" fontId="2" fillId="0" borderId="0" xfId="30" applyNumberFormat="1" applyFont="1" applyAlignment="1">
      <alignment horizontal="right" vertical="center" wrapText="1"/>
    </xf>
    <xf numFmtId="0" fontId="2" fillId="0" borderId="2" xfId="30" applyFont="1" applyBorder="1" applyAlignment="1">
      <alignment vertical="center"/>
    </xf>
    <xf numFmtId="0" fontId="2" fillId="0" borderId="2" xfId="30" applyFont="1" applyBorder="1" applyAlignment="1">
      <alignment horizontal="right" vertical="center"/>
    </xf>
    <xf numFmtId="0" fontId="2" fillId="0" borderId="1" xfId="30" applyFont="1" applyBorder="1" applyAlignment="1">
      <alignment horizontal="right" vertical="center"/>
    </xf>
    <xf numFmtId="16" fontId="2" fillId="0" borderId="4" xfId="30" quotePrefix="1" applyNumberFormat="1" applyFont="1" applyBorder="1" applyAlignment="1">
      <alignment horizontal="center" vertical="center"/>
    </xf>
    <xf numFmtId="16" fontId="2" fillId="0" borderId="0" xfId="30" quotePrefix="1" applyNumberFormat="1" applyFont="1" applyAlignment="1">
      <alignment horizontal="center" vertical="center"/>
    </xf>
    <xf numFmtId="0" fontId="2" fillId="0" borderId="0" xfId="30" applyFont="1" applyAlignment="1">
      <alignment horizontal="right" vertical="center"/>
    </xf>
    <xf numFmtId="0" fontId="2" fillId="0" borderId="0" xfId="30" applyFont="1"/>
    <xf numFmtId="0" fontId="8" fillId="0" borderId="0" xfId="30" applyFont="1"/>
    <xf numFmtId="0" fontId="7" fillId="0" borderId="0" xfId="30" quotePrefix="1" applyFont="1" applyAlignment="1">
      <alignment vertical="center"/>
    </xf>
    <xf numFmtId="0" fontId="7" fillId="0" borderId="0" xfId="30" applyFont="1"/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3" fontId="2" fillId="3" borderId="0" xfId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30" applyFont="1" applyBorder="1" applyAlignment="1">
      <alignment horizontal="center" vertical="center"/>
    </xf>
    <xf numFmtId="0" fontId="7" fillId="0" borderId="4" xfId="30" applyFont="1" applyBorder="1" applyAlignment="1">
      <alignment horizontal="center" vertical="center"/>
    </xf>
    <xf numFmtId="0" fontId="2" fillId="0" borderId="1" xfId="30" applyFont="1" applyBorder="1" applyAlignment="1">
      <alignment horizontal="center" vertical="center"/>
    </xf>
    <xf numFmtId="0" fontId="2" fillId="0" borderId="4" xfId="30" applyFont="1" applyBorder="1" applyAlignment="1">
      <alignment horizontal="center" vertical="center"/>
    </xf>
    <xf numFmtId="0" fontId="2" fillId="0" borderId="1" xfId="18" applyFont="1" applyBorder="1" applyAlignment="1">
      <alignment horizontal="center" vertical="center"/>
    </xf>
    <xf numFmtId="0" fontId="2" fillId="0" borderId="4" xfId="18" applyFont="1" applyBorder="1" applyAlignment="1">
      <alignment horizontal="center" vertical="center"/>
    </xf>
  </cellXfs>
  <cellStyles count="33">
    <cellStyle name="Comma" xfId="1" builtinId="3"/>
    <cellStyle name="Comma 10 2 2" xfId="2" xr:uid="{20F049A3-D409-4AC1-BE23-08D504726630}"/>
    <cellStyle name="Comma 15" xfId="3" xr:uid="{1BFF3B27-A12D-4BF9-B643-64FAF662DB95}"/>
    <cellStyle name="Comma 18 2" xfId="4" xr:uid="{20106FA2-FB7B-4186-B1CD-8F672DCACE0A}"/>
    <cellStyle name="Comma 19" xfId="5" xr:uid="{CAC87E58-FDA5-4D44-9E83-3763AB31DF79}"/>
    <cellStyle name="Comma 2" xfId="6" xr:uid="{37B85D38-7F0C-4A07-891E-00131DF3FFA7}"/>
    <cellStyle name="Comma 2 2" xfId="7" xr:uid="{26D69702-3924-4FB7-BD74-9D8DC4B2ADF4}"/>
    <cellStyle name="Comma 2 3" xfId="8" xr:uid="{E5287519-3AA8-401C-B2D6-3CF83A52C3A0}"/>
    <cellStyle name="Comma 3" xfId="9" xr:uid="{6CCC8421-F0FF-4CA1-AFD5-C7C9DF16F74B}"/>
    <cellStyle name="Comma 3 2" xfId="10" xr:uid="{2D47A65A-D4D4-499E-9DCE-DC9E2124445D}"/>
    <cellStyle name="Comma 3 3" xfId="11" xr:uid="{924176CD-4C8A-4D65-B94F-2C604E2DF1A7}"/>
    <cellStyle name="Comma 4" xfId="12" xr:uid="{D4589500-723A-4606-B028-4E527C8A747E}"/>
    <cellStyle name="Comma 5" xfId="13" xr:uid="{91876D4C-6FAA-4B83-9FD8-342D0B6FBC24}"/>
    <cellStyle name="Comma 7" xfId="14" xr:uid="{09615D49-A4F4-421A-9015-8B0203A0BA08}"/>
    <cellStyle name="Comma 7 2 2" xfId="15" xr:uid="{CCCBCBC9-A27A-40BE-AF2F-7A920B5D4C6B}"/>
    <cellStyle name="Comma_T-59-Q1" xfId="16" xr:uid="{5980F284-640E-492C-AAB5-D211A4C545F0}"/>
    <cellStyle name="Comma_T-59-Q1 2" xfId="17" xr:uid="{18531757-FF5C-45F4-9CC7-6426DD324400}"/>
    <cellStyle name="Normal" xfId="0" builtinId="0"/>
    <cellStyle name="Normal 10" xfId="18" xr:uid="{A6679AE3-9191-4B18-B8F3-30784859DE39}"/>
    <cellStyle name="Normal 10 2" xfId="32" xr:uid="{855DFA76-7383-49E5-8326-2FBE3FF2E5BF}"/>
    <cellStyle name="Normal 12" xfId="19" xr:uid="{C5374EB8-5508-4330-9B57-162E32A08AA0}"/>
    <cellStyle name="Normal 157" xfId="20" xr:uid="{7D3780F3-3274-4183-99DB-02F514679B28}"/>
    <cellStyle name="Normal 158" xfId="21" xr:uid="{70A3FFB5-B863-457F-B96F-188590CBBD85}"/>
    <cellStyle name="Normal 2" xfId="22" xr:uid="{3C0FD4B2-96DD-464E-B36D-F84CC33F4725}"/>
    <cellStyle name="Normal 3" xfId="30" xr:uid="{30A873FA-9998-4E81-B689-52AE9A9BD489}"/>
    <cellStyle name="Normal 5 3 2" xfId="23" xr:uid="{C950B6D8-1B17-4061-868E-47842A53A0C6}"/>
    <cellStyle name="Normal 9" xfId="24" xr:uid="{A9FCC4DD-232F-4C16-B853-0ECAC35A5DC6}"/>
    <cellStyle name="Normal 9 2" xfId="25" xr:uid="{67CB5FAC-CEA9-4686-A541-45AD7F7D2A1E}"/>
    <cellStyle name="Normal 9 3" xfId="31" xr:uid="{2B70DCE6-A5CC-48BF-9B12-DABC6E6C384D}"/>
    <cellStyle name="Normal_BA430T31 2" xfId="26" xr:uid="{1BEA8C35-0518-49FB-A03E-82BBEB252DEA}"/>
    <cellStyle name="เครื่องหมายจุลภาค 2 11" xfId="27" xr:uid="{D58F6E92-D763-4B27-AE38-4484B8080CA4}"/>
    <cellStyle name="ปกติ 2 9" xfId="28" xr:uid="{A29D0849-5DCC-47D1-AEE7-E5FE81856B99}"/>
    <cellStyle name="ปกติ_final_14_05_51" xfId="29" xr:uid="{06CD3B8E-8E0C-4F60-9B4D-A87CD3B38B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AnA002\Users\aa07\Desktop\SLT\&#3591;&#3610;&#3585;&#3634;&#3619;&#3648;&#3591;&#3636;&#3609;%20Q3'67\THAI\SLT6709T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pl เบ็ดเสร็จ 3 เดือน"/>
      <sheetName val="pl เบ็ดเสร็จ 9 เดือน "/>
      <sheetName val="change(รวม)"/>
      <sheetName val="change(เดี่ยว)"/>
      <sheetName val="CF1"/>
      <sheetName val="CF2"/>
      <sheetName val="CF3"/>
      <sheetName val="CF4"/>
    </sheetNames>
    <sheetDataSet>
      <sheetData sheetId="0">
        <row r="12">
          <cell r="G12">
            <v>18052453</v>
          </cell>
          <cell r="K12">
            <v>9606190</v>
          </cell>
          <cell r="M12">
            <v>3922607</v>
          </cell>
        </row>
      </sheetData>
      <sheetData sheetId="1"/>
      <sheetData sheetId="2"/>
      <sheetData sheetId="3"/>
      <sheetData sheetId="4"/>
      <sheetData sheetId="5"/>
      <sheetData sheetId="6">
        <row r="34">
          <cell r="G34">
            <v>-90903777</v>
          </cell>
        </row>
      </sheetData>
      <sheetData sheetId="7">
        <row r="53">
          <cell r="G53">
            <v>-36732713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9338-6C3E-4473-AE2C-30E5F6A1C092}">
  <dimension ref="A1:IV145"/>
  <sheetViews>
    <sheetView tabSelected="1" zoomScaleNormal="100" zoomScaleSheetLayoutView="85" workbookViewId="0"/>
  </sheetViews>
  <sheetFormatPr defaultColWidth="9.1796875" defaultRowHeight="21" customHeight="1" x14ac:dyDescent="0.25"/>
  <cols>
    <col min="1" max="3" width="2.54296875" style="1" customWidth="1"/>
    <col min="4" max="4" width="41.90625" style="1" customWidth="1"/>
    <col min="5" max="5" width="8.1796875" style="1" customWidth="1"/>
    <col min="6" max="6" width="1.1796875" style="1" customWidth="1"/>
    <col min="7" max="7" width="14.453125" style="1" customWidth="1"/>
    <col min="8" max="8" width="1.1796875" style="1" customWidth="1"/>
    <col min="9" max="9" width="15.08984375" style="1" customWidth="1"/>
    <col min="10" max="10" width="1.1796875" style="1" customWidth="1"/>
    <col min="11" max="11" width="14.453125" style="1" customWidth="1"/>
    <col min="12" max="12" width="1.1796875" style="1" customWidth="1"/>
    <col min="13" max="13" width="15.08984375" style="1" customWidth="1"/>
    <col min="14" max="14" width="1.1796875" style="1" customWidth="1"/>
    <col min="15" max="16384" width="9.1796875" style="1"/>
  </cols>
  <sheetData>
    <row r="1" spans="1:256" ht="22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7"/>
      <c r="BM1" s="207"/>
      <c r="BN1" s="207"/>
      <c r="BO1" s="207"/>
      <c r="BP1" s="207"/>
      <c r="BQ1" s="207"/>
      <c r="BR1" s="207"/>
      <c r="BS1" s="207"/>
      <c r="BT1" s="207"/>
      <c r="BU1" s="207"/>
      <c r="BV1" s="207"/>
      <c r="BW1" s="207"/>
      <c r="BX1" s="207"/>
      <c r="BY1" s="207"/>
      <c r="BZ1" s="207"/>
      <c r="CA1" s="207"/>
      <c r="CB1" s="207"/>
      <c r="CC1" s="207"/>
      <c r="CD1" s="207"/>
      <c r="CE1" s="207"/>
      <c r="CF1" s="207"/>
      <c r="CG1" s="207"/>
      <c r="CH1" s="207"/>
      <c r="CI1" s="207"/>
      <c r="CJ1" s="207"/>
      <c r="CK1" s="207"/>
      <c r="CL1" s="207"/>
      <c r="CM1" s="207"/>
      <c r="CN1" s="207"/>
      <c r="CO1" s="207"/>
      <c r="CP1" s="207"/>
      <c r="CQ1" s="207"/>
      <c r="CR1" s="207"/>
      <c r="CS1" s="207"/>
      <c r="CT1" s="207"/>
      <c r="CU1" s="207"/>
      <c r="CV1" s="207"/>
      <c r="CW1" s="207"/>
      <c r="CX1" s="207"/>
      <c r="CY1" s="207"/>
      <c r="CZ1" s="207"/>
      <c r="DA1" s="207"/>
      <c r="DB1" s="207"/>
      <c r="DC1" s="207"/>
      <c r="DD1" s="207"/>
      <c r="DE1" s="207"/>
      <c r="DF1" s="207"/>
      <c r="DG1" s="207"/>
      <c r="DH1" s="207"/>
      <c r="DI1" s="207"/>
      <c r="DJ1" s="207"/>
      <c r="DK1" s="207"/>
      <c r="DL1" s="207"/>
      <c r="DM1" s="207"/>
      <c r="DN1" s="207"/>
      <c r="DO1" s="207"/>
      <c r="DP1" s="207"/>
      <c r="DQ1" s="207"/>
      <c r="DR1" s="207"/>
      <c r="DS1" s="207"/>
      <c r="DT1" s="207"/>
      <c r="DU1" s="207"/>
      <c r="DV1" s="207"/>
      <c r="DW1" s="207"/>
      <c r="DX1" s="207"/>
      <c r="DY1" s="207"/>
      <c r="DZ1" s="207"/>
      <c r="EA1" s="207"/>
      <c r="EB1" s="207"/>
      <c r="EC1" s="207"/>
      <c r="ED1" s="207"/>
      <c r="EE1" s="207"/>
      <c r="EF1" s="207"/>
      <c r="EG1" s="207"/>
      <c r="EH1" s="207"/>
      <c r="EI1" s="207"/>
      <c r="EJ1" s="207"/>
      <c r="EK1" s="207"/>
      <c r="EL1" s="207"/>
      <c r="EM1" s="207"/>
      <c r="EN1" s="207"/>
      <c r="EO1" s="207"/>
      <c r="EP1" s="207"/>
      <c r="EQ1" s="207"/>
      <c r="ER1" s="207"/>
      <c r="ES1" s="207"/>
      <c r="ET1" s="207"/>
      <c r="EU1" s="207"/>
      <c r="EV1" s="207"/>
      <c r="EW1" s="207"/>
      <c r="EX1" s="207"/>
      <c r="EY1" s="207"/>
      <c r="EZ1" s="207"/>
      <c r="FA1" s="207"/>
      <c r="FB1" s="207"/>
      <c r="FC1" s="207"/>
      <c r="FD1" s="207"/>
      <c r="FE1" s="207"/>
      <c r="FF1" s="207"/>
      <c r="FG1" s="207"/>
      <c r="FH1" s="207"/>
      <c r="FI1" s="207"/>
      <c r="FJ1" s="207"/>
      <c r="FK1" s="207"/>
      <c r="FL1" s="207"/>
      <c r="FM1" s="207"/>
      <c r="FN1" s="207"/>
      <c r="FO1" s="207"/>
      <c r="FP1" s="207"/>
      <c r="FQ1" s="207"/>
      <c r="FR1" s="207"/>
      <c r="FS1" s="207"/>
      <c r="FT1" s="207"/>
      <c r="FU1" s="207"/>
      <c r="FV1" s="207"/>
      <c r="FW1" s="207"/>
      <c r="FX1" s="207"/>
      <c r="FY1" s="207"/>
      <c r="FZ1" s="207"/>
      <c r="GA1" s="207"/>
      <c r="GB1" s="207"/>
      <c r="GC1" s="207"/>
      <c r="GD1" s="207"/>
      <c r="GE1" s="207"/>
      <c r="GF1" s="207"/>
      <c r="GG1" s="207"/>
      <c r="GH1" s="207"/>
      <c r="GI1" s="207"/>
      <c r="GJ1" s="207"/>
      <c r="GK1" s="207"/>
      <c r="GL1" s="207"/>
      <c r="GM1" s="207"/>
      <c r="GN1" s="207"/>
      <c r="GO1" s="207"/>
      <c r="GP1" s="207"/>
      <c r="GQ1" s="207"/>
      <c r="GR1" s="207"/>
      <c r="GS1" s="207"/>
      <c r="GT1" s="207"/>
      <c r="GU1" s="207"/>
      <c r="GV1" s="207"/>
      <c r="GW1" s="207"/>
      <c r="GX1" s="207"/>
      <c r="GY1" s="207"/>
      <c r="GZ1" s="207"/>
      <c r="HA1" s="207"/>
      <c r="HB1" s="207"/>
      <c r="HC1" s="207"/>
      <c r="HD1" s="207"/>
      <c r="HE1" s="207"/>
      <c r="HF1" s="207"/>
      <c r="HG1" s="207"/>
      <c r="HH1" s="207"/>
      <c r="HI1" s="207"/>
      <c r="HJ1" s="207"/>
      <c r="HK1" s="207"/>
      <c r="HL1" s="207"/>
      <c r="HM1" s="207"/>
      <c r="HN1" s="207"/>
      <c r="HO1" s="207"/>
      <c r="HP1" s="207"/>
      <c r="HQ1" s="207"/>
      <c r="HR1" s="207"/>
      <c r="HS1" s="207"/>
      <c r="HT1" s="207"/>
      <c r="HU1" s="207"/>
      <c r="HV1" s="207"/>
      <c r="HW1" s="207"/>
      <c r="HX1" s="207"/>
      <c r="HY1" s="207"/>
      <c r="HZ1" s="207"/>
      <c r="IA1" s="207"/>
      <c r="IB1" s="207"/>
      <c r="IC1" s="207"/>
      <c r="ID1" s="207"/>
      <c r="IE1" s="207"/>
      <c r="IF1" s="207"/>
      <c r="IG1" s="207"/>
      <c r="IH1" s="207"/>
      <c r="II1" s="207"/>
      <c r="IJ1" s="207"/>
      <c r="IK1" s="207"/>
      <c r="IL1" s="207"/>
      <c r="IM1" s="207"/>
      <c r="IN1" s="207"/>
      <c r="IO1" s="207"/>
      <c r="IP1" s="207"/>
      <c r="IQ1" s="207"/>
      <c r="IR1" s="207"/>
      <c r="IS1" s="207"/>
      <c r="IT1" s="207"/>
      <c r="IU1" s="207"/>
      <c r="IV1" s="207"/>
    </row>
    <row r="2" spans="1:256" ht="22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/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/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/>
      <c r="EG2" s="207"/>
      <c r="EH2" s="207"/>
      <c r="EI2" s="207"/>
      <c r="EJ2" s="207"/>
      <c r="EK2" s="207"/>
      <c r="EL2" s="207"/>
      <c r="EM2" s="207"/>
      <c r="EN2" s="207"/>
      <c r="EO2" s="207"/>
      <c r="EP2" s="207"/>
      <c r="EQ2" s="207"/>
      <c r="ER2" s="207"/>
      <c r="ES2" s="207"/>
      <c r="ET2" s="207"/>
      <c r="EU2" s="207"/>
      <c r="EV2" s="207"/>
      <c r="EW2" s="207"/>
      <c r="EX2" s="207"/>
      <c r="EY2" s="207"/>
      <c r="EZ2" s="207"/>
      <c r="FA2" s="207"/>
      <c r="FB2" s="207"/>
      <c r="FC2" s="207"/>
      <c r="FD2" s="207"/>
      <c r="FE2" s="207"/>
      <c r="FF2" s="207"/>
      <c r="FG2" s="207"/>
      <c r="FH2" s="207"/>
      <c r="FI2" s="207"/>
      <c r="FJ2" s="207"/>
      <c r="FK2" s="207"/>
      <c r="FL2" s="207"/>
      <c r="FM2" s="207"/>
      <c r="FN2" s="207"/>
      <c r="FO2" s="207"/>
      <c r="FP2" s="207"/>
      <c r="FQ2" s="207"/>
      <c r="FR2" s="207"/>
      <c r="FS2" s="207"/>
      <c r="FT2" s="207"/>
      <c r="FU2" s="207"/>
      <c r="FV2" s="207"/>
      <c r="FW2" s="207"/>
      <c r="FX2" s="207"/>
      <c r="FY2" s="207"/>
      <c r="FZ2" s="207"/>
      <c r="GA2" s="207"/>
      <c r="GB2" s="207"/>
      <c r="GC2" s="207"/>
      <c r="GD2" s="207"/>
      <c r="GE2" s="207"/>
      <c r="GF2" s="207"/>
      <c r="GG2" s="207"/>
      <c r="GH2" s="207"/>
      <c r="GI2" s="207"/>
      <c r="GJ2" s="207"/>
      <c r="GK2" s="207"/>
      <c r="GL2" s="207"/>
      <c r="GM2" s="207"/>
      <c r="GN2" s="207"/>
      <c r="GO2" s="207"/>
      <c r="GP2" s="207"/>
      <c r="GQ2" s="207"/>
      <c r="GR2" s="207"/>
      <c r="GS2" s="207"/>
      <c r="GT2" s="207"/>
      <c r="GU2" s="207"/>
      <c r="GV2" s="207"/>
      <c r="GW2" s="207"/>
      <c r="GX2" s="207"/>
      <c r="GY2" s="207"/>
      <c r="GZ2" s="207"/>
      <c r="HA2" s="207"/>
      <c r="HB2" s="207"/>
      <c r="HC2" s="207"/>
      <c r="HD2" s="207"/>
      <c r="HE2" s="207"/>
      <c r="HF2" s="207"/>
      <c r="HG2" s="207"/>
      <c r="HH2" s="207"/>
      <c r="HI2" s="207"/>
      <c r="HJ2" s="207"/>
      <c r="HK2" s="207"/>
      <c r="HL2" s="207"/>
      <c r="HM2" s="207"/>
      <c r="HN2" s="207"/>
      <c r="HO2" s="207"/>
      <c r="HP2" s="207"/>
      <c r="HQ2" s="207"/>
      <c r="HR2" s="207"/>
      <c r="HS2" s="207"/>
      <c r="HT2" s="207"/>
      <c r="HU2" s="207"/>
      <c r="HV2" s="207"/>
      <c r="HW2" s="207"/>
      <c r="HX2" s="207"/>
      <c r="HY2" s="207"/>
      <c r="HZ2" s="207"/>
      <c r="IA2" s="207"/>
      <c r="IB2" s="207"/>
      <c r="IC2" s="207"/>
      <c r="ID2" s="207"/>
      <c r="IE2" s="207"/>
      <c r="IF2" s="207"/>
      <c r="IG2" s="207"/>
      <c r="IH2" s="207"/>
      <c r="II2" s="207"/>
      <c r="IJ2" s="207"/>
      <c r="IK2" s="207"/>
      <c r="IL2" s="207"/>
      <c r="IM2" s="207"/>
      <c r="IN2" s="207"/>
      <c r="IO2" s="207"/>
      <c r="IP2" s="207"/>
      <c r="IQ2" s="207"/>
      <c r="IR2" s="207"/>
      <c r="IS2" s="207"/>
      <c r="IT2" s="207"/>
      <c r="IU2" s="207"/>
      <c r="IV2" s="207"/>
    </row>
    <row r="3" spans="1:256" ht="22" x14ac:dyDescent="0.25">
      <c r="A3" s="7" t="s">
        <v>397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  <c r="O3" s="8"/>
      <c r="P3" s="8"/>
      <c r="Q3" s="8"/>
      <c r="R3" s="8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/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/>
      <c r="FK3" s="207"/>
      <c r="FL3" s="207"/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/>
      <c r="FZ3" s="207"/>
      <c r="GA3" s="207"/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/>
      <c r="GO3" s="207"/>
      <c r="GP3" s="207"/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/>
      <c r="HD3" s="207"/>
      <c r="HE3" s="207"/>
      <c r="HF3" s="207"/>
      <c r="HG3" s="207"/>
      <c r="HH3" s="207"/>
      <c r="HI3" s="207"/>
      <c r="HJ3" s="207"/>
      <c r="HK3" s="207"/>
      <c r="HL3" s="207"/>
      <c r="HM3" s="207"/>
      <c r="HN3" s="207"/>
      <c r="HO3" s="207"/>
      <c r="HP3" s="207"/>
      <c r="HQ3" s="207"/>
      <c r="HR3" s="207"/>
      <c r="HS3" s="207"/>
      <c r="HT3" s="207"/>
      <c r="HU3" s="207"/>
      <c r="HV3" s="207"/>
      <c r="HW3" s="207"/>
      <c r="HX3" s="207"/>
      <c r="HY3" s="207"/>
      <c r="HZ3" s="207"/>
      <c r="IA3" s="207"/>
      <c r="IB3" s="207"/>
      <c r="IC3" s="207"/>
      <c r="ID3" s="207"/>
      <c r="IE3" s="207"/>
      <c r="IF3" s="207"/>
      <c r="IG3" s="207"/>
      <c r="IH3" s="207"/>
      <c r="II3" s="207"/>
      <c r="IJ3" s="207"/>
      <c r="IK3" s="207"/>
      <c r="IL3" s="207"/>
      <c r="IM3" s="207"/>
      <c r="IN3" s="207"/>
      <c r="IO3" s="207"/>
      <c r="IP3" s="207"/>
      <c r="IQ3" s="207"/>
      <c r="IR3" s="207"/>
      <c r="IS3" s="207"/>
      <c r="IT3" s="207"/>
      <c r="IU3" s="207"/>
      <c r="IV3" s="207"/>
    </row>
    <row r="4" spans="1:256" ht="21.5" x14ac:dyDescent="0.25"/>
    <row r="5" spans="1:256" ht="23" customHeight="1" x14ac:dyDescent="0.25">
      <c r="A5" s="8"/>
      <c r="G5" s="208" t="s">
        <v>2</v>
      </c>
      <c r="H5" s="208"/>
      <c r="I5" s="208"/>
      <c r="J5" s="208"/>
      <c r="K5" s="208"/>
      <c r="L5" s="208"/>
      <c r="M5" s="208"/>
    </row>
    <row r="6" spans="1:256" ht="23" customHeight="1" x14ac:dyDescent="0.25">
      <c r="A6" s="8"/>
      <c r="E6" s="10"/>
      <c r="F6" s="10"/>
      <c r="G6" s="208" t="s">
        <v>3</v>
      </c>
      <c r="H6" s="208"/>
      <c r="I6" s="208"/>
      <c r="J6" s="3"/>
      <c r="K6" s="209" t="s">
        <v>4</v>
      </c>
      <c r="L6" s="209"/>
      <c r="M6" s="209"/>
    </row>
    <row r="7" spans="1:256" ht="23" customHeight="1" x14ac:dyDescent="0.25">
      <c r="A7" s="8"/>
      <c r="E7" s="10"/>
      <c r="F7" s="10"/>
      <c r="G7" s="169" t="s">
        <v>368</v>
      </c>
      <c r="H7" s="169"/>
      <c r="I7" s="169" t="s">
        <v>367</v>
      </c>
      <c r="J7" s="3"/>
      <c r="K7" s="170" t="s">
        <v>368</v>
      </c>
      <c r="L7" s="169"/>
      <c r="M7" s="170" t="s">
        <v>367</v>
      </c>
    </row>
    <row r="8" spans="1:256" ht="23" customHeight="1" x14ac:dyDescent="0.25">
      <c r="A8" s="8"/>
      <c r="E8" s="10"/>
      <c r="F8" s="10"/>
      <c r="G8" s="169" t="s">
        <v>364</v>
      </c>
      <c r="H8" s="169"/>
      <c r="I8" s="169" t="s">
        <v>366</v>
      </c>
      <c r="J8" s="3"/>
      <c r="K8" s="169" t="s">
        <v>364</v>
      </c>
      <c r="L8" s="169"/>
      <c r="M8" s="169" t="s">
        <v>366</v>
      </c>
    </row>
    <row r="9" spans="1:256" ht="23" customHeight="1" x14ac:dyDescent="0.25">
      <c r="A9" s="8"/>
      <c r="E9" s="168" t="s">
        <v>5</v>
      </c>
      <c r="F9" s="10"/>
      <c r="G9" s="171" t="s">
        <v>365</v>
      </c>
      <c r="H9" s="169"/>
      <c r="I9" s="171"/>
      <c r="J9" s="169"/>
      <c r="K9" s="171" t="s">
        <v>365</v>
      </c>
      <c r="L9" s="169"/>
      <c r="M9" s="171"/>
    </row>
    <row r="10" spans="1:256" ht="23" customHeight="1" x14ac:dyDescent="0.25">
      <c r="A10" s="8" t="s">
        <v>6</v>
      </c>
      <c r="E10" s="10"/>
      <c r="F10" s="10"/>
      <c r="G10" s="50"/>
      <c r="H10" s="10"/>
      <c r="I10" s="50"/>
      <c r="J10" s="10"/>
      <c r="K10" s="50"/>
      <c r="L10" s="10"/>
      <c r="M10" s="50"/>
    </row>
    <row r="11" spans="1:256" ht="23" customHeight="1" x14ac:dyDescent="0.25">
      <c r="A11" s="8" t="s">
        <v>7</v>
      </c>
      <c r="E11" s="10"/>
    </row>
    <row r="12" spans="1:256" ht="23" customHeight="1" x14ac:dyDescent="0.25">
      <c r="B12" s="3" t="s">
        <v>8</v>
      </c>
      <c r="C12" s="3"/>
      <c r="E12" s="10"/>
      <c r="G12" s="12">
        <v>11703095</v>
      </c>
      <c r="H12" s="11"/>
      <c r="I12" s="12">
        <v>10404988</v>
      </c>
      <c r="J12" s="12"/>
      <c r="K12" s="12">
        <v>699423</v>
      </c>
      <c r="L12" s="12"/>
      <c r="M12" s="12">
        <v>657634</v>
      </c>
      <c r="N12" s="12"/>
    </row>
    <row r="13" spans="1:256" ht="23" customHeight="1" x14ac:dyDescent="0.25">
      <c r="B13" s="3" t="s">
        <v>9</v>
      </c>
      <c r="C13" s="3"/>
      <c r="E13" s="10">
        <v>5</v>
      </c>
      <c r="G13" s="12">
        <v>111024197</v>
      </c>
      <c r="H13" s="11"/>
      <c r="I13" s="12">
        <v>138548472</v>
      </c>
      <c r="J13" s="12"/>
      <c r="K13" s="12">
        <v>105655165</v>
      </c>
      <c r="L13" s="12"/>
      <c r="M13" s="12">
        <v>135243364</v>
      </c>
      <c r="N13" s="12"/>
    </row>
    <row r="14" spans="1:256" ht="23" customHeight="1" x14ac:dyDescent="0.25">
      <c r="B14" s="3" t="s">
        <v>10</v>
      </c>
      <c r="C14" s="3"/>
      <c r="E14" s="10">
        <v>6</v>
      </c>
      <c r="G14" s="12">
        <v>61675458</v>
      </c>
      <c r="H14" s="11"/>
      <c r="I14" s="12">
        <v>48236773</v>
      </c>
      <c r="J14" s="12"/>
      <c r="K14" s="12">
        <v>61675458</v>
      </c>
      <c r="L14" s="12"/>
      <c r="M14" s="12">
        <v>48236773</v>
      </c>
      <c r="N14" s="11"/>
    </row>
    <row r="15" spans="1:256" ht="23" customHeight="1" x14ac:dyDescent="0.25">
      <c r="B15" s="3" t="s">
        <v>11</v>
      </c>
      <c r="C15" s="3"/>
      <c r="E15" s="10"/>
      <c r="G15" s="12">
        <v>0</v>
      </c>
      <c r="H15" s="11"/>
      <c r="I15" s="12">
        <v>0</v>
      </c>
      <c r="J15" s="12"/>
      <c r="K15" s="12">
        <v>80000</v>
      </c>
      <c r="L15" s="12"/>
      <c r="M15" s="12">
        <v>0</v>
      </c>
      <c r="N15" s="11"/>
    </row>
    <row r="16" spans="1:256" ht="23" customHeight="1" x14ac:dyDescent="0.25">
      <c r="B16" s="3" t="s">
        <v>12</v>
      </c>
      <c r="C16" s="3"/>
      <c r="E16" s="10">
        <v>7</v>
      </c>
      <c r="G16" s="56">
        <v>2523205</v>
      </c>
      <c r="H16" s="11"/>
      <c r="I16" s="56">
        <v>1752698</v>
      </c>
      <c r="J16" s="12"/>
      <c r="K16" s="56">
        <v>2523205</v>
      </c>
      <c r="L16" s="12"/>
      <c r="M16" s="56">
        <v>1752698</v>
      </c>
      <c r="N16" s="11"/>
    </row>
    <row r="17" spans="1:14" ht="23" customHeight="1" x14ac:dyDescent="0.25">
      <c r="B17" s="166" t="s">
        <v>13</v>
      </c>
      <c r="C17" s="3"/>
      <c r="E17" s="10"/>
      <c r="G17" s="14">
        <v>24300218</v>
      </c>
      <c r="H17" s="11"/>
      <c r="I17" s="14">
        <v>21924664</v>
      </c>
      <c r="J17" s="12"/>
      <c r="K17" s="14">
        <v>22377945</v>
      </c>
      <c r="L17" s="12"/>
      <c r="M17" s="14">
        <v>20181719</v>
      </c>
      <c r="N17" s="11"/>
    </row>
    <row r="18" spans="1:14" ht="5.75" customHeight="1" x14ac:dyDescent="0.25">
      <c r="E18" s="10"/>
      <c r="G18" s="15"/>
      <c r="H18" s="15"/>
      <c r="I18" s="15"/>
    </row>
    <row r="19" spans="1:14" ht="23" customHeight="1" x14ac:dyDescent="0.25">
      <c r="A19" s="8" t="s">
        <v>14</v>
      </c>
      <c r="E19" s="10"/>
      <c r="G19" s="14">
        <v>211226173</v>
      </c>
      <c r="H19" s="11"/>
      <c r="I19" s="14">
        <v>220867595</v>
      </c>
      <c r="J19" s="12"/>
      <c r="K19" s="14">
        <v>193011196</v>
      </c>
      <c r="L19" s="12"/>
      <c r="M19" s="14">
        <v>206072188</v>
      </c>
      <c r="N19" s="11"/>
    </row>
    <row r="20" spans="1:14" ht="16.25" customHeight="1" x14ac:dyDescent="0.25">
      <c r="A20" s="8"/>
      <c r="E20" s="10"/>
      <c r="G20" s="11"/>
      <c r="H20" s="11"/>
      <c r="I20" s="11"/>
      <c r="J20" s="11"/>
      <c r="K20" s="11"/>
      <c r="L20" s="11"/>
      <c r="M20" s="11"/>
      <c r="N20" s="11"/>
    </row>
    <row r="21" spans="1:14" ht="22" x14ac:dyDescent="0.25">
      <c r="A21" s="8" t="s">
        <v>15</v>
      </c>
      <c r="E21" s="10"/>
      <c r="G21" s="11"/>
      <c r="H21" s="11"/>
      <c r="I21" s="11"/>
      <c r="J21" s="11"/>
      <c r="K21" s="11"/>
      <c r="L21" s="11"/>
      <c r="M21" s="11"/>
      <c r="N21" s="11"/>
    </row>
    <row r="22" spans="1:14" ht="23" x14ac:dyDescent="0.25">
      <c r="A22" s="8"/>
      <c r="B22" s="3" t="s">
        <v>16</v>
      </c>
      <c r="C22" s="3"/>
      <c r="D22" s="3"/>
      <c r="E22" s="10">
        <v>8.1999999999999993</v>
      </c>
      <c r="G22" s="2">
        <v>0</v>
      </c>
      <c r="H22" s="11"/>
      <c r="I22" s="2">
        <v>0</v>
      </c>
      <c r="J22" s="11"/>
      <c r="K22" s="2">
        <v>0</v>
      </c>
      <c r="L22" s="11"/>
      <c r="M22" s="2">
        <v>0</v>
      </c>
      <c r="N22" s="11"/>
    </row>
    <row r="23" spans="1:14" ht="23" customHeight="1" x14ac:dyDescent="0.25">
      <c r="B23" s="3" t="s">
        <v>17</v>
      </c>
      <c r="C23" s="3"/>
      <c r="D23" s="3"/>
      <c r="E23" s="10">
        <v>9</v>
      </c>
      <c r="G23" s="2">
        <v>0</v>
      </c>
      <c r="H23" s="11"/>
      <c r="I23" s="2">
        <v>0</v>
      </c>
      <c r="J23" s="18"/>
      <c r="K23" s="18">
        <v>80779676</v>
      </c>
      <c r="L23" s="18"/>
      <c r="M23" s="18">
        <v>79649681</v>
      </c>
      <c r="N23" s="11"/>
    </row>
    <row r="24" spans="1:14" ht="23" customHeight="1" x14ac:dyDescent="0.25">
      <c r="B24" s="3" t="s">
        <v>18</v>
      </c>
      <c r="C24" s="3"/>
      <c r="D24" s="3"/>
      <c r="E24" s="10">
        <v>8.1</v>
      </c>
      <c r="G24" s="2">
        <v>0</v>
      </c>
      <c r="H24" s="11"/>
      <c r="I24" s="2">
        <v>0</v>
      </c>
      <c r="J24" s="18"/>
      <c r="K24" s="18">
        <v>0</v>
      </c>
      <c r="L24" s="18"/>
      <c r="M24" s="18">
        <v>0</v>
      </c>
      <c r="N24" s="11"/>
    </row>
    <row r="25" spans="1:14" ht="23" customHeight="1" x14ac:dyDescent="0.25">
      <c r="B25" s="3" t="s">
        <v>19</v>
      </c>
      <c r="C25" s="3"/>
      <c r="D25" s="3"/>
      <c r="E25" s="10">
        <v>10</v>
      </c>
      <c r="G25" s="2">
        <v>0</v>
      </c>
      <c r="H25" s="11"/>
      <c r="I25" s="2">
        <v>0</v>
      </c>
      <c r="J25" s="18"/>
      <c r="K25" s="18">
        <v>0</v>
      </c>
      <c r="L25" s="18"/>
      <c r="M25" s="18">
        <v>0</v>
      </c>
      <c r="N25" s="11"/>
    </row>
    <row r="26" spans="1:14" ht="23" customHeight="1" x14ac:dyDescent="0.25">
      <c r="B26" s="3" t="s">
        <v>20</v>
      </c>
      <c r="C26" s="3"/>
      <c r="D26" s="3"/>
      <c r="E26" s="10">
        <v>11</v>
      </c>
      <c r="G26" s="2">
        <v>880953447</v>
      </c>
      <c r="H26" s="11"/>
      <c r="I26" s="2">
        <v>914516306</v>
      </c>
      <c r="J26" s="18"/>
      <c r="K26" s="12">
        <v>612628300</v>
      </c>
      <c r="L26" s="18"/>
      <c r="M26" s="12">
        <v>642262967</v>
      </c>
      <c r="N26" s="11"/>
    </row>
    <row r="27" spans="1:14" ht="23" customHeight="1" x14ac:dyDescent="0.25">
      <c r="B27" s="3" t="s">
        <v>21</v>
      </c>
      <c r="C27" s="3"/>
      <c r="D27" s="3"/>
      <c r="E27" s="10"/>
      <c r="G27" s="12">
        <v>16832914</v>
      </c>
      <c r="H27" s="11"/>
      <c r="I27" s="12">
        <v>17329965</v>
      </c>
      <c r="J27" s="12"/>
      <c r="K27" s="12">
        <v>16088425</v>
      </c>
      <c r="L27" s="12"/>
      <c r="M27" s="12">
        <v>16538751</v>
      </c>
      <c r="N27" s="11"/>
    </row>
    <row r="28" spans="1:14" ht="23" customHeight="1" x14ac:dyDescent="0.25">
      <c r="B28" s="3" t="s">
        <v>22</v>
      </c>
      <c r="C28" s="3"/>
      <c r="D28" s="3"/>
      <c r="E28" s="10"/>
      <c r="G28" s="12">
        <v>10267874</v>
      </c>
      <c r="H28" s="11"/>
      <c r="I28" s="12">
        <v>10866512</v>
      </c>
      <c r="J28" s="12"/>
      <c r="K28" s="12">
        <v>10267874</v>
      </c>
      <c r="L28" s="12"/>
      <c r="M28" s="12">
        <v>10866512</v>
      </c>
      <c r="N28" s="12"/>
    </row>
    <row r="29" spans="1:14" ht="23" customHeight="1" x14ac:dyDescent="0.25">
      <c r="B29" s="3" t="s">
        <v>23</v>
      </c>
      <c r="C29" s="3"/>
      <c r="D29" s="3"/>
      <c r="E29" s="10"/>
      <c r="G29" s="12">
        <v>49164466</v>
      </c>
      <c r="H29" s="11"/>
      <c r="I29" s="12">
        <v>49504737</v>
      </c>
      <c r="J29" s="12"/>
      <c r="K29" s="12">
        <v>55076373</v>
      </c>
      <c r="L29" s="12"/>
      <c r="M29" s="12">
        <v>55416644</v>
      </c>
      <c r="N29" s="11"/>
    </row>
    <row r="30" spans="1:14" s="8" customFormat="1" ht="23" customHeight="1" x14ac:dyDescent="0.25">
      <c r="B30" s="3" t="s">
        <v>24</v>
      </c>
      <c r="C30" s="167"/>
      <c r="D30" s="167"/>
      <c r="E30" s="10"/>
      <c r="G30" s="17">
        <v>98590323</v>
      </c>
      <c r="H30" s="16"/>
      <c r="I30" s="17">
        <v>107190643</v>
      </c>
      <c r="J30" s="17"/>
      <c r="K30" s="17">
        <v>98590323</v>
      </c>
      <c r="L30" s="17"/>
      <c r="M30" s="17">
        <v>107190643</v>
      </c>
      <c r="N30" s="16"/>
    </row>
    <row r="31" spans="1:14" ht="23" customHeight="1" x14ac:dyDescent="0.25">
      <c r="B31" s="3" t="s">
        <v>25</v>
      </c>
      <c r="C31" s="3"/>
      <c r="D31" s="3"/>
      <c r="E31" s="10"/>
      <c r="G31" s="12">
        <v>14163947</v>
      </c>
      <c r="H31" s="11"/>
      <c r="I31" s="12">
        <v>15832537</v>
      </c>
      <c r="J31" s="12"/>
      <c r="K31" s="12">
        <v>14163935</v>
      </c>
      <c r="L31" s="12"/>
      <c r="M31" s="12">
        <v>15832525</v>
      </c>
      <c r="N31" s="11"/>
    </row>
    <row r="32" spans="1:14" ht="23" customHeight="1" x14ac:dyDescent="0.25">
      <c r="A32" s="8" t="s">
        <v>26</v>
      </c>
      <c r="E32" s="10"/>
      <c r="G32" s="25">
        <v>1069972971</v>
      </c>
      <c r="H32" s="11"/>
      <c r="I32" s="25">
        <v>1115240700</v>
      </c>
      <c r="J32" s="12"/>
      <c r="K32" s="25">
        <v>887594906</v>
      </c>
      <c r="L32" s="12"/>
      <c r="M32" s="25">
        <v>927757723</v>
      </c>
      <c r="N32" s="11"/>
    </row>
    <row r="33" spans="1:14" ht="5.75" customHeight="1" x14ac:dyDescent="0.25">
      <c r="E33" s="10"/>
      <c r="G33" s="19"/>
      <c r="H33" s="15"/>
      <c r="I33" s="19"/>
      <c r="K33" s="20"/>
      <c r="M33" s="20"/>
    </row>
    <row r="34" spans="1:14" ht="23" customHeight="1" thickBot="1" x14ac:dyDescent="0.3">
      <c r="A34" s="8" t="s">
        <v>27</v>
      </c>
      <c r="E34" s="10"/>
      <c r="G34" s="21">
        <v>1281199144</v>
      </c>
      <c r="H34" s="11"/>
      <c r="I34" s="21">
        <v>1336108295</v>
      </c>
      <c r="J34" s="22"/>
      <c r="K34" s="21">
        <v>1080606102</v>
      </c>
      <c r="L34" s="22"/>
      <c r="M34" s="21">
        <v>1133829911</v>
      </c>
      <c r="N34" s="11"/>
    </row>
    <row r="35" spans="1:14" ht="12.5" customHeight="1" thickTop="1" x14ac:dyDescent="0.25">
      <c r="E35" s="10"/>
      <c r="G35" s="12"/>
      <c r="H35" s="11"/>
      <c r="I35" s="12"/>
      <c r="J35" s="12"/>
      <c r="K35" s="12"/>
      <c r="L35" s="12"/>
      <c r="M35" s="12"/>
      <c r="N35" s="11"/>
    </row>
    <row r="36" spans="1:14" ht="23" customHeight="1" x14ac:dyDescent="0.25">
      <c r="E36" s="10"/>
      <c r="G36" s="12"/>
      <c r="H36" s="11"/>
      <c r="I36" s="12"/>
      <c r="J36" s="12"/>
      <c r="K36" s="12"/>
      <c r="L36" s="12"/>
      <c r="M36" s="12"/>
      <c r="N36" s="11"/>
    </row>
    <row r="37" spans="1:14" ht="23" customHeight="1" x14ac:dyDescent="0.25">
      <c r="E37" s="10"/>
      <c r="G37" s="12"/>
      <c r="H37" s="11"/>
      <c r="I37" s="12"/>
      <c r="J37" s="12"/>
      <c r="K37" s="12"/>
      <c r="L37" s="12"/>
      <c r="M37" s="12"/>
      <c r="N37" s="11"/>
    </row>
    <row r="38" spans="1:14" ht="23" customHeight="1" x14ac:dyDescent="0.25">
      <c r="E38" s="10"/>
      <c r="G38" s="12"/>
      <c r="H38" s="11"/>
      <c r="I38" s="12"/>
      <c r="J38" s="12"/>
      <c r="K38" s="12"/>
      <c r="L38" s="12"/>
      <c r="M38" s="12"/>
      <c r="N38" s="11"/>
    </row>
    <row r="39" spans="1:14" ht="23" customHeight="1" x14ac:dyDescent="0.25">
      <c r="E39" s="10"/>
      <c r="G39" s="12"/>
      <c r="H39" s="11"/>
      <c r="I39" s="12"/>
      <c r="J39" s="12"/>
      <c r="K39" s="12"/>
      <c r="L39" s="12"/>
      <c r="M39" s="12"/>
      <c r="N39" s="11"/>
    </row>
    <row r="40" spans="1:14" ht="23" customHeight="1" x14ac:dyDescent="0.25">
      <c r="E40" s="10"/>
      <c r="G40" s="12"/>
      <c r="H40" s="11"/>
      <c r="I40" s="12"/>
      <c r="J40" s="12"/>
      <c r="K40" s="12"/>
      <c r="L40" s="12"/>
      <c r="M40" s="12"/>
      <c r="N40" s="11"/>
    </row>
    <row r="41" spans="1:14" ht="31.25" customHeight="1" x14ac:dyDescent="0.25">
      <c r="E41" s="10"/>
      <c r="G41" s="12"/>
      <c r="H41" s="11"/>
      <c r="I41" s="12"/>
      <c r="J41" s="12"/>
      <c r="K41" s="12"/>
      <c r="L41" s="12"/>
      <c r="M41" s="12"/>
      <c r="N41" s="11"/>
    </row>
    <row r="42" spans="1:14" ht="26.4" customHeight="1" x14ac:dyDescent="0.25">
      <c r="E42" s="10"/>
      <c r="G42" s="12"/>
      <c r="H42" s="11"/>
      <c r="I42" s="12"/>
      <c r="J42" s="12"/>
      <c r="K42" s="12"/>
      <c r="L42" s="12"/>
      <c r="M42" s="12"/>
      <c r="N42" s="11"/>
    </row>
    <row r="43" spans="1:14" ht="36" customHeight="1" x14ac:dyDescent="0.25">
      <c r="E43" s="10"/>
      <c r="G43" s="12"/>
      <c r="H43" s="11"/>
      <c r="I43" s="12"/>
      <c r="J43" s="12"/>
      <c r="K43" s="12"/>
      <c r="L43" s="12"/>
      <c r="M43" s="12"/>
      <c r="N43" s="11"/>
    </row>
    <row r="44" spans="1:14" ht="19.5" customHeight="1" x14ac:dyDescent="0.25">
      <c r="E44" s="10"/>
      <c r="G44" s="12"/>
      <c r="H44" s="11"/>
      <c r="I44" s="12"/>
      <c r="J44" s="12"/>
      <c r="K44" s="12"/>
      <c r="L44" s="12"/>
      <c r="M44" s="12"/>
      <c r="N44" s="11"/>
    </row>
    <row r="45" spans="1:14" ht="22" customHeight="1" x14ac:dyDescent="0.25">
      <c r="E45" s="10"/>
      <c r="G45" s="12"/>
      <c r="H45" s="11"/>
      <c r="I45" s="12"/>
      <c r="J45" s="12"/>
      <c r="K45" s="12"/>
      <c r="L45" s="12"/>
      <c r="M45" s="12"/>
      <c r="N45" s="11"/>
    </row>
    <row r="46" spans="1:14" ht="23" customHeight="1" x14ac:dyDescent="0.25">
      <c r="E46" s="10"/>
      <c r="G46" s="12"/>
      <c r="H46" s="11"/>
      <c r="I46" s="12"/>
      <c r="J46" s="12"/>
      <c r="K46" s="12"/>
      <c r="L46" s="12"/>
      <c r="M46" s="12"/>
      <c r="N46" s="11"/>
    </row>
    <row r="47" spans="1:14" ht="23" customHeight="1" x14ac:dyDescent="0.25">
      <c r="A47" s="20" t="s">
        <v>112</v>
      </c>
      <c r="B47" s="20"/>
      <c r="C47" s="20"/>
      <c r="D47" s="20"/>
      <c r="E47" s="160"/>
      <c r="F47" s="20"/>
      <c r="G47" s="20"/>
      <c r="H47" s="20"/>
      <c r="I47" s="20"/>
      <c r="J47" s="20"/>
      <c r="K47" s="20"/>
      <c r="L47" s="20"/>
      <c r="M47" s="83" t="s">
        <v>415</v>
      </c>
      <c r="N47" s="23"/>
    </row>
    <row r="48" spans="1:14" ht="22" x14ac:dyDescent="0.25">
      <c r="A48" s="8" t="s">
        <v>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ht="22" x14ac:dyDescent="0.25">
      <c r="A49" s="8" t="s">
        <v>1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ht="22" x14ac:dyDescent="0.25">
      <c r="A50" s="7" t="s">
        <v>397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2" spans="1:13" ht="21" customHeight="1" x14ac:dyDescent="0.25">
      <c r="G52" s="208" t="s">
        <v>2</v>
      </c>
      <c r="H52" s="208"/>
      <c r="I52" s="208"/>
      <c r="J52" s="208"/>
      <c r="K52" s="208"/>
      <c r="L52" s="208"/>
      <c r="M52" s="208"/>
    </row>
    <row r="53" spans="1:13" ht="21" customHeight="1" x14ac:dyDescent="0.25">
      <c r="A53" s="8"/>
      <c r="E53" s="10"/>
      <c r="F53" s="10"/>
      <c r="G53" s="208" t="s">
        <v>3</v>
      </c>
      <c r="H53" s="208"/>
      <c r="I53" s="208"/>
      <c r="J53" s="3"/>
      <c r="K53" s="209" t="s">
        <v>4</v>
      </c>
      <c r="L53" s="209"/>
      <c r="M53" s="209"/>
    </row>
    <row r="54" spans="1:13" ht="23" x14ac:dyDescent="0.25">
      <c r="A54" s="8"/>
      <c r="E54" s="10"/>
      <c r="F54" s="10"/>
      <c r="G54" s="169" t="s">
        <v>368</v>
      </c>
      <c r="H54" s="169"/>
      <c r="I54" s="169" t="s">
        <v>367</v>
      </c>
      <c r="J54" s="3"/>
      <c r="K54" s="170" t="s">
        <v>368</v>
      </c>
      <c r="L54" s="169"/>
      <c r="M54" s="170" t="s">
        <v>367</v>
      </c>
    </row>
    <row r="55" spans="1:13" ht="23" x14ac:dyDescent="0.25">
      <c r="A55" s="8"/>
      <c r="E55" s="10"/>
      <c r="F55" s="10"/>
      <c r="G55" s="169" t="s">
        <v>364</v>
      </c>
      <c r="H55" s="169"/>
      <c r="I55" s="169" t="s">
        <v>366</v>
      </c>
      <c r="J55" s="3"/>
      <c r="K55" s="169" t="s">
        <v>364</v>
      </c>
      <c r="L55" s="169"/>
      <c r="M55" s="169" t="s">
        <v>366</v>
      </c>
    </row>
    <row r="56" spans="1:13" ht="23" x14ac:dyDescent="0.25">
      <c r="A56" s="8"/>
      <c r="E56" s="168" t="s">
        <v>5</v>
      </c>
      <c r="F56" s="10"/>
      <c r="G56" s="171" t="s">
        <v>365</v>
      </c>
      <c r="H56" s="169"/>
      <c r="I56" s="171" t="s">
        <v>30</v>
      </c>
      <c r="J56" s="169"/>
      <c r="K56" s="171" t="s">
        <v>365</v>
      </c>
      <c r="L56" s="169"/>
      <c r="M56" s="171" t="s">
        <v>30</v>
      </c>
    </row>
    <row r="57" spans="1:13" ht="21" customHeight="1" x14ac:dyDescent="0.25">
      <c r="A57" s="8"/>
      <c r="F57" s="10"/>
      <c r="G57" s="50"/>
      <c r="H57" s="10"/>
      <c r="I57" s="50"/>
      <c r="J57" s="10"/>
      <c r="K57" s="50"/>
      <c r="L57" s="10"/>
      <c r="M57" s="50"/>
    </row>
    <row r="58" spans="1:13" ht="21" customHeight="1" x14ac:dyDescent="0.25">
      <c r="A58" s="8" t="s">
        <v>31</v>
      </c>
      <c r="E58" s="10"/>
      <c r="G58" s="45"/>
      <c r="H58" s="45"/>
      <c r="I58" s="45"/>
      <c r="J58" s="45"/>
      <c r="K58" s="45"/>
      <c r="L58" s="45"/>
      <c r="M58" s="45"/>
    </row>
    <row r="59" spans="1:13" ht="21" customHeight="1" x14ac:dyDescent="0.25">
      <c r="A59" s="8" t="s">
        <v>32</v>
      </c>
      <c r="E59" s="10"/>
      <c r="G59" s="90"/>
      <c r="H59" s="45"/>
      <c r="I59" s="12"/>
      <c r="J59" s="12"/>
      <c r="K59" s="12"/>
      <c r="L59" s="12"/>
      <c r="M59" s="12"/>
    </row>
    <row r="60" spans="1:13" ht="21" customHeight="1" x14ac:dyDescent="0.25">
      <c r="B60" s="3" t="s">
        <v>33</v>
      </c>
      <c r="C60" s="3"/>
      <c r="D60" s="3"/>
      <c r="E60" s="10"/>
      <c r="G60" s="12">
        <v>30000200</v>
      </c>
      <c r="H60" s="45"/>
      <c r="I60" s="12">
        <v>36021519</v>
      </c>
      <c r="J60" s="12"/>
      <c r="K60" s="12">
        <v>30000200</v>
      </c>
      <c r="L60" s="12"/>
      <c r="M60" s="12">
        <v>36021519</v>
      </c>
    </row>
    <row r="61" spans="1:13" ht="21" customHeight="1" x14ac:dyDescent="0.25">
      <c r="B61" s="3" t="s">
        <v>34</v>
      </c>
      <c r="C61" s="3"/>
      <c r="D61" s="3"/>
      <c r="E61" s="10"/>
      <c r="G61" s="12">
        <v>293801770</v>
      </c>
      <c r="H61" s="45"/>
      <c r="I61" s="12">
        <v>248892656</v>
      </c>
      <c r="J61" s="12"/>
      <c r="K61" s="12">
        <v>292393860</v>
      </c>
      <c r="L61" s="12"/>
      <c r="M61" s="12">
        <v>247662387</v>
      </c>
    </row>
    <row r="62" spans="1:13" ht="21" customHeight="1" x14ac:dyDescent="0.25">
      <c r="B62" s="3" t="s">
        <v>35</v>
      </c>
      <c r="C62" s="3"/>
      <c r="D62" s="3"/>
      <c r="E62" s="10">
        <v>6</v>
      </c>
      <c r="G62" s="12">
        <v>0</v>
      </c>
      <c r="H62" s="45"/>
      <c r="I62" s="12">
        <v>5540971</v>
      </c>
      <c r="J62" s="12"/>
      <c r="K62" s="12">
        <v>102452</v>
      </c>
      <c r="L62" s="12"/>
      <c r="M62" s="12">
        <v>5643424</v>
      </c>
    </row>
    <row r="63" spans="1:13" ht="21" customHeight="1" x14ac:dyDescent="0.25">
      <c r="B63" s="3" t="s">
        <v>36</v>
      </c>
      <c r="C63" s="3"/>
      <c r="D63" s="3"/>
      <c r="E63" s="10"/>
      <c r="G63" s="12">
        <v>118552567</v>
      </c>
      <c r="H63" s="45"/>
      <c r="I63" s="12">
        <v>133085457</v>
      </c>
      <c r="J63" s="12"/>
      <c r="K63" s="12">
        <v>118552567</v>
      </c>
      <c r="L63" s="12"/>
      <c r="M63" s="12">
        <v>133085457</v>
      </c>
    </row>
    <row r="64" spans="1:13" ht="21" customHeight="1" x14ac:dyDescent="0.25">
      <c r="B64" s="3" t="s">
        <v>37</v>
      </c>
      <c r="C64" s="3"/>
      <c r="D64" s="3"/>
      <c r="E64" s="10">
        <v>12</v>
      </c>
      <c r="G64" s="12">
        <v>65000000</v>
      </c>
      <c r="H64" s="45"/>
      <c r="I64" s="12">
        <v>65000000</v>
      </c>
      <c r="J64" s="12"/>
      <c r="K64" s="12">
        <v>65000000</v>
      </c>
      <c r="L64" s="12"/>
      <c r="M64" s="12">
        <v>65000000</v>
      </c>
    </row>
    <row r="65" spans="1:13" ht="21" customHeight="1" x14ac:dyDescent="0.25">
      <c r="B65" s="3" t="s">
        <v>38</v>
      </c>
      <c r="C65" s="3"/>
      <c r="D65" s="3"/>
      <c r="E65" s="10">
        <v>13</v>
      </c>
      <c r="G65" s="12">
        <v>19800000</v>
      </c>
      <c r="H65" s="45"/>
      <c r="I65" s="12">
        <v>19800000</v>
      </c>
      <c r="J65" s="12"/>
      <c r="K65" s="12">
        <v>19800000</v>
      </c>
      <c r="L65" s="12"/>
      <c r="M65" s="12">
        <v>19800000</v>
      </c>
    </row>
    <row r="66" spans="1:13" ht="21" customHeight="1" x14ac:dyDescent="0.25">
      <c r="B66" s="3" t="s">
        <v>39</v>
      </c>
      <c r="C66" s="3"/>
      <c r="D66" s="3"/>
      <c r="E66" s="10"/>
      <c r="G66" s="12"/>
      <c r="H66" s="45"/>
      <c r="I66" s="12"/>
      <c r="J66" s="12"/>
      <c r="K66" s="12"/>
      <c r="L66" s="12"/>
      <c r="M66" s="12"/>
    </row>
    <row r="67" spans="1:13" ht="21" customHeight="1" x14ac:dyDescent="0.25">
      <c r="B67" s="3"/>
      <c r="C67" s="3" t="s">
        <v>40</v>
      </c>
      <c r="D67" s="3"/>
      <c r="E67" s="10">
        <v>14</v>
      </c>
      <c r="G67" s="12">
        <v>86381555</v>
      </c>
      <c r="H67" s="45"/>
      <c r="I67" s="12">
        <v>22713934</v>
      </c>
      <c r="J67" s="12"/>
      <c r="K67" s="12">
        <v>70252932</v>
      </c>
      <c r="L67" s="12"/>
      <c r="M67" s="12">
        <v>6782715</v>
      </c>
    </row>
    <row r="68" spans="1:13" ht="21" customHeight="1" x14ac:dyDescent="0.25">
      <c r="B68" s="3"/>
      <c r="C68" s="3" t="s">
        <v>41</v>
      </c>
      <c r="D68" s="166"/>
      <c r="E68" s="10">
        <v>15</v>
      </c>
      <c r="G68" s="12">
        <v>185998106</v>
      </c>
      <c r="H68" s="45"/>
      <c r="I68" s="12">
        <v>90000000</v>
      </c>
      <c r="J68" s="12"/>
      <c r="K68" s="12">
        <v>185998106</v>
      </c>
      <c r="L68" s="12"/>
      <c r="M68" s="12">
        <v>90000000</v>
      </c>
    </row>
    <row r="69" spans="1:13" ht="21" customHeight="1" x14ac:dyDescent="0.25">
      <c r="B69" s="3"/>
      <c r="C69" s="3" t="s">
        <v>42</v>
      </c>
      <c r="D69" s="3"/>
      <c r="E69" s="10"/>
      <c r="G69" s="12">
        <v>1977531</v>
      </c>
      <c r="H69" s="45"/>
      <c r="I69" s="12">
        <v>1970677</v>
      </c>
      <c r="J69" s="12"/>
      <c r="K69" s="12">
        <v>1760891</v>
      </c>
      <c r="L69" s="12"/>
      <c r="M69" s="12">
        <v>1757656</v>
      </c>
    </row>
    <row r="70" spans="1:13" ht="21" customHeight="1" x14ac:dyDescent="0.25">
      <c r="B70" s="3" t="s">
        <v>44</v>
      </c>
      <c r="C70" s="3"/>
      <c r="D70" s="3"/>
      <c r="E70" s="10"/>
      <c r="G70" s="12">
        <v>4216478</v>
      </c>
      <c r="H70" s="45"/>
      <c r="I70" s="12">
        <v>4851050</v>
      </c>
      <c r="J70" s="12"/>
      <c r="K70" s="12">
        <v>3986189</v>
      </c>
      <c r="L70" s="12"/>
      <c r="M70" s="12">
        <v>4634714</v>
      </c>
    </row>
    <row r="71" spans="1:13" ht="21" customHeight="1" x14ac:dyDescent="0.25">
      <c r="A71" s="8" t="s">
        <v>45</v>
      </c>
      <c r="B71" s="8"/>
      <c r="C71" s="8"/>
      <c r="D71" s="8"/>
      <c r="E71" s="10"/>
      <c r="F71" s="8"/>
      <c r="G71" s="51">
        <v>805728207</v>
      </c>
      <c r="H71" s="47"/>
      <c r="I71" s="51">
        <v>627876264</v>
      </c>
      <c r="J71" s="17"/>
      <c r="K71" s="51">
        <v>787847197</v>
      </c>
      <c r="L71" s="17"/>
      <c r="M71" s="51">
        <v>610387872</v>
      </c>
    </row>
    <row r="72" spans="1:13" ht="21" customHeight="1" x14ac:dyDescent="0.25">
      <c r="E72" s="10"/>
      <c r="G72" s="137"/>
      <c r="H72" s="49"/>
      <c r="I72" s="55"/>
      <c r="J72" s="11"/>
      <c r="K72" s="11"/>
      <c r="L72" s="11"/>
      <c r="M72" s="11"/>
    </row>
    <row r="73" spans="1:13" ht="21" customHeight="1" x14ac:dyDescent="0.25">
      <c r="A73" s="8" t="s">
        <v>46</v>
      </c>
      <c r="E73" s="10"/>
      <c r="G73" s="90"/>
      <c r="H73" s="45"/>
      <c r="I73" s="12"/>
      <c r="J73" s="12"/>
      <c r="K73" s="12"/>
      <c r="L73" s="12"/>
      <c r="M73" s="12"/>
    </row>
    <row r="74" spans="1:13" ht="21" customHeight="1" x14ac:dyDescent="0.25">
      <c r="B74" s="3" t="s">
        <v>417</v>
      </c>
      <c r="C74" s="3"/>
      <c r="D74" s="3"/>
      <c r="E74" s="10">
        <v>14</v>
      </c>
      <c r="G74" s="91">
        <v>167274452</v>
      </c>
      <c r="H74" s="45"/>
      <c r="I74" s="91">
        <v>235829958</v>
      </c>
      <c r="J74" s="12"/>
      <c r="K74" s="91">
        <v>0</v>
      </c>
      <c r="L74" s="12"/>
      <c r="M74" s="91">
        <v>64433207</v>
      </c>
    </row>
    <row r="75" spans="1:13" ht="21" customHeight="1" x14ac:dyDescent="0.25">
      <c r="B75" s="3" t="s">
        <v>41</v>
      </c>
      <c r="C75" s="3"/>
      <c r="D75" s="3"/>
      <c r="E75" s="10">
        <v>15</v>
      </c>
      <c r="G75" s="91">
        <v>0</v>
      </c>
      <c r="H75" s="45"/>
      <c r="I75" s="91">
        <v>100998106</v>
      </c>
      <c r="J75" s="12"/>
      <c r="K75" s="91">
        <v>0</v>
      </c>
      <c r="L75" s="12"/>
      <c r="M75" s="91">
        <v>100998106</v>
      </c>
    </row>
    <row r="76" spans="1:13" ht="21" customHeight="1" x14ac:dyDescent="0.65">
      <c r="A76" s="24"/>
      <c r="B76" s="3" t="s">
        <v>47</v>
      </c>
      <c r="C76" s="3"/>
      <c r="D76" s="3"/>
      <c r="E76" s="10"/>
      <c r="G76" s="91">
        <v>14794816</v>
      </c>
      <c r="H76" s="45"/>
      <c r="I76" s="91">
        <v>15288400</v>
      </c>
      <c r="J76" s="18"/>
      <c r="K76" s="91">
        <v>14360728</v>
      </c>
      <c r="L76" s="18"/>
      <c r="M76" s="91">
        <v>14802173</v>
      </c>
    </row>
    <row r="77" spans="1:13" ht="21" customHeight="1" x14ac:dyDescent="0.65">
      <c r="A77" s="24"/>
      <c r="B77" s="3" t="s">
        <v>48</v>
      </c>
      <c r="C77" s="3"/>
      <c r="D77" s="3"/>
      <c r="E77" s="10"/>
      <c r="G77" s="2">
        <v>7703874</v>
      </c>
      <c r="H77" s="45"/>
      <c r="I77" s="2">
        <v>8686879</v>
      </c>
      <c r="J77" s="18"/>
      <c r="K77" s="2">
        <v>7703874</v>
      </c>
      <c r="L77" s="18"/>
      <c r="M77" s="2">
        <v>8686879</v>
      </c>
    </row>
    <row r="78" spans="1:13" ht="21" customHeight="1" x14ac:dyDescent="0.7">
      <c r="A78" s="24"/>
      <c r="B78" s="58" t="s">
        <v>49</v>
      </c>
      <c r="C78" s="3"/>
      <c r="D78" s="3"/>
      <c r="E78" s="10"/>
      <c r="G78" s="2">
        <v>20678124</v>
      </c>
      <c r="H78" s="45"/>
      <c r="I78" s="2">
        <v>22723723</v>
      </c>
      <c r="J78" s="12"/>
      <c r="K78" s="12">
        <v>20659607</v>
      </c>
      <c r="L78" s="12"/>
      <c r="M78" s="12">
        <v>22712876</v>
      </c>
    </row>
    <row r="79" spans="1:13" ht="21" customHeight="1" x14ac:dyDescent="0.25">
      <c r="B79" s="3" t="s">
        <v>50</v>
      </c>
      <c r="C79" s="3"/>
      <c r="D79" s="3"/>
      <c r="E79" s="10"/>
      <c r="G79" s="12">
        <v>29254921</v>
      </c>
      <c r="H79" s="45"/>
      <c r="I79" s="12">
        <v>51578768</v>
      </c>
      <c r="J79" s="12"/>
      <c r="K79" s="12">
        <v>29254921</v>
      </c>
      <c r="L79" s="12"/>
      <c r="M79" s="12">
        <v>51578768</v>
      </c>
    </row>
    <row r="80" spans="1:13" ht="21" customHeight="1" x14ac:dyDescent="0.25">
      <c r="A80" s="8" t="s">
        <v>51</v>
      </c>
      <c r="E80" s="10"/>
      <c r="G80" s="25">
        <v>239706187</v>
      </c>
      <c r="H80" s="45"/>
      <c r="I80" s="25">
        <v>435105834</v>
      </c>
      <c r="J80" s="12"/>
      <c r="K80" s="25">
        <v>71979130</v>
      </c>
      <c r="L80" s="12"/>
      <c r="M80" s="25">
        <v>263212009</v>
      </c>
    </row>
    <row r="81" spans="1:13" ht="21" customHeight="1" x14ac:dyDescent="0.25">
      <c r="E81" s="10"/>
      <c r="G81" s="55"/>
      <c r="H81" s="49"/>
      <c r="I81" s="55"/>
      <c r="J81" s="11"/>
      <c r="K81" s="11"/>
      <c r="L81" s="11"/>
      <c r="M81" s="11"/>
    </row>
    <row r="82" spans="1:13" ht="21" customHeight="1" x14ac:dyDescent="0.25">
      <c r="A82" s="8" t="s">
        <v>52</v>
      </c>
      <c r="E82" s="10"/>
      <c r="G82" s="52">
        <v>1045434394</v>
      </c>
      <c r="H82" s="45"/>
      <c r="I82" s="52">
        <v>1062982098</v>
      </c>
      <c r="J82" s="18"/>
      <c r="K82" s="52">
        <v>859826327</v>
      </c>
      <c r="L82" s="18"/>
      <c r="M82" s="52">
        <v>873599881</v>
      </c>
    </row>
    <row r="83" spans="1:13" ht="21" customHeight="1" x14ac:dyDescent="0.25">
      <c r="E83" s="10"/>
      <c r="G83" s="49"/>
      <c r="H83" s="49"/>
      <c r="I83" s="54"/>
      <c r="J83" s="11"/>
      <c r="K83" s="11"/>
      <c r="L83" s="11"/>
      <c r="M83" s="11"/>
    </row>
    <row r="84" spans="1:13" ht="21" customHeight="1" x14ac:dyDescent="0.25">
      <c r="G84" s="54"/>
      <c r="H84" s="48"/>
      <c r="I84" s="54"/>
      <c r="J84" s="17"/>
      <c r="K84" s="54"/>
      <c r="L84" s="17"/>
      <c r="M84" s="54"/>
    </row>
    <row r="85" spans="1:13" ht="21" customHeight="1" x14ac:dyDescent="0.25">
      <c r="G85" s="54"/>
      <c r="H85" s="48"/>
      <c r="I85" s="54"/>
      <c r="J85" s="17"/>
      <c r="K85" s="54"/>
      <c r="L85" s="17"/>
      <c r="M85" s="54"/>
    </row>
    <row r="86" spans="1:13" ht="21" customHeight="1" x14ac:dyDescent="0.25">
      <c r="G86" s="54"/>
      <c r="H86" s="48"/>
      <c r="I86" s="54"/>
      <c r="J86" s="17"/>
      <c r="K86" s="54"/>
      <c r="L86" s="17"/>
      <c r="M86" s="54"/>
    </row>
    <row r="87" spans="1:13" ht="21" customHeight="1" x14ac:dyDescent="0.25">
      <c r="G87" s="54"/>
      <c r="H87" s="48"/>
      <c r="I87" s="54"/>
      <c r="J87" s="17"/>
      <c r="K87" s="54"/>
      <c r="L87" s="17"/>
      <c r="M87" s="54"/>
    </row>
    <row r="88" spans="1:13" ht="21" customHeight="1" x14ac:dyDescent="0.25">
      <c r="G88" s="54"/>
      <c r="H88" s="48"/>
      <c r="I88" s="54"/>
      <c r="J88" s="17"/>
      <c r="K88" s="54"/>
      <c r="L88" s="17"/>
      <c r="M88" s="54"/>
    </row>
    <row r="89" spans="1:13" ht="21" customHeight="1" x14ac:dyDescent="0.25">
      <c r="G89" s="54"/>
      <c r="H89" s="48"/>
      <c r="I89" s="54"/>
      <c r="J89" s="17"/>
      <c r="K89" s="54"/>
      <c r="L89" s="17"/>
      <c r="M89" s="54"/>
    </row>
    <row r="90" spans="1:13" ht="21" customHeight="1" x14ac:dyDescent="0.25">
      <c r="G90" s="54"/>
      <c r="H90" s="48"/>
      <c r="I90" s="54"/>
      <c r="J90" s="17"/>
      <c r="K90" s="54"/>
      <c r="L90" s="17"/>
      <c r="M90" s="54"/>
    </row>
    <row r="91" spans="1:13" ht="21" customHeight="1" x14ac:dyDescent="0.25">
      <c r="G91" s="54"/>
      <c r="H91" s="48"/>
      <c r="I91" s="54"/>
      <c r="J91" s="17"/>
      <c r="K91" s="54"/>
      <c r="L91" s="17"/>
      <c r="M91" s="54"/>
    </row>
    <row r="92" spans="1:13" ht="23" customHeight="1" x14ac:dyDescent="0.25">
      <c r="G92" s="54"/>
      <c r="H92" s="48"/>
      <c r="I92" s="54"/>
      <c r="J92" s="17"/>
      <c r="K92" s="54"/>
      <c r="L92" s="17"/>
      <c r="M92" s="54"/>
    </row>
    <row r="93" spans="1:13" ht="21" customHeight="1" x14ac:dyDescent="0.25">
      <c r="G93" s="54"/>
      <c r="H93" s="48"/>
      <c r="I93" s="54"/>
      <c r="J93" s="17"/>
      <c r="K93" s="54"/>
      <c r="L93" s="17"/>
      <c r="M93" s="54"/>
    </row>
    <row r="94" spans="1:13" ht="21" customHeight="1" x14ac:dyDescent="0.25">
      <c r="G94" s="54"/>
      <c r="H94" s="48"/>
      <c r="I94" s="54"/>
      <c r="J94" s="17"/>
      <c r="K94" s="54"/>
      <c r="L94" s="17"/>
      <c r="M94" s="54"/>
    </row>
    <row r="95" spans="1:13" ht="21" customHeight="1" x14ac:dyDescent="0.25">
      <c r="G95" s="54"/>
      <c r="H95" s="48"/>
      <c r="I95" s="54"/>
      <c r="J95" s="17"/>
      <c r="K95" s="54"/>
      <c r="L95" s="17"/>
      <c r="M95" s="54"/>
    </row>
    <row r="96" spans="1:13" ht="23" customHeight="1" x14ac:dyDescent="0.25">
      <c r="A96" s="82" t="s">
        <v>112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140" t="s">
        <v>416</v>
      </c>
    </row>
    <row r="97" spans="1:13" ht="22" x14ac:dyDescent="0.25">
      <c r="A97" s="8" t="s">
        <v>0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 ht="22" x14ac:dyDescent="0.25">
      <c r="A98" s="8" t="s">
        <v>1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3" ht="22" x14ac:dyDescent="0.25">
      <c r="A99" s="7" t="s">
        <v>397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1" spans="1:13" ht="21" customHeight="1" x14ac:dyDescent="0.25">
      <c r="G101" s="208" t="s">
        <v>2</v>
      </c>
      <c r="H101" s="208"/>
      <c r="I101" s="208"/>
      <c r="J101" s="208"/>
      <c r="K101" s="208"/>
      <c r="L101" s="208"/>
      <c r="M101" s="208"/>
    </row>
    <row r="102" spans="1:13" ht="21" customHeight="1" x14ac:dyDescent="0.25">
      <c r="A102" s="8"/>
      <c r="E102" s="10"/>
      <c r="F102" s="10"/>
      <c r="G102" s="208" t="s">
        <v>3</v>
      </c>
      <c r="H102" s="208"/>
      <c r="I102" s="208"/>
      <c r="J102" s="3"/>
      <c r="K102" s="209" t="s">
        <v>4</v>
      </c>
      <c r="L102" s="209"/>
      <c r="M102" s="209"/>
    </row>
    <row r="103" spans="1:13" ht="23" x14ac:dyDescent="0.25">
      <c r="A103" s="8"/>
      <c r="E103" s="10"/>
      <c r="F103" s="10"/>
      <c r="G103" s="169" t="s">
        <v>368</v>
      </c>
      <c r="H103" s="169"/>
      <c r="I103" s="169" t="s">
        <v>367</v>
      </c>
      <c r="J103" s="3"/>
      <c r="K103" s="170" t="s">
        <v>368</v>
      </c>
      <c r="L103" s="169"/>
      <c r="M103" s="170" t="s">
        <v>367</v>
      </c>
    </row>
    <row r="104" spans="1:13" ht="23" x14ac:dyDescent="0.25">
      <c r="A104" s="8"/>
      <c r="E104" s="10"/>
      <c r="F104" s="10"/>
      <c r="G104" s="169" t="s">
        <v>364</v>
      </c>
      <c r="H104" s="169"/>
      <c r="I104" s="169" t="s">
        <v>366</v>
      </c>
      <c r="J104" s="3"/>
      <c r="K104" s="169" t="s">
        <v>364</v>
      </c>
      <c r="L104" s="169"/>
      <c r="M104" s="169" t="s">
        <v>366</v>
      </c>
    </row>
    <row r="105" spans="1:13" ht="23" x14ac:dyDescent="0.25">
      <c r="A105" s="8"/>
      <c r="E105" s="9" t="s">
        <v>5</v>
      </c>
      <c r="F105" s="10"/>
      <c r="G105" s="171" t="s">
        <v>365</v>
      </c>
      <c r="H105" s="169"/>
      <c r="I105" s="171" t="s">
        <v>30</v>
      </c>
      <c r="J105" s="169"/>
      <c r="K105" s="171" t="s">
        <v>365</v>
      </c>
      <c r="L105" s="169"/>
      <c r="M105" s="171" t="s">
        <v>30</v>
      </c>
    </row>
    <row r="106" spans="1:13" ht="21" customHeight="1" x14ac:dyDescent="0.25">
      <c r="A106" s="8"/>
      <c r="F106" s="10"/>
      <c r="G106" s="50"/>
      <c r="H106" s="10"/>
      <c r="I106" s="50"/>
      <c r="J106" s="10"/>
      <c r="K106" s="50"/>
      <c r="L106" s="10"/>
      <c r="M106" s="50"/>
    </row>
    <row r="107" spans="1:13" ht="21" customHeight="1" x14ac:dyDescent="0.25">
      <c r="A107" s="8" t="s">
        <v>113</v>
      </c>
      <c r="E107" s="10"/>
      <c r="G107" s="90"/>
      <c r="H107" s="45"/>
      <c r="I107" s="12"/>
      <c r="J107" s="12"/>
      <c r="K107" s="12"/>
      <c r="L107" s="12"/>
      <c r="M107" s="12"/>
    </row>
    <row r="108" spans="1:13" ht="21" customHeight="1" x14ac:dyDescent="0.25">
      <c r="B108" s="1" t="s">
        <v>114</v>
      </c>
      <c r="E108" s="10">
        <v>16</v>
      </c>
      <c r="G108" s="138"/>
      <c r="H108" s="45"/>
      <c r="I108" s="22"/>
      <c r="J108" s="22"/>
      <c r="K108" s="22"/>
      <c r="L108" s="22"/>
      <c r="M108" s="22"/>
    </row>
    <row r="109" spans="1:13" ht="21" customHeight="1" x14ac:dyDescent="0.25">
      <c r="A109" s="8"/>
      <c r="C109" s="1" t="s">
        <v>115</v>
      </c>
      <c r="E109" s="10"/>
      <c r="G109" s="138"/>
      <c r="H109" s="45"/>
      <c r="I109" s="22"/>
      <c r="J109" s="22"/>
      <c r="K109" s="22"/>
      <c r="L109" s="22"/>
      <c r="M109" s="22"/>
    </row>
    <row r="110" spans="1:13" ht="21" customHeight="1" thickBot="1" x14ac:dyDescent="0.3">
      <c r="D110" s="1" t="s">
        <v>362</v>
      </c>
      <c r="E110" s="10"/>
      <c r="G110" s="68">
        <v>1960680744</v>
      </c>
      <c r="H110" s="45"/>
      <c r="I110" s="68">
        <v>1960680744</v>
      </c>
      <c r="J110" s="22"/>
      <c r="K110" s="68">
        <v>1960680744</v>
      </c>
      <c r="L110" s="22"/>
      <c r="M110" s="68">
        <v>1960680744</v>
      </c>
    </row>
    <row r="111" spans="1:13" ht="21" customHeight="1" thickTop="1" x14ac:dyDescent="0.25">
      <c r="C111" s="1" t="s">
        <v>116</v>
      </c>
      <c r="E111" s="10"/>
      <c r="G111" s="90"/>
      <c r="H111" s="45"/>
      <c r="I111" s="12"/>
      <c r="J111" s="22"/>
      <c r="K111" s="12"/>
      <c r="L111" s="22"/>
      <c r="M111" s="12"/>
    </row>
    <row r="112" spans="1:13" ht="21" customHeight="1" x14ac:dyDescent="0.25">
      <c r="D112" s="1" t="s">
        <v>117</v>
      </c>
      <c r="E112" s="10"/>
      <c r="G112" s="12">
        <v>1307120744</v>
      </c>
      <c r="H112" s="45"/>
      <c r="I112" s="12">
        <v>1307120744</v>
      </c>
      <c r="J112" s="22"/>
      <c r="K112" s="12">
        <v>1307120744</v>
      </c>
      <c r="L112" s="22"/>
      <c r="M112" s="12">
        <v>1307120744</v>
      </c>
    </row>
    <row r="113" spans="1:13" ht="21" customHeight="1" x14ac:dyDescent="0.25">
      <c r="B113" s="1" t="s">
        <v>118</v>
      </c>
      <c r="E113" s="10"/>
      <c r="G113" s="17">
        <v>1174986917</v>
      </c>
      <c r="H113" s="48"/>
      <c r="I113" s="17">
        <v>1174986917</v>
      </c>
      <c r="J113" s="17"/>
      <c r="K113" s="17">
        <v>1174986917</v>
      </c>
      <c r="L113" s="17"/>
      <c r="M113" s="17">
        <v>1174986917</v>
      </c>
    </row>
    <row r="114" spans="1:13" ht="21" customHeight="1" x14ac:dyDescent="0.25">
      <c r="B114" s="1" t="s">
        <v>119</v>
      </c>
      <c r="E114" s="10"/>
      <c r="G114" s="48"/>
      <c r="H114" s="48"/>
      <c r="I114" s="17"/>
      <c r="J114" s="17"/>
      <c r="K114" s="17"/>
      <c r="L114" s="17"/>
      <c r="M114" s="17"/>
    </row>
    <row r="115" spans="1:13" ht="21" customHeight="1" x14ac:dyDescent="0.25">
      <c r="C115" s="1" t="s">
        <v>120</v>
      </c>
      <c r="E115" s="10"/>
      <c r="G115" s="17">
        <v>55965054</v>
      </c>
      <c r="H115" s="48"/>
      <c r="I115" s="17">
        <v>55965054</v>
      </c>
      <c r="J115" s="17"/>
      <c r="K115" s="17">
        <v>55965054</v>
      </c>
      <c r="L115" s="17"/>
      <c r="M115" s="17">
        <v>55965054</v>
      </c>
    </row>
    <row r="116" spans="1:13" ht="21" customHeight="1" x14ac:dyDescent="0.25">
      <c r="C116" s="1" t="s">
        <v>121</v>
      </c>
      <c r="E116" s="10"/>
      <c r="G116" s="17">
        <v>-2323407415</v>
      </c>
      <c r="H116" s="48"/>
      <c r="I116" s="17">
        <v>-2286045968</v>
      </c>
      <c r="J116" s="17"/>
      <c r="K116" s="17">
        <v>-2338396890</v>
      </c>
      <c r="L116" s="17"/>
      <c r="M116" s="17">
        <v>-2298946635</v>
      </c>
    </row>
    <row r="117" spans="1:13" ht="21" customHeight="1" x14ac:dyDescent="0.25">
      <c r="B117" s="1" t="s">
        <v>122</v>
      </c>
      <c r="E117" s="10"/>
      <c r="G117" s="17">
        <v>21103950</v>
      </c>
      <c r="H117" s="48"/>
      <c r="I117" s="17">
        <v>21103950</v>
      </c>
      <c r="J117" s="17"/>
      <c r="K117" s="17">
        <v>21103950</v>
      </c>
      <c r="L117" s="17"/>
      <c r="M117" s="17">
        <v>21103950</v>
      </c>
    </row>
    <row r="118" spans="1:13" ht="21" customHeight="1" x14ac:dyDescent="0.25">
      <c r="B118" s="1" t="s">
        <v>123</v>
      </c>
      <c r="E118" s="10"/>
      <c r="G118" s="152">
        <v>0</v>
      </c>
      <c r="H118" s="48"/>
      <c r="I118" s="152">
        <v>0</v>
      </c>
      <c r="J118" s="17"/>
      <c r="K118" s="152">
        <v>0</v>
      </c>
      <c r="L118" s="17"/>
      <c r="M118" s="152">
        <v>0</v>
      </c>
    </row>
    <row r="119" spans="1:13" ht="21" customHeight="1" x14ac:dyDescent="0.25">
      <c r="A119" s="1" t="s">
        <v>124</v>
      </c>
      <c r="E119" s="10"/>
      <c r="G119" s="17">
        <v>235769250</v>
      </c>
      <c r="H119" s="48"/>
      <c r="I119" s="17">
        <v>273130697</v>
      </c>
      <c r="J119" s="17"/>
      <c r="K119" s="17">
        <v>220779775</v>
      </c>
      <c r="L119" s="17"/>
      <c r="M119" s="17">
        <v>260230030</v>
      </c>
    </row>
    <row r="120" spans="1:13" ht="21" customHeight="1" x14ac:dyDescent="0.25">
      <c r="B120" s="1" t="s">
        <v>125</v>
      </c>
      <c r="G120" s="17">
        <v>-4500</v>
      </c>
      <c r="H120" s="48"/>
      <c r="I120" s="17">
        <v>-4500</v>
      </c>
      <c r="J120" s="17"/>
      <c r="K120" s="17">
        <v>0</v>
      </c>
      <c r="L120" s="17"/>
      <c r="M120" s="17">
        <v>0</v>
      </c>
    </row>
    <row r="121" spans="1:13" ht="21" customHeight="1" x14ac:dyDescent="0.25">
      <c r="A121" s="8" t="s">
        <v>126</v>
      </c>
      <c r="G121" s="51">
        <v>235764750</v>
      </c>
      <c r="H121" s="48"/>
      <c r="I121" s="51">
        <v>273126197</v>
      </c>
      <c r="J121" s="17"/>
      <c r="K121" s="51">
        <v>220779775</v>
      </c>
      <c r="L121" s="17"/>
      <c r="M121" s="51">
        <v>260230030</v>
      </c>
    </row>
    <row r="122" spans="1:13" ht="21" customHeight="1" x14ac:dyDescent="0.25">
      <c r="E122" s="10"/>
      <c r="G122" s="54"/>
      <c r="H122" s="49"/>
      <c r="I122" s="54"/>
      <c r="J122" s="11"/>
      <c r="K122" s="11"/>
      <c r="L122" s="11"/>
      <c r="M122" s="11"/>
    </row>
    <row r="123" spans="1:13" ht="21" customHeight="1" thickBot="1" x14ac:dyDescent="0.3">
      <c r="A123" s="8" t="s">
        <v>127</v>
      </c>
      <c r="G123" s="53">
        <v>1281199144</v>
      </c>
      <c r="H123" s="48"/>
      <c r="I123" s="53">
        <v>1336108295</v>
      </c>
      <c r="J123" s="17"/>
      <c r="K123" s="53">
        <v>1080606102</v>
      </c>
      <c r="L123" s="17"/>
      <c r="M123" s="53">
        <v>1133829911</v>
      </c>
    </row>
    <row r="124" spans="1:13" ht="21" customHeight="1" thickTop="1" x14ac:dyDescent="0.25">
      <c r="G124" s="54"/>
      <c r="H124" s="48"/>
      <c r="I124" s="54"/>
      <c r="J124" s="17"/>
      <c r="K124" s="54"/>
      <c r="L124" s="17"/>
      <c r="M124" s="54"/>
    </row>
    <row r="125" spans="1:13" ht="21" customHeight="1" x14ac:dyDescent="0.25">
      <c r="G125" s="54"/>
      <c r="H125" s="48"/>
      <c r="I125" s="54"/>
      <c r="J125" s="17"/>
      <c r="K125" s="54"/>
      <c r="L125" s="17"/>
      <c r="M125" s="54"/>
    </row>
    <row r="126" spans="1:13" ht="21" customHeight="1" x14ac:dyDescent="0.25">
      <c r="G126" s="54"/>
      <c r="H126" s="48"/>
      <c r="I126" s="54"/>
      <c r="J126" s="17"/>
      <c r="K126" s="54"/>
      <c r="L126" s="17"/>
      <c r="M126" s="54"/>
    </row>
    <row r="127" spans="1:13" ht="21" customHeight="1" x14ac:dyDescent="0.25">
      <c r="G127" s="54"/>
      <c r="H127" s="48"/>
      <c r="I127" s="54"/>
      <c r="J127" s="17"/>
      <c r="K127" s="54"/>
      <c r="L127" s="17"/>
      <c r="M127" s="54"/>
    </row>
    <row r="128" spans="1:13" ht="21" customHeight="1" x14ac:dyDescent="0.25">
      <c r="G128" s="54"/>
      <c r="H128" s="48"/>
      <c r="I128" s="54"/>
      <c r="J128" s="17"/>
      <c r="K128" s="54"/>
      <c r="L128" s="17"/>
      <c r="M128" s="54"/>
    </row>
    <row r="129" spans="7:13" ht="21" customHeight="1" x14ac:dyDescent="0.25">
      <c r="G129" s="54"/>
      <c r="H129" s="48"/>
      <c r="I129" s="54"/>
      <c r="J129" s="17"/>
      <c r="K129" s="54"/>
      <c r="L129" s="17"/>
      <c r="M129" s="54"/>
    </row>
    <row r="130" spans="7:13" ht="21" customHeight="1" x14ac:dyDescent="0.25">
      <c r="G130" s="54"/>
      <c r="H130" s="48"/>
      <c r="I130" s="54"/>
      <c r="J130" s="17"/>
      <c r="K130" s="54"/>
      <c r="L130" s="17"/>
      <c r="M130" s="54"/>
    </row>
    <row r="131" spans="7:13" ht="21" customHeight="1" x14ac:dyDescent="0.25">
      <c r="G131" s="54"/>
      <c r="H131" s="48"/>
      <c r="I131" s="54"/>
      <c r="J131" s="17"/>
      <c r="K131" s="54"/>
      <c r="L131" s="17"/>
      <c r="M131" s="54"/>
    </row>
    <row r="132" spans="7:13" ht="21" customHeight="1" x14ac:dyDescent="0.25">
      <c r="G132" s="54"/>
      <c r="H132" s="48"/>
      <c r="I132" s="54"/>
      <c r="J132" s="17"/>
      <c r="K132" s="54"/>
      <c r="L132" s="17"/>
      <c r="M132" s="54"/>
    </row>
    <row r="133" spans="7:13" ht="21" customHeight="1" x14ac:dyDescent="0.25">
      <c r="G133" s="54"/>
      <c r="H133" s="48"/>
      <c r="I133" s="54"/>
      <c r="J133" s="17"/>
      <c r="K133" s="54"/>
      <c r="L133" s="17"/>
      <c r="M133" s="54"/>
    </row>
    <row r="134" spans="7:13" ht="21" customHeight="1" x14ac:dyDescent="0.25">
      <c r="G134" s="54"/>
      <c r="H134" s="48"/>
      <c r="I134" s="54"/>
      <c r="J134" s="17"/>
      <c r="K134" s="54"/>
      <c r="L134" s="17"/>
      <c r="M134" s="54"/>
    </row>
    <row r="135" spans="7:13" ht="21" customHeight="1" x14ac:dyDescent="0.25">
      <c r="G135" s="54"/>
      <c r="H135" s="48"/>
      <c r="I135" s="54"/>
      <c r="J135" s="17"/>
      <c r="K135" s="54"/>
      <c r="L135" s="17"/>
      <c r="M135" s="54"/>
    </row>
    <row r="136" spans="7:13" ht="21" customHeight="1" x14ac:dyDescent="0.25">
      <c r="G136" s="54"/>
      <c r="H136" s="48"/>
      <c r="I136" s="54"/>
      <c r="J136" s="17"/>
      <c r="K136" s="54"/>
      <c r="L136" s="17"/>
      <c r="M136" s="54"/>
    </row>
    <row r="137" spans="7:13" ht="21" customHeight="1" x14ac:dyDescent="0.25">
      <c r="G137" s="54"/>
      <c r="H137" s="48"/>
      <c r="I137" s="54"/>
      <c r="J137" s="17"/>
      <c r="K137" s="54"/>
      <c r="L137" s="17"/>
      <c r="M137" s="54"/>
    </row>
    <row r="138" spans="7:13" ht="21" customHeight="1" x14ac:dyDescent="0.25">
      <c r="G138" s="54"/>
      <c r="H138" s="48"/>
      <c r="I138" s="54"/>
      <c r="J138" s="17"/>
      <c r="K138" s="54"/>
      <c r="L138" s="17"/>
      <c r="M138" s="54"/>
    </row>
    <row r="139" spans="7:13" ht="21" customHeight="1" x14ac:dyDescent="0.25">
      <c r="G139" s="54"/>
      <c r="H139" s="48"/>
      <c r="I139" s="54"/>
      <c r="J139" s="17"/>
      <c r="K139" s="54"/>
      <c r="L139" s="17"/>
      <c r="M139" s="54"/>
    </row>
    <row r="140" spans="7:13" ht="21" customHeight="1" x14ac:dyDescent="0.25">
      <c r="G140" s="54"/>
      <c r="H140" s="48"/>
      <c r="I140" s="54"/>
      <c r="J140" s="17"/>
      <c r="K140" s="54"/>
      <c r="L140" s="17"/>
      <c r="M140" s="54"/>
    </row>
    <row r="141" spans="7:13" ht="21" customHeight="1" x14ac:dyDescent="0.25">
      <c r="G141" s="54"/>
      <c r="H141" s="48"/>
      <c r="I141" s="54"/>
      <c r="J141" s="17"/>
      <c r="K141" s="54"/>
      <c r="L141" s="17"/>
      <c r="M141" s="54"/>
    </row>
    <row r="142" spans="7:13" ht="23" customHeight="1" x14ac:dyDescent="0.25">
      <c r="G142" s="54"/>
      <c r="H142" s="48"/>
      <c r="I142" s="54"/>
      <c r="J142" s="17"/>
      <c r="K142" s="54"/>
      <c r="L142" s="17"/>
      <c r="M142" s="54"/>
    </row>
    <row r="143" spans="7:13" ht="21" customHeight="1" x14ac:dyDescent="0.25">
      <c r="G143" s="54"/>
      <c r="H143" s="48"/>
      <c r="I143" s="54"/>
      <c r="J143" s="17"/>
      <c r="K143" s="54"/>
      <c r="L143" s="17"/>
      <c r="M143" s="54"/>
    </row>
    <row r="144" spans="7:13" ht="21" customHeight="1" x14ac:dyDescent="0.25">
      <c r="G144" s="54"/>
      <c r="H144" s="48"/>
      <c r="I144" s="54"/>
      <c r="J144" s="17"/>
      <c r="K144" s="54"/>
      <c r="L144" s="17"/>
      <c r="M144" s="54"/>
    </row>
    <row r="145" spans="1:13" ht="23" customHeight="1" x14ac:dyDescent="0.25">
      <c r="A145" s="82" t="s">
        <v>112</v>
      </c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140" t="s">
        <v>29</v>
      </c>
    </row>
  </sheetData>
  <mergeCells count="90">
    <mergeCell ref="G52:M52"/>
    <mergeCell ref="G53:I53"/>
    <mergeCell ref="K53:M53"/>
    <mergeCell ref="G101:M101"/>
    <mergeCell ref="G102:I102"/>
    <mergeCell ref="K102:M102"/>
    <mergeCell ref="G6:I6"/>
    <mergeCell ref="K6:M6"/>
    <mergeCell ref="BC3:BK3"/>
    <mergeCell ref="BL3:BT3"/>
    <mergeCell ref="S3:AA3"/>
    <mergeCell ref="AB3:AJ3"/>
    <mergeCell ref="AK3:AS3"/>
    <mergeCell ref="AT3:BB3"/>
    <mergeCell ref="G5:M5"/>
    <mergeCell ref="CD1:CL1"/>
    <mergeCell ref="IA3:II3"/>
    <mergeCell ref="IJ3:IR3"/>
    <mergeCell ref="IS3:IV3"/>
    <mergeCell ref="GH3:GP3"/>
    <mergeCell ref="GQ3:GY3"/>
    <mergeCell ref="GZ3:HH3"/>
    <mergeCell ref="HI3:HQ3"/>
    <mergeCell ref="HR3:HZ3"/>
    <mergeCell ref="FY3:GG3"/>
    <mergeCell ref="DW3:EE3"/>
    <mergeCell ref="EF3:EN3"/>
    <mergeCell ref="EO3:EW3"/>
    <mergeCell ref="EX3:FF3"/>
    <mergeCell ref="FG3:FO3"/>
    <mergeCell ref="FP3:FX3"/>
    <mergeCell ref="BU3:CC3"/>
    <mergeCell ref="CD3:CL3"/>
    <mergeCell ref="CM3:CU3"/>
    <mergeCell ref="DE3:DM3"/>
    <mergeCell ref="DN3:DV3"/>
    <mergeCell ref="CV3:DD3"/>
    <mergeCell ref="EO1:EW1"/>
    <mergeCell ref="CM2:CU2"/>
    <mergeCell ref="CV2:DD2"/>
    <mergeCell ref="DN2:DV2"/>
    <mergeCell ref="DW2:EE2"/>
    <mergeCell ref="EF1:EN1"/>
    <mergeCell ref="EF2:EN2"/>
    <mergeCell ref="CM1:CU1"/>
    <mergeCell ref="CV1:DD1"/>
    <mergeCell ref="DE1:DM1"/>
    <mergeCell ref="DN1:DV1"/>
    <mergeCell ref="DW1:EE1"/>
    <mergeCell ref="IA1:II1"/>
    <mergeCell ref="IJ1:IR1"/>
    <mergeCell ref="IS1:IV1"/>
    <mergeCell ref="EX1:FF1"/>
    <mergeCell ref="FG1:FO1"/>
    <mergeCell ref="FP1:FX1"/>
    <mergeCell ref="FY1:GG1"/>
    <mergeCell ref="GH1:GP1"/>
    <mergeCell ref="GQ1:GY1"/>
    <mergeCell ref="GZ1:HH1"/>
    <mergeCell ref="HI1:HQ1"/>
    <mergeCell ref="HR1:HZ1"/>
    <mergeCell ref="S1:AA1"/>
    <mergeCell ref="AB1:AJ1"/>
    <mergeCell ref="AK1:AS1"/>
    <mergeCell ref="BC2:BK2"/>
    <mergeCell ref="DE2:DM2"/>
    <mergeCell ref="S2:AA2"/>
    <mergeCell ref="AB2:AJ2"/>
    <mergeCell ref="AK2:AS2"/>
    <mergeCell ref="AT2:BB2"/>
    <mergeCell ref="BL2:BT2"/>
    <mergeCell ref="BU2:CC2"/>
    <mergeCell ref="CD2:CL2"/>
    <mergeCell ref="AT1:BB1"/>
    <mergeCell ref="BC1:BK1"/>
    <mergeCell ref="BL1:BT1"/>
    <mergeCell ref="BU1:CC1"/>
    <mergeCell ref="IJ2:IR2"/>
    <mergeCell ref="IS2:IV2"/>
    <mergeCell ref="GQ2:GY2"/>
    <mergeCell ref="GZ2:HH2"/>
    <mergeCell ref="EO2:EW2"/>
    <mergeCell ref="EX2:FF2"/>
    <mergeCell ref="IA2:II2"/>
    <mergeCell ref="FG2:FO2"/>
    <mergeCell ref="FP2:FX2"/>
    <mergeCell ref="FY2:GG2"/>
    <mergeCell ref="GH2:GP2"/>
    <mergeCell ref="HI2:HQ2"/>
    <mergeCell ref="HR2:HZ2"/>
  </mergeCells>
  <phoneticPr fontId="3" type="noConversion"/>
  <pageMargins left="0.59055118110236227" right="0.39370078740157483" top="0.35433070866141736" bottom="0.19685039370078741" header="0.19685039370078741" footer="0.19685039370078741"/>
  <pageSetup paperSize="9" scale="77" firstPageNumber="2" fitToWidth="0" fitToHeight="0" orientation="portrait" useFirstPageNumber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927EB-2869-4F5A-943A-4D1D0754D78E}">
  <sheetPr>
    <tabColor rgb="FF00B050"/>
  </sheetPr>
  <dimension ref="A1:T66"/>
  <sheetViews>
    <sheetView view="pageBreakPreview" zoomScale="70" zoomScaleNormal="100" zoomScaleSheetLayoutView="70" workbookViewId="0">
      <pane xSplit="4" ySplit="9" topLeftCell="E10" activePane="bottomRight" state="frozen"/>
      <selection pane="topRight" activeCell="R50" sqref="R50"/>
      <selection pane="bottomLeft" activeCell="R50" sqref="R50"/>
      <selection pane="bottomRight" activeCell="M56" sqref="M56"/>
    </sheetView>
  </sheetViews>
  <sheetFormatPr defaultColWidth="9.1796875" defaultRowHeight="23.25" customHeight="1" x14ac:dyDescent="0.25"/>
  <cols>
    <col min="1" max="3" width="2.1796875" style="1" customWidth="1"/>
    <col min="4" max="4" width="45.1796875" style="1" customWidth="1"/>
    <col min="5" max="5" width="8.1796875" style="1" customWidth="1"/>
    <col min="6" max="6" width="1.1796875" style="1" customWidth="1"/>
    <col min="7" max="7" width="15" style="1" customWidth="1"/>
    <col min="8" max="8" width="1.1796875" style="1" customWidth="1"/>
    <col min="9" max="9" width="15" style="1" customWidth="1"/>
    <col min="10" max="10" width="1.1796875" style="1" customWidth="1"/>
    <col min="11" max="11" width="15" style="1" customWidth="1"/>
    <col min="12" max="12" width="1.1796875" style="1" customWidth="1"/>
    <col min="13" max="13" width="15" style="1" customWidth="1"/>
    <col min="14" max="14" width="2" style="1" customWidth="1"/>
    <col min="15" max="15" width="3.1796875" style="1" customWidth="1"/>
    <col min="16" max="17" width="20.81640625" style="79" hidden="1" customWidth="1"/>
    <col min="18" max="19" width="20.81640625" style="72" hidden="1" customWidth="1"/>
    <col min="20" max="16384" width="9.1796875" style="1"/>
  </cols>
  <sheetData>
    <row r="1" spans="1:19" s="24" customFormat="1" ht="23" customHeight="1" x14ac:dyDescent="0.65">
      <c r="A1" s="8" t="s">
        <v>0</v>
      </c>
      <c r="B1" s="8"/>
      <c r="C1" s="8"/>
      <c r="D1" s="8"/>
      <c r="L1" s="1"/>
      <c r="M1" s="27" t="s">
        <v>54</v>
      </c>
      <c r="P1" s="78"/>
      <c r="Q1" s="78"/>
      <c r="R1" s="70"/>
      <c r="S1" s="70"/>
    </row>
    <row r="2" spans="1:19" ht="23" customHeight="1" x14ac:dyDescent="0.25">
      <c r="A2" s="8" t="s">
        <v>55</v>
      </c>
      <c r="M2" s="27" t="s">
        <v>56</v>
      </c>
      <c r="R2" s="26"/>
      <c r="S2" s="26"/>
    </row>
    <row r="3" spans="1:19" ht="23" customHeight="1" x14ac:dyDescent="0.25">
      <c r="A3" s="7" t="s">
        <v>57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69" t="s">
        <v>58</v>
      </c>
      <c r="R3" s="81"/>
      <c r="S3" s="26"/>
    </row>
    <row r="4" spans="1:19" ht="3" customHeight="1" x14ac:dyDescent="0.25">
      <c r="R4" s="26"/>
      <c r="S4" s="26"/>
    </row>
    <row r="5" spans="1:19" ht="22.25" customHeight="1" x14ac:dyDescent="0.25">
      <c r="A5" s="8"/>
      <c r="G5" s="210" t="s">
        <v>2</v>
      </c>
      <c r="H5" s="210"/>
      <c r="I5" s="210"/>
      <c r="J5" s="210"/>
      <c r="K5" s="210"/>
      <c r="L5" s="210"/>
      <c r="M5" s="210"/>
      <c r="R5" s="26"/>
      <c r="S5" s="26"/>
    </row>
    <row r="6" spans="1:19" ht="22.25" customHeight="1" x14ac:dyDescent="0.25">
      <c r="A6" s="8"/>
      <c r="E6" s="10"/>
      <c r="F6" s="10"/>
      <c r="G6" s="210" t="s">
        <v>3</v>
      </c>
      <c r="H6" s="210"/>
      <c r="I6" s="210"/>
      <c r="K6" s="211" t="s">
        <v>59</v>
      </c>
      <c r="L6" s="211"/>
      <c r="M6" s="211"/>
      <c r="P6" s="76" t="s">
        <v>60</v>
      </c>
      <c r="Q6" s="76" t="s">
        <v>61</v>
      </c>
      <c r="R6" s="71" t="s">
        <v>60</v>
      </c>
      <c r="S6" s="71" t="s">
        <v>61</v>
      </c>
    </row>
    <row r="7" spans="1:19" ht="22.25" customHeight="1" x14ac:dyDescent="0.25">
      <c r="F7" s="10"/>
      <c r="G7" s="87" t="s">
        <v>62</v>
      </c>
      <c r="H7" s="10"/>
      <c r="I7" s="87" t="s">
        <v>63</v>
      </c>
      <c r="J7" s="10"/>
      <c r="K7" s="87" t="str">
        <f>+G7</f>
        <v>2024</v>
      </c>
      <c r="L7" s="10"/>
      <c r="M7" s="87" t="str">
        <f>+I7</f>
        <v>2023</v>
      </c>
      <c r="P7" s="212" t="s">
        <v>64</v>
      </c>
      <c r="Q7" s="212"/>
      <c r="R7" s="213" t="s">
        <v>65</v>
      </c>
      <c r="S7" s="213"/>
    </row>
    <row r="8" spans="1:19" ht="22.25" customHeight="1" x14ac:dyDescent="0.25">
      <c r="E8" s="9" t="s">
        <v>66</v>
      </c>
      <c r="F8" s="10"/>
      <c r="G8" s="29"/>
      <c r="H8" s="10"/>
      <c r="I8" s="29" t="s">
        <v>30</v>
      </c>
      <c r="J8" s="10"/>
      <c r="K8" s="29"/>
      <c r="L8" s="10"/>
      <c r="M8" s="29" t="s">
        <v>30</v>
      </c>
      <c r="P8" s="76"/>
      <c r="Q8" s="76"/>
      <c r="R8" s="71"/>
      <c r="S8" s="71"/>
    </row>
    <row r="9" spans="1:19" ht="22.25" customHeight="1" x14ac:dyDescent="0.25">
      <c r="A9" s="8" t="s">
        <v>67</v>
      </c>
      <c r="E9" s="10"/>
      <c r="P9" s="75"/>
      <c r="Q9" s="75"/>
      <c r="R9" s="26"/>
      <c r="S9" s="26"/>
    </row>
    <row r="10" spans="1:19" ht="22.25" customHeight="1" x14ac:dyDescent="0.25">
      <c r="A10" s="1" t="s">
        <v>68</v>
      </c>
      <c r="E10" s="10"/>
      <c r="G10" s="2"/>
      <c r="H10" s="12"/>
      <c r="I10" s="4"/>
      <c r="J10" s="12"/>
      <c r="K10" s="2"/>
      <c r="L10" s="12"/>
      <c r="M10" s="2"/>
      <c r="P10" s="75">
        <v>132553</v>
      </c>
      <c r="Q10" s="75">
        <v>132553</v>
      </c>
      <c r="R10" s="72">
        <v>135533</v>
      </c>
      <c r="S10" s="72">
        <v>135533</v>
      </c>
    </row>
    <row r="11" spans="1:19" ht="22.25" customHeight="1" x14ac:dyDescent="0.25">
      <c r="A11" s="1" t="s">
        <v>69</v>
      </c>
      <c r="E11" s="10"/>
      <c r="G11" s="2"/>
      <c r="H11" s="12"/>
      <c r="I11" s="4"/>
      <c r="J11" s="12"/>
      <c r="K11" s="2"/>
      <c r="L11" s="12"/>
      <c r="M11" s="2"/>
      <c r="P11" s="75"/>
      <c r="Q11" s="75"/>
    </row>
    <row r="12" spans="1:19" ht="22.25" customHeight="1" x14ac:dyDescent="0.25">
      <c r="A12" s="1" t="s">
        <v>70</v>
      </c>
      <c r="E12" s="10"/>
      <c r="G12" s="2"/>
      <c r="H12" s="12"/>
      <c r="I12" s="4"/>
      <c r="J12" s="12"/>
      <c r="K12" s="2"/>
      <c r="L12" s="12"/>
      <c r="M12" s="2"/>
      <c r="P12" s="75"/>
      <c r="Q12" s="75"/>
    </row>
    <row r="13" spans="1:19" ht="22.25" customHeight="1" x14ac:dyDescent="0.25">
      <c r="A13" s="1" t="s">
        <v>71</v>
      </c>
      <c r="E13" s="10"/>
      <c r="G13" s="2"/>
      <c r="H13" s="12"/>
      <c r="I13" s="4"/>
      <c r="J13" s="12"/>
      <c r="K13" s="2"/>
      <c r="L13" s="12"/>
      <c r="M13" s="2"/>
      <c r="P13" s="75"/>
      <c r="Q13" s="75"/>
    </row>
    <row r="14" spans="1:19" ht="22.25" customHeight="1" x14ac:dyDescent="0.25">
      <c r="A14" s="1" t="s">
        <v>72</v>
      </c>
      <c r="E14" s="10"/>
      <c r="G14" s="2"/>
      <c r="H14" s="12"/>
      <c r="I14" s="4"/>
      <c r="J14" s="12"/>
      <c r="K14" s="2"/>
      <c r="L14" s="12"/>
      <c r="M14" s="2"/>
      <c r="P14" s="75"/>
      <c r="Q14" s="75"/>
    </row>
    <row r="15" spans="1:19" ht="22.25" customHeight="1" x14ac:dyDescent="0.25">
      <c r="A15" s="1" t="s">
        <v>73</v>
      </c>
      <c r="E15" s="10"/>
      <c r="G15" s="2"/>
      <c r="H15" s="12"/>
      <c r="I15" s="4"/>
      <c r="J15" s="12"/>
      <c r="K15" s="2"/>
      <c r="L15" s="12"/>
      <c r="M15" s="2"/>
      <c r="P15" s="75"/>
      <c r="Q15" s="75"/>
    </row>
    <row r="16" spans="1:19" ht="22.25" customHeight="1" x14ac:dyDescent="0.25">
      <c r="A16" s="1" t="s">
        <v>74</v>
      </c>
      <c r="E16" s="10"/>
      <c r="G16" s="31"/>
      <c r="H16" s="12"/>
      <c r="I16" s="89"/>
      <c r="J16" s="12"/>
      <c r="K16" s="31"/>
      <c r="L16" s="12"/>
      <c r="M16" s="31"/>
      <c r="P16" s="75">
        <v>12293</v>
      </c>
      <c r="Q16" s="75">
        <v>12293</v>
      </c>
      <c r="R16" s="72">
        <v>4184</v>
      </c>
      <c r="S16" s="72">
        <v>4184</v>
      </c>
    </row>
    <row r="17" spans="1:19" ht="3" customHeight="1" x14ac:dyDescent="0.25">
      <c r="E17" s="30"/>
      <c r="G17" s="2"/>
      <c r="H17" s="12"/>
      <c r="I17" s="2"/>
      <c r="J17" s="12"/>
      <c r="K17" s="2"/>
      <c r="L17" s="12"/>
      <c r="M17" s="2"/>
      <c r="P17" s="75"/>
      <c r="Q17" s="75"/>
    </row>
    <row r="18" spans="1:19" ht="22.25" customHeight="1" x14ac:dyDescent="0.25">
      <c r="A18" s="8" t="s">
        <v>75</v>
      </c>
      <c r="E18" s="10"/>
      <c r="G18" s="31">
        <f>SUM(G10:G17)</f>
        <v>0</v>
      </c>
      <c r="H18" s="32"/>
      <c r="I18" s="31">
        <f>SUM(I10:I17)</f>
        <v>0</v>
      </c>
      <c r="J18" s="32"/>
      <c r="K18" s="31">
        <f>SUM(K10:K17)</f>
        <v>0</v>
      </c>
      <c r="L18" s="32"/>
      <c r="M18" s="31">
        <f>SUM(M10:M17)</f>
        <v>0</v>
      </c>
      <c r="P18" s="75">
        <f>SUM(P10:P16)</f>
        <v>144846</v>
      </c>
      <c r="Q18" s="75">
        <f>SUM(Q10:Q16)</f>
        <v>144846</v>
      </c>
      <c r="R18" s="72">
        <f>SUM(R10:R16)</f>
        <v>139717</v>
      </c>
      <c r="S18" s="72">
        <f>SUM(S10:S16)</f>
        <v>139717</v>
      </c>
    </row>
    <row r="19" spans="1:19" ht="3" customHeight="1" x14ac:dyDescent="0.25">
      <c r="A19" s="8"/>
      <c r="E19" s="10"/>
      <c r="G19" s="32"/>
      <c r="H19" s="32"/>
      <c r="I19" s="32"/>
      <c r="J19" s="32"/>
      <c r="K19" s="32"/>
      <c r="L19" s="32"/>
      <c r="M19" s="32"/>
      <c r="R19" s="26"/>
      <c r="S19" s="26"/>
    </row>
    <row r="20" spans="1:19" ht="22.25" customHeight="1" x14ac:dyDescent="0.25">
      <c r="A20" s="8" t="s">
        <v>76</v>
      </c>
      <c r="E20" s="10"/>
      <c r="G20" s="32"/>
      <c r="H20" s="32"/>
      <c r="I20" s="32"/>
      <c r="J20" s="32"/>
      <c r="K20" s="32"/>
      <c r="L20" s="32"/>
      <c r="M20" s="32"/>
      <c r="R20" s="26"/>
      <c r="S20" s="26"/>
    </row>
    <row r="21" spans="1:19" ht="22.25" customHeight="1" x14ac:dyDescent="0.25">
      <c r="A21" s="1" t="s">
        <v>77</v>
      </c>
      <c r="E21" s="30"/>
      <c r="G21" s="2"/>
      <c r="H21" s="12"/>
      <c r="I21" s="2"/>
      <c r="J21" s="12"/>
      <c r="K21" s="2"/>
      <c r="L21" s="12"/>
      <c r="M21" s="2"/>
      <c r="P21" s="75">
        <v>86570</v>
      </c>
      <c r="Q21" s="75">
        <v>86570</v>
      </c>
      <c r="R21" s="72">
        <v>81786</v>
      </c>
      <c r="S21" s="72">
        <v>81786</v>
      </c>
    </row>
    <row r="22" spans="1:19" ht="22.25" customHeight="1" x14ac:dyDescent="0.25">
      <c r="A22" s="1" t="s">
        <v>78</v>
      </c>
      <c r="E22" s="30"/>
      <c r="G22" s="2"/>
      <c r="H22" s="12"/>
      <c r="I22" s="2"/>
      <c r="J22" s="12"/>
      <c r="K22" s="2"/>
      <c r="L22" s="12"/>
      <c r="M22" s="2"/>
      <c r="P22" s="75"/>
      <c r="Q22" s="75"/>
    </row>
    <row r="23" spans="1:19" ht="22.25" customHeight="1" x14ac:dyDescent="0.25">
      <c r="A23" s="1" t="s">
        <v>79</v>
      </c>
      <c r="E23" s="30"/>
      <c r="G23" s="2"/>
      <c r="H23" s="12"/>
      <c r="I23" s="2"/>
      <c r="J23" s="12"/>
      <c r="K23" s="2"/>
      <c r="L23" s="12"/>
      <c r="M23" s="2"/>
      <c r="P23" s="75"/>
      <c r="Q23" s="75"/>
    </row>
    <row r="24" spans="1:19" ht="22.25" customHeight="1" x14ac:dyDescent="0.25">
      <c r="A24" s="1" t="s">
        <v>80</v>
      </c>
      <c r="E24" s="30"/>
      <c r="G24" s="2"/>
      <c r="H24" s="12"/>
      <c r="I24" s="2"/>
      <c r="J24" s="12"/>
      <c r="K24" s="2"/>
      <c r="L24" s="12"/>
      <c r="M24" s="2"/>
      <c r="P24" s="75">
        <v>8937</v>
      </c>
      <c r="Q24" s="75">
        <v>8937</v>
      </c>
      <c r="R24" s="72">
        <v>2578</v>
      </c>
      <c r="S24" s="72">
        <v>2578</v>
      </c>
    </row>
    <row r="25" spans="1:19" ht="22.25" customHeight="1" x14ac:dyDescent="0.25">
      <c r="A25" s="1" t="s">
        <v>81</v>
      </c>
      <c r="E25" s="10"/>
      <c r="G25" s="2"/>
      <c r="H25" s="12"/>
      <c r="I25" s="2"/>
      <c r="J25" s="12"/>
      <c r="K25" s="2"/>
      <c r="L25" s="12"/>
      <c r="M25" s="2"/>
      <c r="P25" s="75">
        <v>34396</v>
      </c>
      <c r="Q25" s="75">
        <v>30982</v>
      </c>
      <c r="R25" s="72">
        <v>48822</v>
      </c>
      <c r="S25" s="72">
        <v>47535</v>
      </c>
    </row>
    <row r="26" spans="1:19" ht="22.25" customHeight="1" x14ac:dyDescent="0.25">
      <c r="A26" s="1" t="s">
        <v>82</v>
      </c>
      <c r="E26" s="10"/>
      <c r="G26" s="2"/>
      <c r="H26" s="12"/>
      <c r="I26" s="2"/>
      <c r="J26" s="12"/>
      <c r="K26" s="2"/>
      <c r="L26" s="12"/>
      <c r="M26" s="2"/>
      <c r="P26" s="75"/>
      <c r="Q26" s="75"/>
    </row>
    <row r="27" spans="1:19" ht="22.25" customHeight="1" x14ac:dyDescent="0.25">
      <c r="A27" s="1" t="s">
        <v>83</v>
      </c>
      <c r="E27" s="10"/>
      <c r="G27" s="2"/>
      <c r="H27" s="12"/>
      <c r="I27" s="2"/>
      <c r="J27" s="12"/>
      <c r="K27" s="2"/>
      <c r="L27" s="12"/>
      <c r="M27" s="2"/>
      <c r="P27" s="75"/>
      <c r="Q27" s="75"/>
    </row>
    <row r="28" spans="1:19" ht="22.25" customHeight="1" x14ac:dyDescent="0.25">
      <c r="A28" s="8" t="s">
        <v>84</v>
      </c>
      <c r="E28" s="10"/>
      <c r="G28" s="25">
        <f>SUM(G21:G27)</f>
        <v>0</v>
      </c>
      <c r="H28" s="32"/>
      <c r="I28" s="25">
        <f>SUM(I21:I27)</f>
        <v>0</v>
      </c>
      <c r="J28" s="32"/>
      <c r="K28" s="25">
        <f>SUM(K21:K27)</f>
        <v>0</v>
      </c>
      <c r="L28" s="12"/>
      <c r="M28" s="25">
        <f>SUM(M21:M27)</f>
        <v>0</v>
      </c>
      <c r="P28" s="74">
        <f>SUM(P21:P25)</f>
        <v>129903</v>
      </c>
      <c r="Q28" s="74">
        <f>SUM(Q21:Q25)</f>
        <v>126489</v>
      </c>
      <c r="R28" s="73">
        <f>SUM(R21:R25)</f>
        <v>133186</v>
      </c>
      <c r="S28" s="73">
        <f>SUM(S21:S25)</f>
        <v>131899</v>
      </c>
    </row>
    <row r="29" spans="1:19" ht="22.25" customHeight="1" x14ac:dyDescent="0.25">
      <c r="A29" s="8" t="s">
        <v>85</v>
      </c>
      <c r="E29" s="10"/>
      <c r="G29" s="12">
        <f>+G18-G28</f>
        <v>0</v>
      </c>
      <c r="H29" s="12"/>
      <c r="I29" s="12">
        <f>+I18-I28</f>
        <v>0</v>
      </c>
      <c r="J29" s="12"/>
      <c r="K29" s="12">
        <f>+K18-K28</f>
        <v>0</v>
      </c>
      <c r="L29" s="12"/>
      <c r="M29" s="12">
        <f>+M18-M28</f>
        <v>0</v>
      </c>
      <c r="O29" s="1" t="s">
        <v>86</v>
      </c>
      <c r="P29" s="77">
        <f>+P18-P28</f>
        <v>14943</v>
      </c>
      <c r="Q29" s="77">
        <f>+Q18-Q28</f>
        <v>18357</v>
      </c>
      <c r="R29" s="15">
        <f>+R18-R28</f>
        <v>6531</v>
      </c>
      <c r="S29" s="15">
        <f>+S18-S28</f>
        <v>7818</v>
      </c>
    </row>
    <row r="30" spans="1:19" ht="22.25" customHeight="1" x14ac:dyDescent="0.25">
      <c r="A30" s="1" t="s">
        <v>87</v>
      </c>
      <c r="E30" s="10"/>
      <c r="G30" s="12"/>
      <c r="H30" s="12"/>
      <c r="I30" s="12"/>
      <c r="J30" s="12"/>
      <c r="K30" s="2"/>
      <c r="L30" s="12"/>
      <c r="M30" s="12"/>
      <c r="P30" s="75">
        <v>2363</v>
      </c>
      <c r="Q30" s="75">
        <v>2336</v>
      </c>
      <c r="R30" s="72">
        <v>26</v>
      </c>
      <c r="S30" s="72">
        <v>0</v>
      </c>
    </row>
    <row r="31" spans="1:19" ht="22.25" customHeight="1" x14ac:dyDescent="0.25">
      <c r="A31" s="1" t="s">
        <v>88</v>
      </c>
      <c r="E31" s="30"/>
      <c r="G31" s="12"/>
      <c r="H31" s="12"/>
      <c r="I31" s="2"/>
      <c r="J31" s="12"/>
      <c r="K31" s="2"/>
      <c r="L31" s="12"/>
      <c r="M31" s="2"/>
      <c r="P31" s="75">
        <v>-21991</v>
      </c>
      <c r="Q31" s="75">
        <v>-21622</v>
      </c>
      <c r="R31" s="72">
        <v>-20037</v>
      </c>
      <c r="S31" s="72">
        <v>-19668</v>
      </c>
    </row>
    <row r="32" spans="1:19" ht="22.25" customHeight="1" x14ac:dyDescent="0.25">
      <c r="A32" s="1" t="s">
        <v>89</v>
      </c>
      <c r="E32" s="30"/>
      <c r="G32" s="14"/>
      <c r="H32" s="12"/>
      <c r="I32" s="31"/>
      <c r="J32" s="12"/>
      <c r="K32" s="31"/>
      <c r="L32" s="12"/>
      <c r="M32" s="31"/>
      <c r="P32" s="1"/>
      <c r="Q32" s="1"/>
      <c r="R32" s="1"/>
      <c r="S32" s="1"/>
    </row>
    <row r="33" spans="1:19" ht="3" customHeight="1" x14ac:dyDescent="0.25">
      <c r="A33" s="33"/>
      <c r="E33" s="10"/>
      <c r="G33" s="12"/>
      <c r="H33" s="12"/>
      <c r="I33" s="12"/>
      <c r="J33" s="12"/>
      <c r="K33" s="12"/>
      <c r="L33" s="12"/>
      <c r="M33" s="12"/>
      <c r="R33" s="26"/>
      <c r="S33" s="26"/>
    </row>
    <row r="34" spans="1:19" ht="22.25" customHeight="1" x14ac:dyDescent="0.25">
      <c r="A34" s="8" t="s">
        <v>90</v>
      </c>
      <c r="E34" s="10"/>
      <c r="G34" s="12">
        <f>+G29+G30+G31+G32</f>
        <v>0</v>
      </c>
      <c r="H34" s="12"/>
      <c r="I34" s="12">
        <f>+I29+I30+I31+I32</f>
        <v>0</v>
      </c>
      <c r="J34" s="12"/>
      <c r="K34" s="12">
        <f>+K29+K30+K31+K32</f>
        <v>0</v>
      </c>
      <c r="L34" s="12"/>
      <c r="M34" s="12">
        <f>+M29+M30+M31+M32</f>
        <v>0</v>
      </c>
      <c r="O34" s="1" t="s">
        <v>91</v>
      </c>
      <c r="P34" s="77" t="e">
        <f>P29+P30+P31+#REF!</f>
        <v>#REF!</v>
      </c>
      <c r="Q34" s="77" t="e">
        <f>Q29+Q30+Q31+#REF!</f>
        <v>#REF!</v>
      </c>
      <c r="R34" s="15" t="e">
        <f>R29+R30+R31+#REF!</f>
        <v>#REF!</v>
      </c>
      <c r="S34" s="15" t="e">
        <f>S29+S30+S31+#REF!</f>
        <v>#REF!</v>
      </c>
    </row>
    <row r="35" spans="1:19" ht="3" customHeight="1" x14ac:dyDescent="0.25">
      <c r="A35" s="8"/>
      <c r="E35" s="10"/>
      <c r="G35" s="12"/>
      <c r="H35" s="12"/>
      <c r="I35" s="12"/>
      <c r="J35" s="12"/>
      <c r="K35" s="12"/>
      <c r="L35" s="12"/>
      <c r="M35" s="12"/>
      <c r="P35" s="75"/>
      <c r="Q35" s="75"/>
    </row>
    <row r="36" spans="1:19" ht="22.25" customHeight="1" x14ac:dyDescent="0.25">
      <c r="A36" s="1" t="s">
        <v>92</v>
      </c>
      <c r="E36" s="10">
        <v>14</v>
      </c>
      <c r="G36" s="31"/>
      <c r="H36" s="12"/>
      <c r="I36" s="31"/>
      <c r="J36" s="12"/>
      <c r="K36" s="31"/>
      <c r="L36" s="12"/>
      <c r="M36" s="31"/>
      <c r="P36" s="75">
        <v>1161</v>
      </c>
      <c r="Q36" s="75">
        <v>1161</v>
      </c>
      <c r="R36" s="72">
        <v>0</v>
      </c>
      <c r="S36" s="72">
        <v>0</v>
      </c>
    </row>
    <row r="37" spans="1:19" ht="3" customHeight="1" x14ac:dyDescent="0.25">
      <c r="E37" s="10"/>
      <c r="G37" s="32"/>
      <c r="H37" s="32"/>
      <c r="I37" s="32"/>
      <c r="J37" s="32"/>
      <c r="K37" s="32"/>
      <c r="L37" s="32"/>
      <c r="M37" s="32"/>
      <c r="P37" s="75"/>
      <c r="Q37" s="75"/>
      <c r="R37" s="26"/>
      <c r="S37" s="26"/>
    </row>
    <row r="38" spans="1:19" ht="22.25" customHeight="1" thickBot="1" x14ac:dyDescent="0.3">
      <c r="A38" s="8" t="s">
        <v>93</v>
      </c>
      <c r="E38" s="10"/>
      <c r="G38" s="21">
        <f>+G34+G36</f>
        <v>0</v>
      </c>
      <c r="H38" s="32"/>
      <c r="I38" s="21">
        <f>+I34+I36</f>
        <v>0</v>
      </c>
      <c r="J38" s="32"/>
      <c r="K38" s="21">
        <f>+K34+K36</f>
        <v>0</v>
      </c>
      <c r="L38" s="12"/>
      <c r="M38" s="21">
        <f>+M34+M36</f>
        <v>0</v>
      </c>
      <c r="O38" s="1" t="s">
        <v>94</v>
      </c>
      <c r="P38" s="74" t="e">
        <f>+P34-P36</f>
        <v>#REF!</v>
      </c>
      <c r="Q38" s="74" t="e">
        <f>+Q34-Q36</f>
        <v>#REF!</v>
      </c>
      <c r="R38" s="74" t="e">
        <f>+R34-R36</f>
        <v>#REF!</v>
      </c>
      <c r="S38" s="74" t="e">
        <f>+S34-S36</f>
        <v>#REF!</v>
      </c>
    </row>
    <row r="39" spans="1:19" ht="3" customHeight="1" thickTop="1" x14ac:dyDescent="0.25">
      <c r="D39" s="34"/>
      <c r="E39" s="10"/>
      <c r="G39" s="32"/>
      <c r="H39" s="32"/>
      <c r="I39" s="32"/>
      <c r="J39" s="32"/>
      <c r="K39" s="32"/>
      <c r="L39" s="32"/>
      <c r="M39" s="32"/>
      <c r="P39" s="75"/>
      <c r="Q39" s="75"/>
      <c r="R39" s="26"/>
      <c r="S39" s="26"/>
    </row>
    <row r="40" spans="1:19" ht="22.25" customHeight="1" x14ac:dyDescent="0.25">
      <c r="A40" s="8" t="s">
        <v>95</v>
      </c>
      <c r="E40" s="10"/>
      <c r="G40" s="11"/>
      <c r="H40" s="11"/>
      <c r="I40" s="11"/>
      <c r="J40" s="11"/>
      <c r="K40" s="11"/>
      <c r="L40" s="11"/>
      <c r="M40" s="11"/>
      <c r="O40" s="1" t="s">
        <v>96</v>
      </c>
      <c r="R40" s="26"/>
      <c r="S40" s="26"/>
    </row>
    <row r="41" spans="1:19" ht="22.25" customHeight="1" x14ac:dyDescent="0.25">
      <c r="A41" s="35" t="s">
        <v>97</v>
      </c>
      <c r="E41" s="10"/>
      <c r="G41" s="11">
        <v>0</v>
      </c>
      <c r="H41" s="11"/>
      <c r="I41" s="11">
        <v>0</v>
      </c>
      <c r="J41" s="11"/>
      <c r="K41" s="11">
        <v>0</v>
      </c>
      <c r="L41" s="11"/>
      <c r="M41" s="11">
        <v>0</v>
      </c>
      <c r="O41" s="1" t="s">
        <v>98</v>
      </c>
      <c r="R41" s="26"/>
      <c r="S41" s="26"/>
    </row>
    <row r="42" spans="1:19" ht="22.25" customHeight="1" thickBot="1" x14ac:dyDescent="0.3">
      <c r="A42" s="8" t="s">
        <v>99</v>
      </c>
      <c r="B42" s="13"/>
      <c r="E42" s="10"/>
      <c r="G42" s="38">
        <f>SUM(G38:G41)</f>
        <v>0</v>
      </c>
      <c r="H42" s="12"/>
      <c r="I42" s="38">
        <f>SUM(I38:I41)</f>
        <v>0</v>
      </c>
      <c r="J42" s="12"/>
      <c r="K42" s="38">
        <f>SUM(K38:K41)</f>
        <v>0</v>
      </c>
      <c r="L42" s="32"/>
      <c r="M42" s="38">
        <f>SUM(M38:M41)</f>
        <v>0</v>
      </c>
      <c r="O42" s="1" t="s">
        <v>100</v>
      </c>
      <c r="P42" s="75">
        <v>150</v>
      </c>
      <c r="Q42" s="75">
        <v>0</v>
      </c>
      <c r="R42" s="72">
        <v>574</v>
      </c>
      <c r="S42" s="72">
        <v>0</v>
      </c>
    </row>
    <row r="43" spans="1:19" ht="3" customHeight="1" thickTop="1" x14ac:dyDescent="0.25">
      <c r="D43" s="34"/>
      <c r="E43" s="10"/>
      <c r="G43" s="32"/>
      <c r="H43" s="32"/>
      <c r="I43" s="32"/>
      <c r="J43" s="32"/>
      <c r="K43" s="32"/>
      <c r="L43" s="32"/>
      <c r="M43" s="32"/>
      <c r="P43" s="75"/>
      <c r="Q43" s="75"/>
      <c r="R43" s="26"/>
      <c r="S43" s="26"/>
    </row>
    <row r="44" spans="1:19" ht="22.25" customHeight="1" x14ac:dyDescent="0.25">
      <c r="A44" s="8" t="s">
        <v>101</v>
      </c>
      <c r="B44" s="13"/>
      <c r="E44" s="10"/>
      <c r="G44" s="12"/>
      <c r="H44" s="12"/>
      <c r="I44" s="12"/>
      <c r="J44" s="12"/>
      <c r="K44" s="12"/>
      <c r="L44" s="32"/>
      <c r="M44" s="12"/>
      <c r="O44" s="1" t="s">
        <v>102</v>
      </c>
      <c r="P44" s="75">
        <v>1049</v>
      </c>
    </row>
    <row r="45" spans="1:19" ht="22.25" customHeight="1" x14ac:dyDescent="0.25">
      <c r="A45" s="1" t="s">
        <v>103</v>
      </c>
      <c r="B45" s="13"/>
      <c r="E45" s="10"/>
      <c r="G45" s="12">
        <f>+G47-G46</f>
        <v>0</v>
      </c>
      <c r="H45" s="12"/>
      <c r="I45" s="12">
        <f>+I47-I46</f>
        <v>0</v>
      </c>
      <c r="J45" s="12"/>
      <c r="K45" s="12">
        <f>+K47-K46</f>
        <v>0</v>
      </c>
      <c r="L45" s="32"/>
      <c r="M45" s="12">
        <f>+M47-M46</f>
        <v>0</v>
      </c>
    </row>
    <row r="46" spans="1:19" ht="22.25" customHeight="1" x14ac:dyDescent="0.25">
      <c r="A46" s="1" t="s">
        <v>104</v>
      </c>
      <c r="B46" s="13"/>
      <c r="E46" s="10"/>
      <c r="G46" s="12"/>
      <c r="H46" s="12"/>
      <c r="I46" s="12"/>
      <c r="J46" s="12"/>
      <c r="K46" s="12">
        <v>0</v>
      </c>
      <c r="L46" s="32"/>
      <c r="M46" s="12">
        <v>0</v>
      </c>
      <c r="P46" s="85"/>
      <c r="Q46" s="85"/>
      <c r="R46" s="26"/>
      <c r="S46" s="26"/>
    </row>
    <row r="47" spans="1:19" ht="22.25" customHeight="1" thickBot="1" x14ac:dyDescent="0.3">
      <c r="A47" s="8" t="s">
        <v>105</v>
      </c>
      <c r="B47" s="13"/>
      <c r="E47" s="10"/>
      <c r="G47" s="38">
        <f>+G38</f>
        <v>0</v>
      </c>
      <c r="H47" s="12"/>
      <c r="I47" s="38">
        <f>+I38</f>
        <v>0</v>
      </c>
      <c r="J47" s="12"/>
      <c r="K47" s="38">
        <f>+K38</f>
        <v>0</v>
      </c>
      <c r="L47" s="32"/>
      <c r="M47" s="38">
        <f>+M38</f>
        <v>0</v>
      </c>
      <c r="O47" s="1" t="s">
        <v>106</v>
      </c>
      <c r="P47" s="85"/>
      <c r="Q47" s="85"/>
      <c r="R47" s="26">
        <v>53939</v>
      </c>
      <c r="S47" s="26">
        <v>53939</v>
      </c>
    </row>
    <row r="48" spans="1:19" ht="3" customHeight="1" thickTop="1" x14ac:dyDescent="0.25">
      <c r="E48" s="10"/>
      <c r="G48" s="32"/>
      <c r="H48" s="32"/>
      <c r="I48" s="32"/>
      <c r="J48" s="32"/>
      <c r="K48" s="32"/>
      <c r="L48" s="32"/>
      <c r="M48" s="32"/>
      <c r="R48" s="26"/>
      <c r="S48" s="26"/>
    </row>
    <row r="49" spans="1:20" ht="22.25" customHeight="1" x14ac:dyDescent="0.25">
      <c r="A49" s="8" t="s">
        <v>107</v>
      </c>
      <c r="B49" s="13"/>
      <c r="E49" s="10"/>
      <c r="G49" s="12"/>
      <c r="H49" s="12"/>
      <c r="I49" s="12"/>
      <c r="J49" s="12"/>
      <c r="K49" s="12"/>
      <c r="L49" s="32"/>
      <c r="M49" s="12"/>
      <c r="T49" s="1" t="s">
        <v>108</v>
      </c>
    </row>
    <row r="50" spans="1:20" ht="22.25" customHeight="1" x14ac:dyDescent="0.25">
      <c r="A50" s="1" t="s">
        <v>103</v>
      </c>
      <c r="B50" s="13"/>
      <c r="E50" s="10"/>
      <c r="G50" s="12">
        <f>G45</f>
        <v>0</v>
      </c>
      <c r="H50" s="12"/>
      <c r="I50" s="12">
        <f>+I52-I51</f>
        <v>0</v>
      </c>
      <c r="J50" s="12"/>
      <c r="K50" s="12">
        <f>+K52-K51</f>
        <v>0</v>
      </c>
      <c r="L50" s="32"/>
      <c r="M50" s="12">
        <f>+M52-M51</f>
        <v>0</v>
      </c>
    </row>
    <row r="51" spans="1:20" ht="22.25" customHeight="1" x14ac:dyDescent="0.25">
      <c r="A51" s="1" t="s">
        <v>104</v>
      </c>
      <c r="B51" s="13"/>
      <c r="E51" s="10"/>
      <c r="G51" s="12">
        <f>G46</f>
        <v>0</v>
      </c>
      <c r="H51" s="12"/>
      <c r="I51" s="12"/>
      <c r="J51" s="12"/>
      <c r="K51" s="12">
        <v>0</v>
      </c>
      <c r="L51" s="32"/>
      <c r="M51" s="12">
        <v>0</v>
      </c>
    </row>
    <row r="52" spans="1:20" ht="22.25" customHeight="1" thickBot="1" x14ac:dyDescent="0.3">
      <c r="A52" s="8" t="s">
        <v>99</v>
      </c>
      <c r="E52" s="10"/>
      <c r="G52" s="38">
        <f>+G38</f>
        <v>0</v>
      </c>
      <c r="H52" s="12"/>
      <c r="I52" s="38">
        <f>+I38</f>
        <v>0</v>
      </c>
      <c r="J52" s="12"/>
      <c r="K52" s="38">
        <f>+K38</f>
        <v>0</v>
      </c>
      <c r="L52" s="12"/>
      <c r="M52" s="38">
        <f>+M38</f>
        <v>0</v>
      </c>
      <c r="P52" s="80">
        <f>SUM(P42:P51)</f>
        <v>1199</v>
      </c>
      <c r="Q52" s="80">
        <f>SUM(Q42:Q51)</f>
        <v>0</v>
      </c>
      <c r="R52" s="80">
        <f>SUM(R42:R51)</f>
        <v>54513</v>
      </c>
      <c r="S52" s="80">
        <f>SUM(S42:S51)</f>
        <v>53939</v>
      </c>
      <c r="T52" s="1" t="s">
        <v>100</v>
      </c>
    </row>
    <row r="53" spans="1:20" ht="3" customHeight="1" thickTop="1" x14ac:dyDescent="0.25">
      <c r="E53" s="10"/>
      <c r="G53" s="32"/>
      <c r="H53" s="32"/>
      <c r="I53" s="32"/>
      <c r="J53" s="32"/>
      <c r="K53" s="32"/>
      <c r="L53" s="32"/>
      <c r="M53" s="32"/>
      <c r="R53" s="26"/>
      <c r="S53" s="26"/>
    </row>
    <row r="54" spans="1:20" ht="3" customHeight="1" x14ac:dyDescent="0.25">
      <c r="A54" s="8"/>
      <c r="E54" s="10"/>
      <c r="G54" s="12"/>
      <c r="H54" s="12"/>
      <c r="I54" s="32"/>
      <c r="J54" s="32"/>
      <c r="K54" s="12"/>
      <c r="L54" s="32"/>
      <c r="M54" s="12"/>
      <c r="P54" s="75"/>
      <c r="Q54" s="75"/>
      <c r="R54" s="26"/>
      <c r="S54" s="26"/>
    </row>
    <row r="55" spans="1:20" ht="22.25" customHeight="1" x14ac:dyDescent="0.25">
      <c r="A55" s="8" t="s">
        <v>109</v>
      </c>
      <c r="E55" s="10"/>
      <c r="G55" s="12"/>
      <c r="H55" s="32"/>
      <c r="I55" s="32"/>
      <c r="J55" s="32"/>
      <c r="K55" s="12"/>
      <c r="L55" s="32"/>
      <c r="M55" s="12"/>
      <c r="R55" s="26"/>
      <c r="S55" s="26"/>
      <c r="T55" s="8" t="s">
        <v>110</v>
      </c>
    </row>
    <row r="56" spans="1:20" ht="22.25" customHeight="1" x14ac:dyDescent="0.25">
      <c r="B56" s="1" t="s">
        <v>111</v>
      </c>
      <c r="E56" s="10">
        <v>19</v>
      </c>
      <c r="G56" s="88"/>
      <c r="H56" s="128"/>
      <c r="I56" s="88"/>
      <c r="J56" s="128"/>
      <c r="K56" s="88"/>
      <c r="L56" s="128"/>
      <c r="M56" s="88"/>
      <c r="R56" s="26"/>
      <c r="S56" s="26"/>
    </row>
    <row r="57" spans="1:20" ht="17" customHeight="1" x14ac:dyDescent="0.25">
      <c r="G57" s="90"/>
      <c r="H57" s="116"/>
      <c r="I57" s="117"/>
      <c r="J57" s="116"/>
      <c r="K57" s="90"/>
      <c r="L57" s="116"/>
      <c r="M57" s="90"/>
      <c r="R57" s="26"/>
      <c r="S57" s="26"/>
    </row>
    <row r="58" spans="1:20" ht="22.25" customHeight="1" x14ac:dyDescent="0.25">
      <c r="A58" s="20" t="s">
        <v>112</v>
      </c>
      <c r="B58" s="20"/>
      <c r="C58" s="20"/>
      <c r="D58" s="20"/>
      <c r="E58" s="20"/>
      <c r="F58" s="20"/>
      <c r="G58" s="84"/>
      <c r="H58" s="20"/>
      <c r="I58" s="20"/>
      <c r="J58" s="20"/>
      <c r="K58" s="84"/>
      <c r="L58" s="20"/>
      <c r="M58" s="84"/>
      <c r="N58" s="83" t="s">
        <v>29</v>
      </c>
      <c r="R58" s="26"/>
      <c r="S58" s="26"/>
    </row>
    <row r="59" spans="1:20" ht="23" customHeight="1" x14ac:dyDescent="0.25"/>
    <row r="60" spans="1:20" ht="23" customHeight="1" x14ac:dyDescent="0.25">
      <c r="I60" s="62"/>
      <c r="M60" s="63"/>
    </row>
    <row r="61" spans="1:20" ht="23" customHeight="1" x14ac:dyDescent="0.25"/>
    <row r="62" spans="1:20" ht="23" customHeight="1" x14ac:dyDescent="0.25"/>
    <row r="63" spans="1:20" ht="23" customHeight="1" x14ac:dyDescent="0.25"/>
    <row r="64" spans="1:20" ht="23" customHeight="1" x14ac:dyDescent="0.25"/>
    <row r="65" ht="23" customHeight="1" x14ac:dyDescent="0.25"/>
    <row r="66" ht="23" customHeight="1" x14ac:dyDescent="0.25"/>
  </sheetData>
  <mergeCells count="5">
    <mergeCell ref="G5:M5"/>
    <mergeCell ref="G6:I6"/>
    <mergeCell ref="K6:M6"/>
    <mergeCell ref="P7:Q7"/>
    <mergeCell ref="R7:S7"/>
  </mergeCells>
  <pageMargins left="0.59055118110236227" right="0.19685039370078741" top="0.35433070866141736" bottom="0.19685039370078741" header="0.19685039370078741" footer="0.19685039370078741"/>
  <pageSetup paperSize="9" scale="76" firstPageNumber="4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9CDA5-882A-4B97-94EA-649C58509C77}">
  <dimension ref="A1:M59"/>
  <sheetViews>
    <sheetView zoomScaleNormal="100" zoomScaleSheetLayoutView="62" workbookViewId="0"/>
  </sheetViews>
  <sheetFormatPr defaultColWidth="9.1796875" defaultRowHeight="23.25" customHeight="1" x14ac:dyDescent="0.25"/>
  <cols>
    <col min="1" max="3" width="2.1796875" style="1" customWidth="1"/>
    <col min="4" max="4" width="46.90625" style="1" customWidth="1"/>
    <col min="5" max="5" width="9.453125" style="1" customWidth="1"/>
    <col min="6" max="6" width="1" style="1" customWidth="1"/>
    <col min="7" max="7" width="14.453125" style="1" customWidth="1"/>
    <col min="8" max="8" width="1" style="1" customWidth="1"/>
    <col min="9" max="9" width="14.453125" style="1" customWidth="1"/>
    <col min="10" max="10" width="1" style="1" customWidth="1"/>
    <col min="11" max="11" width="14.453125" style="1" customWidth="1"/>
    <col min="12" max="12" width="1" style="1" customWidth="1"/>
    <col min="13" max="13" width="14.453125" style="1" customWidth="1"/>
    <col min="14" max="16384" width="9.1796875" style="1"/>
  </cols>
  <sheetData>
    <row r="1" spans="1:13" s="24" customFormat="1" ht="23" customHeight="1" x14ac:dyDescent="0.65">
      <c r="A1" s="8" t="s">
        <v>0</v>
      </c>
      <c r="B1" s="8"/>
      <c r="C1" s="8"/>
      <c r="D1" s="8"/>
      <c r="L1" s="1"/>
      <c r="M1" s="27" t="s">
        <v>54</v>
      </c>
    </row>
    <row r="2" spans="1:13" ht="23" customHeight="1" x14ac:dyDescent="0.25">
      <c r="A2" s="8" t="s">
        <v>55</v>
      </c>
      <c r="M2" s="27" t="s">
        <v>56</v>
      </c>
    </row>
    <row r="3" spans="1:13" ht="23" customHeight="1" x14ac:dyDescent="0.25">
      <c r="A3" s="7" t="s">
        <v>363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3.9" customHeight="1" x14ac:dyDescent="0.25"/>
    <row r="5" spans="1:13" ht="18.5" customHeight="1" x14ac:dyDescent="0.25">
      <c r="A5" s="8"/>
      <c r="G5" s="210" t="s">
        <v>2</v>
      </c>
      <c r="H5" s="210"/>
      <c r="I5" s="210"/>
      <c r="J5" s="210"/>
      <c r="K5" s="210"/>
      <c r="L5" s="210"/>
      <c r="M5" s="210"/>
    </row>
    <row r="6" spans="1:13" ht="20" customHeight="1" x14ac:dyDescent="0.25">
      <c r="A6" s="8"/>
      <c r="E6" s="10"/>
      <c r="F6" s="10"/>
      <c r="G6" s="210" t="s">
        <v>3</v>
      </c>
      <c r="H6" s="210"/>
      <c r="I6" s="210"/>
      <c r="K6" s="211" t="s">
        <v>59</v>
      </c>
      <c r="L6" s="211"/>
      <c r="M6" s="211"/>
    </row>
    <row r="7" spans="1:13" ht="20" customHeight="1" x14ac:dyDescent="0.25">
      <c r="E7" s="10"/>
      <c r="F7" s="10"/>
      <c r="G7" s="174">
        <v>2026</v>
      </c>
      <c r="H7" s="10"/>
      <c r="I7" s="174">
        <v>2025</v>
      </c>
      <c r="J7" s="10"/>
      <c r="K7" s="174">
        <v>2026</v>
      </c>
      <c r="L7" s="10"/>
      <c r="M7" s="174">
        <v>2025</v>
      </c>
    </row>
    <row r="8" spans="1:13" ht="20" customHeight="1" x14ac:dyDescent="0.25">
      <c r="A8" s="8" t="s">
        <v>67</v>
      </c>
      <c r="E8" s="10"/>
    </row>
    <row r="9" spans="1:13" ht="21" customHeight="1" x14ac:dyDescent="0.25">
      <c r="B9" s="3" t="s">
        <v>129</v>
      </c>
      <c r="C9" s="3"/>
      <c r="E9" s="10"/>
      <c r="G9" s="2">
        <v>110117444</v>
      </c>
      <c r="H9" s="12"/>
      <c r="I9" s="2">
        <v>89008945</v>
      </c>
      <c r="J9" s="12"/>
      <c r="K9" s="2">
        <v>111017444</v>
      </c>
      <c r="L9" s="12"/>
      <c r="M9" s="2">
        <v>90073945</v>
      </c>
    </row>
    <row r="10" spans="1:13" ht="21" customHeight="1" x14ac:dyDescent="0.25">
      <c r="B10" s="3" t="s">
        <v>69</v>
      </c>
      <c r="C10" s="3"/>
      <c r="E10" s="10"/>
      <c r="G10" s="2">
        <v>10887927</v>
      </c>
      <c r="H10" s="12"/>
      <c r="I10" s="2">
        <v>15281843</v>
      </c>
      <c r="J10" s="12"/>
      <c r="K10" s="2">
        <v>1098632</v>
      </c>
      <c r="L10" s="12"/>
      <c r="M10" s="2">
        <v>5524534</v>
      </c>
    </row>
    <row r="11" spans="1:13" ht="21" customHeight="1" x14ac:dyDescent="0.25">
      <c r="B11" s="3" t="s">
        <v>70</v>
      </c>
      <c r="C11" s="3"/>
      <c r="E11" s="10"/>
      <c r="G11" s="2">
        <v>5334428</v>
      </c>
      <c r="H11" s="12"/>
      <c r="I11" s="2">
        <v>14152015</v>
      </c>
      <c r="J11" s="12"/>
      <c r="K11" s="2">
        <v>5334428</v>
      </c>
      <c r="L11" s="12"/>
      <c r="M11" s="2">
        <v>14152015</v>
      </c>
    </row>
    <row r="12" spans="1:13" ht="21" customHeight="1" x14ac:dyDescent="0.25">
      <c r="B12" s="3" t="s">
        <v>74</v>
      </c>
      <c r="C12" s="3"/>
      <c r="E12" s="30"/>
      <c r="G12" s="31">
        <v>584050</v>
      </c>
      <c r="H12" s="12"/>
      <c r="I12" s="31">
        <v>154043</v>
      </c>
      <c r="J12" s="12"/>
      <c r="K12" s="31">
        <v>738549</v>
      </c>
      <c r="L12" s="12"/>
      <c r="M12" s="31">
        <v>308543</v>
      </c>
    </row>
    <row r="13" spans="1:13" ht="5" customHeight="1" x14ac:dyDescent="0.25">
      <c r="E13" s="30"/>
      <c r="G13" s="2"/>
      <c r="H13" s="12"/>
      <c r="I13" s="2"/>
      <c r="J13" s="12"/>
      <c r="K13" s="2"/>
      <c r="L13" s="12"/>
      <c r="M13" s="2"/>
    </row>
    <row r="14" spans="1:13" ht="20" customHeight="1" x14ac:dyDescent="0.25">
      <c r="A14" s="8" t="s">
        <v>75</v>
      </c>
      <c r="E14" s="10"/>
      <c r="G14" s="31">
        <v>126923849</v>
      </c>
      <c r="H14" s="32"/>
      <c r="I14" s="31">
        <v>118596846</v>
      </c>
      <c r="J14" s="32"/>
      <c r="K14" s="31">
        <v>118189053</v>
      </c>
      <c r="L14" s="32"/>
      <c r="M14" s="31">
        <v>110059037</v>
      </c>
    </row>
    <row r="15" spans="1:13" ht="10.25" customHeight="1" x14ac:dyDescent="0.25">
      <c r="A15" s="8"/>
      <c r="E15" s="10"/>
      <c r="G15" s="32"/>
      <c r="H15" s="32"/>
      <c r="I15" s="32"/>
      <c r="J15" s="32"/>
      <c r="K15" s="32"/>
      <c r="L15" s="32"/>
      <c r="M15" s="32"/>
    </row>
    <row r="16" spans="1:13" ht="20" customHeight="1" x14ac:dyDescent="0.25">
      <c r="A16" s="8" t="s">
        <v>76</v>
      </c>
      <c r="E16" s="10"/>
      <c r="G16" s="32"/>
      <c r="H16" s="32"/>
      <c r="I16" s="32"/>
      <c r="J16" s="32"/>
      <c r="K16" s="32"/>
      <c r="L16" s="32"/>
      <c r="M16" s="32"/>
    </row>
    <row r="17" spans="1:13" ht="21" customHeight="1" x14ac:dyDescent="0.25">
      <c r="B17" s="3" t="s">
        <v>77</v>
      </c>
      <c r="C17" s="3"/>
      <c r="E17" s="30"/>
      <c r="G17" s="2">
        <v>110501445</v>
      </c>
      <c r="H17" s="12"/>
      <c r="I17" s="2">
        <v>78106605</v>
      </c>
      <c r="J17" s="12"/>
      <c r="K17" s="2">
        <v>110501445</v>
      </c>
      <c r="L17" s="12"/>
      <c r="M17" s="2">
        <v>78106605</v>
      </c>
    </row>
    <row r="18" spans="1:13" ht="21" customHeight="1" x14ac:dyDescent="0.25">
      <c r="B18" s="3" t="s">
        <v>78</v>
      </c>
      <c r="C18" s="3"/>
      <c r="E18" s="30"/>
      <c r="G18" s="2">
        <v>4561096</v>
      </c>
      <c r="H18" s="12"/>
      <c r="I18" s="2">
        <v>6182123</v>
      </c>
      <c r="J18" s="12"/>
      <c r="K18" s="2">
        <v>534835</v>
      </c>
      <c r="L18" s="12"/>
      <c r="M18" s="2">
        <v>2201107</v>
      </c>
    </row>
    <row r="19" spans="1:13" ht="21" customHeight="1" x14ac:dyDescent="0.25">
      <c r="B19" s="3" t="s">
        <v>131</v>
      </c>
      <c r="C19" s="3"/>
      <c r="E19" s="30"/>
      <c r="G19" s="2">
        <v>2982875</v>
      </c>
      <c r="H19" s="12"/>
      <c r="I19" s="2">
        <v>12331456</v>
      </c>
      <c r="J19" s="12"/>
      <c r="K19" s="2">
        <v>2982875</v>
      </c>
      <c r="L19" s="12"/>
      <c r="M19" s="2">
        <v>12331456</v>
      </c>
    </row>
    <row r="20" spans="1:13" ht="21" customHeight="1" x14ac:dyDescent="0.25">
      <c r="B20" s="3" t="s">
        <v>80</v>
      </c>
      <c r="C20" s="3"/>
      <c r="E20" s="30"/>
      <c r="G20" s="2">
        <v>30676072</v>
      </c>
      <c r="H20" s="12"/>
      <c r="I20" s="2">
        <v>33348079</v>
      </c>
      <c r="J20" s="12"/>
      <c r="K20" s="2">
        <v>30676072</v>
      </c>
      <c r="L20" s="12"/>
      <c r="M20" s="2">
        <v>33348079</v>
      </c>
    </row>
    <row r="21" spans="1:13" ht="21" customHeight="1" x14ac:dyDescent="0.25">
      <c r="B21" s="3" t="s">
        <v>81</v>
      </c>
      <c r="C21" s="3"/>
      <c r="E21" s="30"/>
      <c r="G21" s="2">
        <v>2579393</v>
      </c>
      <c r="H21" s="12"/>
      <c r="I21" s="2">
        <v>6768922</v>
      </c>
      <c r="J21" s="12"/>
      <c r="K21" s="2">
        <v>2579393</v>
      </c>
      <c r="L21" s="12"/>
      <c r="M21" s="2">
        <v>6768922</v>
      </c>
    </row>
    <row r="22" spans="1:13" ht="21" customHeight="1" x14ac:dyDescent="0.25">
      <c r="B22" s="3" t="s">
        <v>82</v>
      </c>
      <c r="C22" s="3"/>
      <c r="E22" s="30"/>
      <c r="G22" s="2">
        <v>16201134</v>
      </c>
      <c r="H22" s="12"/>
      <c r="I22" s="2">
        <v>18660029</v>
      </c>
      <c r="J22" s="12"/>
      <c r="K22" s="2">
        <v>14215620</v>
      </c>
      <c r="L22" s="12"/>
      <c r="M22" s="2">
        <v>16986196</v>
      </c>
    </row>
    <row r="23" spans="1:13" ht="21" customHeight="1" x14ac:dyDescent="0.25">
      <c r="B23" s="3" t="s">
        <v>390</v>
      </c>
      <c r="C23" s="3"/>
      <c r="E23" s="30"/>
      <c r="G23" s="2">
        <v>229161</v>
      </c>
      <c r="H23" s="12"/>
      <c r="I23" s="2">
        <v>108</v>
      </c>
      <c r="J23" s="12"/>
      <c r="K23" s="2">
        <v>229161</v>
      </c>
      <c r="L23" s="12"/>
      <c r="M23" s="2">
        <v>108</v>
      </c>
    </row>
    <row r="24" spans="1:13" ht="21" customHeight="1" x14ac:dyDescent="0.25">
      <c r="B24" s="3" t="s">
        <v>132</v>
      </c>
      <c r="C24" s="3"/>
      <c r="E24" s="10"/>
      <c r="G24" s="2">
        <v>0</v>
      </c>
      <c r="H24" s="12"/>
      <c r="I24" s="2">
        <v>35091837</v>
      </c>
      <c r="J24" s="12"/>
      <c r="K24" s="2">
        <v>0</v>
      </c>
      <c r="L24" s="12"/>
      <c r="M24" s="2">
        <v>35091837</v>
      </c>
    </row>
    <row r="25" spans="1:13" ht="20" customHeight="1" x14ac:dyDescent="0.25">
      <c r="A25" s="8" t="s">
        <v>84</v>
      </c>
      <c r="E25" s="10"/>
      <c r="G25" s="25">
        <v>167731176</v>
      </c>
      <c r="H25" s="32"/>
      <c r="I25" s="25">
        <v>190489159</v>
      </c>
      <c r="J25" s="32"/>
      <c r="K25" s="25">
        <v>161719401</v>
      </c>
      <c r="L25" s="12"/>
      <c r="M25" s="25">
        <v>184834310</v>
      </c>
    </row>
    <row r="26" spans="1:13" ht="20" customHeight="1" x14ac:dyDescent="0.25">
      <c r="A26" s="8" t="s">
        <v>408</v>
      </c>
      <c r="E26" s="10"/>
      <c r="G26" s="12">
        <v>-40807327</v>
      </c>
      <c r="H26" s="12"/>
      <c r="I26" s="12">
        <v>-71892313</v>
      </c>
      <c r="J26" s="12"/>
      <c r="K26" s="12">
        <v>-43530348</v>
      </c>
      <c r="L26" s="12"/>
      <c r="M26" s="12">
        <v>-74775273</v>
      </c>
    </row>
    <row r="27" spans="1:13" ht="21" customHeight="1" x14ac:dyDescent="0.25">
      <c r="A27" s="3" t="s">
        <v>87</v>
      </c>
      <c r="E27" s="10"/>
      <c r="G27" s="12">
        <v>83326</v>
      </c>
      <c r="H27" s="12"/>
      <c r="I27" s="12">
        <v>365880</v>
      </c>
      <c r="J27" s="12"/>
      <c r="K27" s="12">
        <v>83326</v>
      </c>
      <c r="L27" s="12"/>
      <c r="M27" s="12">
        <v>365880</v>
      </c>
    </row>
    <row r="28" spans="1:13" ht="21" customHeight="1" x14ac:dyDescent="0.25">
      <c r="A28" s="3" t="s">
        <v>88</v>
      </c>
      <c r="E28" s="30"/>
      <c r="G28" s="2">
        <v>-5424307</v>
      </c>
      <c r="H28" s="12"/>
      <c r="I28" s="2">
        <v>-5200985</v>
      </c>
      <c r="J28" s="12"/>
      <c r="K28" s="2">
        <v>-3361140</v>
      </c>
      <c r="L28" s="12"/>
      <c r="M28" s="2">
        <v>-2714582</v>
      </c>
    </row>
    <row r="29" spans="1:13" ht="21" customHeight="1" x14ac:dyDescent="0.25">
      <c r="A29" s="3" t="s">
        <v>393</v>
      </c>
      <c r="E29" s="30"/>
      <c r="G29" s="2">
        <v>10365919</v>
      </c>
      <c r="H29" s="12"/>
      <c r="I29" s="2">
        <v>-4436252</v>
      </c>
      <c r="J29" s="12"/>
      <c r="K29" s="2">
        <v>8931609</v>
      </c>
      <c r="L29" s="12"/>
      <c r="M29" s="2">
        <v>-4536252</v>
      </c>
    </row>
    <row r="30" spans="1:13" ht="21" customHeight="1" x14ac:dyDescent="0.25">
      <c r="A30" s="3" t="s">
        <v>398</v>
      </c>
      <c r="E30" s="30"/>
      <c r="G30" s="31">
        <v>0</v>
      </c>
      <c r="H30" s="12"/>
      <c r="I30" s="31">
        <v>-247264</v>
      </c>
      <c r="J30" s="12"/>
      <c r="K30" s="31">
        <v>0</v>
      </c>
      <c r="L30" s="12"/>
      <c r="M30" s="31">
        <v>0</v>
      </c>
    </row>
    <row r="31" spans="1:13" ht="5" customHeight="1" x14ac:dyDescent="0.25">
      <c r="E31" s="10"/>
      <c r="G31" s="2"/>
      <c r="H31" s="12"/>
      <c r="I31" s="2"/>
      <c r="J31" s="12"/>
      <c r="K31" s="2"/>
      <c r="L31" s="12"/>
      <c r="M31" s="2"/>
    </row>
    <row r="32" spans="1:13" ht="21" customHeight="1" x14ac:dyDescent="0.25">
      <c r="A32" s="8" t="s">
        <v>407</v>
      </c>
      <c r="E32" s="10"/>
      <c r="G32" s="12">
        <v>-35782389</v>
      </c>
      <c r="H32" s="12"/>
      <c r="I32" s="12">
        <v>-81410934</v>
      </c>
      <c r="J32" s="12"/>
      <c r="K32" s="12">
        <v>-37876553</v>
      </c>
      <c r="L32" s="12"/>
      <c r="M32" s="12">
        <v>-81660227</v>
      </c>
    </row>
    <row r="33" spans="1:13" ht="5" customHeight="1" x14ac:dyDescent="0.25">
      <c r="A33" s="8"/>
      <c r="E33" s="10"/>
      <c r="G33" s="12"/>
      <c r="H33" s="12"/>
      <c r="I33" s="12"/>
      <c r="J33" s="12"/>
      <c r="K33" s="12"/>
      <c r="L33" s="12"/>
      <c r="M33" s="12"/>
    </row>
    <row r="34" spans="1:13" ht="21" customHeight="1" x14ac:dyDescent="0.25">
      <c r="A34" s="3" t="s">
        <v>134</v>
      </c>
      <c r="E34" s="10"/>
      <c r="G34" s="31">
        <v>586957</v>
      </c>
      <c r="H34" s="12"/>
      <c r="I34" s="31">
        <v>312827</v>
      </c>
      <c r="J34" s="12"/>
      <c r="K34" s="31">
        <v>586957</v>
      </c>
      <c r="L34" s="12"/>
      <c r="M34" s="31">
        <v>0</v>
      </c>
    </row>
    <row r="35" spans="1:13" ht="5" customHeight="1" x14ac:dyDescent="0.25">
      <c r="E35" s="10"/>
      <c r="G35" s="32"/>
      <c r="H35" s="32"/>
      <c r="I35" s="32"/>
      <c r="J35" s="32"/>
      <c r="K35" s="32"/>
      <c r="L35" s="32"/>
      <c r="M35" s="32"/>
    </row>
    <row r="36" spans="1:13" ht="21" customHeight="1" x14ac:dyDescent="0.25">
      <c r="A36" s="8" t="s">
        <v>406</v>
      </c>
      <c r="E36" s="10"/>
      <c r="G36" s="14">
        <v>-36369346</v>
      </c>
      <c r="H36" s="32"/>
      <c r="I36" s="14">
        <v>-81723761</v>
      </c>
      <c r="J36" s="32"/>
      <c r="K36" s="14">
        <v>-38463510</v>
      </c>
      <c r="L36" s="12"/>
      <c r="M36" s="14">
        <v>-81660227</v>
      </c>
    </row>
    <row r="37" spans="1:13" ht="5" customHeight="1" x14ac:dyDescent="0.25">
      <c r="D37" s="34"/>
      <c r="E37" s="10"/>
      <c r="G37" s="32"/>
      <c r="H37" s="32"/>
      <c r="I37" s="32"/>
      <c r="J37" s="32"/>
      <c r="K37" s="32"/>
      <c r="L37" s="32"/>
      <c r="M37" s="32"/>
    </row>
    <row r="38" spans="1:13" ht="21" customHeight="1" x14ac:dyDescent="0.25">
      <c r="A38" s="8" t="s">
        <v>413</v>
      </c>
      <c r="E38" s="10"/>
      <c r="G38" s="11"/>
      <c r="H38" s="11"/>
      <c r="I38" s="11"/>
      <c r="J38" s="11"/>
      <c r="K38" s="11"/>
      <c r="L38" s="11"/>
      <c r="M38" s="11"/>
    </row>
    <row r="39" spans="1:13" ht="21" customHeight="1" x14ac:dyDescent="0.65">
      <c r="A39" s="175" t="s">
        <v>135</v>
      </c>
      <c r="E39" s="10"/>
      <c r="G39" s="11"/>
      <c r="H39" s="11"/>
      <c r="I39" s="11"/>
      <c r="J39" s="11"/>
      <c r="K39" s="11"/>
      <c r="L39" s="11"/>
      <c r="M39" s="11"/>
    </row>
    <row r="40" spans="1:13" ht="21" customHeight="1" x14ac:dyDescent="0.65">
      <c r="A40" s="175"/>
      <c r="B40" s="1" t="s">
        <v>395</v>
      </c>
      <c r="E40" s="10"/>
      <c r="G40" s="176">
        <v>-1238787</v>
      </c>
      <c r="H40" s="11"/>
      <c r="I40" s="176">
        <v>1713589</v>
      </c>
      <c r="J40" s="11"/>
      <c r="K40" s="176">
        <v>-1233431</v>
      </c>
      <c r="L40" s="11"/>
      <c r="M40" s="176">
        <v>1713589</v>
      </c>
    </row>
    <row r="41" spans="1:13" ht="21" customHeight="1" x14ac:dyDescent="0.65">
      <c r="A41" s="175"/>
      <c r="B41" s="1" t="s">
        <v>394</v>
      </c>
      <c r="E41" s="10"/>
      <c r="G41" s="177">
        <v>246686</v>
      </c>
      <c r="H41" s="11"/>
      <c r="I41" s="177">
        <v>0</v>
      </c>
      <c r="J41" s="11"/>
      <c r="K41" s="177">
        <v>246686</v>
      </c>
      <c r="L41" s="11"/>
      <c r="M41" s="177">
        <v>0</v>
      </c>
    </row>
    <row r="42" spans="1:13" ht="21" customHeight="1" x14ac:dyDescent="0.7">
      <c r="A42" s="8"/>
      <c r="B42" s="178" t="s">
        <v>396</v>
      </c>
      <c r="C42" s="131"/>
      <c r="E42" s="10"/>
      <c r="G42" s="11">
        <v>-992101</v>
      </c>
      <c r="H42" s="11"/>
      <c r="I42" s="11">
        <v>1713589</v>
      </c>
      <c r="J42" s="11"/>
      <c r="K42" s="11">
        <v>-986745</v>
      </c>
      <c r="L42" s="11"/>
      <c r="M42" s="11">
        <v>1713589</v>
      </c>
    </row>
    <row r="43" spans="1:13" ht="21" customHeight="1" thickBot="1" x14ac:dyDescent="0.3">
      <c r="A43" s="8" t="s">
        <v>410</v>
      </c>
      <c r="B43" s="13"/>
      <c r="E43" s="10"/>
      <c r="G43" s="38">
        <v>-37361447</v>
      </c>
      <c r="H43" s="12"/>
      <c r="I43" s="38">
        <v>-80010172</v>
      </c>
      <c r="J43" s="12"/>
      <c r="K43" s="38">
        <v>-39450255</v>
      </c>
      <c r="L43" s="32"/>
      <c r="M43" s="38">
        <v>-79946638</v>
      </c>
    </row>
    <row r="44" spans="1:13" ht="8" customHeight="1" thickTop="1" x14ac:dyDescent="0.25">
      <c r="D44" s="34"/>
      <c r="E44" s="10"/>
      <c r="G44" s="32"/>
      <c r="H44" s="32"/>
      <c r="I44" s="32"/>
      <c r="J44" s="32"/>
      <c r="K44" s="32"/>
      <c r="L44" s="32"/>
      <c r="M44" s="32"/>
    </row>
    <row r="45" spans="1:13" ht="21" customHeight="1" x14ac:dyDescent="0.25">
      <c r="A45" s="8" t="s">
        <v>405</v>
      </c>
      <c r="B45" s="13"/>
      <c r="E45" s="10"/>
      <c r="G45" s="12"/>
      <c r="H45" s="12"/>
      <c r="I45" s="12"/>
      <c r="J45" s="12"/>
      <c r="K45" s="12"/>
      <c r="L45" s="32"/>
      <c r="M45" s="12"/>
    </row>
    <row r="46" spans="1:13" ht="21" customHeight="1" x14ac:dyDescent="0.25">
      <c r="B46" s="3" t="s">
        <v>103</v>
      </c>
      <c r="C46" s="3"/>
      <c r="D46" s="3"/>
      <c r="E46" s="10"/>
      <c r="G46" s="12">
        <v>-36369346</v>
      </c>
      <c r="H46" s="12"/>
      <c r="I46" s="12">
        <v>-81723761</v>
      </c>
      <c r="J46" s="12"/>
      <c r="K46" s="12">
        <v>-38463510</v>
      </c>
      <c r="L46" s="32"/>
      <c r="M46" s="12">
        <v>-81660227</v>
      </c>
    </row>
    <row r="47" spans="1:13" ht="21" customHeight="1" x14ac:dyDescent="0.25">
      <c r="B47" s="3" t="s">
        <v>104</v>
      </c>
      <c r="C47" s="3"/>
      <c r="D47" s="3"/>
      <c r="E47" s="10"/>
      <c r="G47" s="12">
        <v>0</v>
      </c>
      <c r="H47" s="12"/>
      <c r="I47" s="12">
        <v>0</v>
      </c>
      <c r="J47" s="12"/>
      <c r="K47" s="12">
        <v>0</v>
      </c>
      <c r="L47" s="32"/>
      <c r="M47" s="12">
        <v>0</v>
      </c>
    </row>
    <row r="48" spans="1:13" ht="21" customHeight="1" thickBot="1" x14ac:dyDescent="0.3">
      <c r="A48" s="8" t="s">
        <v>406</v>
      </c>
      <c r="B48" s="13"/>
      <c r="E48" s="10"/>
      <c r="G48" s="38">
        <v>-36369346</v>
      </c>
      <c r="H48" s="12"/>
      <c r="I48" s="38">
        <v>-81723761</v>
      </c>
      <c r="J48" s="12"/>
      <c r="K48" s="38">
        <v>-38463510</v>
      </c>
      <c r="L48" s="32"/>
      <c r="M48" s="38">
        <v>-81660227</v>
      </c>
    </row>
    <row r="49" spans="1:13" ht="5" customHeight="1" thickTop="1" x14ac:dyDescent="0.25">
      <c r="B49" s="13"/>
      <c r="E49" s="10"/>
      <c r="G49" s="12"/>
      <c r="H49" s="12"/>
      <c r="I49" s="12"/>
      <c r="J49" s="12"/>
      <c r="K49" s="12"/>
      <c r="L49" s="32"/>
      <c r="M49" s="12"/>
    </row>
    <row r="50" spans="1:13" ht="21" customHeight="1" x14ac:dyDescent="0.25">
      <c r="A50" s="8" t="s">
        <v>409</v>
      </c>
      <c r="B50" s="13"/>
      <c r="E50" s="10"/>
      <c r="G50" s="12"/>
      <c r="H50" s="12"/>
      <c r="I50" s="12"/>
      <c r="J50" s="12"/>
      <c r="K50" s="12"/>
      <c r="L50" s="32"/>
      <c r="M50" s="12"/>
    </row>
    <row r="51" spans="1:13" ht="21" customHeight="1" x14ac:dyDescent="0.25">
      <c r="B51" s="3" t="s">
        <v>103</v>
      </c>
      <c r="E51" s="10"/>
      <c r="G51" s="12">
        <v>-37361447</v>
      </c>
      <c r="H51" s="12"/>
      <c r="I51" s="12">
        <v>-80010172</v>
      </c>
      <c r="J51" s="12"/>
      <c r="K51" s="12">
        <v>-39450255</v>
      </c>
      <c r="L51" s="32"/>
      <c r="M51" s="12">
        <v>-79946638</v>
      </c>
    </row>
    <row r="52" spans="1:13" ht="21" customHeight="1" x14ac:dyDescent="0.25">
      <c r="B52" s="3" t="s">
        <v>104</v>
      </c>
      <c r="E52" s="10"/>
      <c r="G52" s="12">
        <v>0</v>
      </c>
      <c r="H52" s="12"/>
      <c r="I52" s="12">
        <v>0</v>
      </c>
      <c r="J52" s="12"/>
      <c r="K52" s="12">
        <v>0</v>
      </c>
      <c r="L52" s="32"/>
      <c r="M52" s="12">
        <v>0</v>
      </c>
    </row>
    <row r="53" spans="1:13" ht="21" customHeight="1" thickBot="1" x14ac:dyDescent="0.3">
      <c r="A53" s="8" t="s">
        <v>410</v>
      </c>
      <c r="B53" s="13"/>
      <c r="E53" s="10"/>
      <c r="G53" s="38">
        <v>-37361447</v>
      </c>
      <c r="H53" s="12"/>
      <c r="I53" s="38">
        <v>-80010172</v>
      </c>
      <c r="J53" s="12"/>
      <c r="K53" s="38">
        <v>-39450255</v>
      </c>
      <c r="L53" s="32"/>
      <c r="M53" s="38">
        <v>-79946638</v>
      </c>
    </row>
    <row r="54" spans="1:13" ht="3" customHeight="1" thickTop="1" x14ac:dyDescent="0.25">
      <c r="E54" s="10"/>
      <c r="G54" s="32"/>
      <c r="H54" s="32"/>
      <c r="I54" s="32"/>
      <c r="J54" s="32"/>
      <c r="K54" s="32"/>
      <c r="L54" s="32"/>
      <c r="M54" s="32"/>
    </row>
    <row r="55" spans="1:13" ht="21" customHeight="1" x14ac:dyDescent="0.25">
      <c r="A55" s="8" t="s">
        <v>411</v>
      </c>
      <c r="E55" s="10"/>
      <c r="G55" s="12"/>
      <c r="H55" s="32"/>
      <c r="I55" s="32"/>
      <c r="J55" s="32"/>
      <c r="K55" s="12"/>
      <c r="L55" s="32"/>
      <c r="M55" s="12"/>
    </row>
    <row r="56" spans="1:13" ht="21" customHeight="1" x14ac:dyDescent="0.25">
      <c r="A56" s="8"/>
      <c r="B56" s="3" t="s">
        <v>412</v>
      </c>
      <c r="E56" s="10"/>
      <c r="G56" s="88">
        <v>-2.7824014091233792E-2</v>
      </c>
      <c r="H56" s="128"/>
      <c r="I56" s="88">
        <v>-6.2521967748681059E-2</v>
      </c>
      <c r="J56" s="128"/>
      <c r="K56" s="88">
        <v>-2.9426133872143642E-2</v>
      </c>
      <c r="L56" s="128"/>
      <c r="M56" s="88">
        <v>-6.2473361680502867E-2</v>
      </c>
    </row>
    <row r="57" spans="1:13" ht="19" customHeight="1" x14ac:dyDescent="0.25">
      <c r="A57" s="8"/>
      <c r="B57" s="3"/>
      <c r="E57" s="10"/>
      <c r="G57" s="88"/>
      <c r="H57" s="128"/>
      <c r="I57" s="88"/>
      <c r="J57" s="128"/>
      <c r="K57" s="88"/>
      <c r="L57" s="128"/>
      <c r="M57" s="88"/>
    </row>
    <row r="58" spans="1:13" ht="22" x14ac:dyDescent="0.25">
      <c r="A58" s="8"/>
      <c r="E58" s="10"/>
      <c r="G58" s="12"/>
      <c r="H58" s="32"/>
      <c r="I58" s="32"/>
      <c r="J58" s="32"/>
      <c r="K58" s="12"/>
      <c r="L58" s="32"/>
      <c r="M58" s="12"/>
    </row>
    <row r="59" spans="1:13" ht="23" customHeight="1" x14ac:dyDescent="0.25">
      <c r="A59" s="179" t="s">
        <v>112</v>
      </c>
      <c r="B59" s="20"/>
      <c r="C59" s="20"/>
      <c r="D59" s="20"/>
      <c r="E59" s="20"/>
      <c r="F59" s="20"/>
      <c r="G59" s="84"/>
      <c r="H59" s="20"/>
      <c r="I59" s="20"/>
      <c r="J59" s="20"/>
      <c r="K59" s="84"/>
      <c r="L59" s="20"/>
      <c r="M59" s="84" t="s">
        <v>53</v>
      </c>
    </row>
  </sheetData>
  <mergeCells count="3">
    <mergeCell ref="G5:M5"/>
    <mergeCell ref="G6:I6"/>
    <mergeCell ref="K6:M6"/>
  </mergeCells>
  <pageMargins left="0.59055118110236227" right="0.39370078740157483" top="0.35433070866141736" bottom="0.15748031496062992" header="0.19685039370078741" footer="0.15748031496062992"/>
  <pageSetup paperSize="9" scale="75" firstPageNumber="4" fitToHeight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9E0C9-82A0-4AB0-8921-FBBD045D8A70}">
  <dimension ref="A1:U33"/>
  <sheetViews>
    <sheetView zoomScaleNormal="100" zoomScaleSheetLayoutView="70" workbookViewId="0"/>
  </sheetViews>
  <sheetFormatPr defaultColWidth="9.1796875" defaultRowHeight="24" customHeight="1" x14ac:dyDescent="0.25"/>
  <cols>
    <col min="1" max="1" width="2.1796875" style="1" customWidth="1"/>
    <col min="2" max="2" width="43.6328125" style="1" customWidth="1"/>
    <col min="3" max="3" width="7.54296875" style="1" customWidth="1"/>
    <col min="4" max="4" width="0.81640625" style="1" customWidth="1"/>
    <col min="5" max="5" width="15.90625" style="1" customWidth="1"/>
    <col min="6" max="6" width="0.81640625" style="1" customWidth="1"/>
    <col min="7" max="7" width="15.453125" style="1" customWidth="1"/>
    <col min="8" max="8" width="0.81640625" style="1" customWidth="1"/>
    <col min="9" max="9" width="14" style="1" customWidth="1"/>
    <col min="10" max="10" width="0.81640625" style="1" customWidth="1"/>
    <col min="11" max="11" width="14.81640625" style="1" customWidth="1"/>
    <col min="12" max="12" width="0.81640625" style="1" customWidth="1"/>
    <col min="13" max="13" width="17.36328125" style="144" customWidth="1"/>
    <col min="14" max="14" width="0.81640625" style="1" customWidth="1"/>
    <col min="15" max="15" width="18.1796875" style="1" customWidth="1"/>
    <col min="16" max="16" width="0.81640625" style="1" customWidth="1"/>
    <col min="17" max="17" width="15.453125" style="1" customWidth="1"/>
    <col min="18" max="18" width="0.81640625" style="1" customWidth="1"/>
    <col min="19" max="19" width="14.1796875" style="1" customWidth="1"/>
    <col min="20" max="20" width="0.81640625" style="1" customWidth="1"/>
    <col min="21" max="21" width="15" style="1" customWidth="1"/>
    <col min="22" max="16384" width="9.1796875" style="1"/>
  </cols>
  <sheetData>
    <row r="1" spans="1:21" ht="23" customHeight="1" x14ac:dyDescent="0.25">
      <c r="A1" s="8" t="s">
        <v>0</v>
      </c>
      <c r="B1" s="8"/>
      <c r="C1" s="8"/>
      <c r="D1" s="8"/>
      <c r="E1" s="8"/>
      <c r="M1" s="143"/>
      <c r="O1" s="27"/>
      <c r="Q1" s="27"/>
      <c r="U1" s="27" t="s">
        <v>54</v>
      </c>
    </row>
    <row r="2" spans="1:21" ht="23" customHeight="1" x14ac:dyDescent="0.25">
      <c r="A2" s="8" t="s">
        <v>137</v>
      </c>
      <c r="B2" s="8"/>
      <c r="O2" s="27"/>
      <c r="Q2" s="27"/>
      <c r="S2" s="36"/>
      <c r="U2" s="27" t="s">
        <v>56</v>
      </c>
    </row>
    <row r="3" spans="1:21" ht="23" customHeight="1" x14ac:dyDescent="0.7">
      <c r="A3" s="153" t="s">
        <v>363</v>
      </c>
      <c r="B3" s="7"/>
      <c r="C3" s="28"/>
      <c r="D3" s="28"/>
      <c r="E3" s="28"/>
      <c r="F3" s="28"/>
      <c r="G3" s="28"/>
      <c r="H3" s="28"/>
      <c r="I3" s="28"/>
      <c r="J3" s="28"/>
      <c r="K3" s="28"/>
      <c r="L3" s="28"/>
      <c r="M3" s="145"/>
      <c r="N3" s="28"/>
      <c r="O3" s="28"/>
      <c r="P3" s="28"/>
      <c r="Q3" s="28"/>
      <c r="R3" s="28"/>
      <c r="S3" s="28"/>
      <c r="T3" s="28"/>
      <c r="U3" s="28"/>
    </row>
    <row r="4" spans="1:21" ht="22.5" customHeight="1" x14ac:dyDescent="0.25">
      <c r="A4" s="8"/>
      <c r="B4" s="8"/>
    </row>
    <row r="5" spans="1:21" ht="23" customHeight="1" x14ac:dyDescent="0.25">
      <c r="A5" s="8"/>
      <c r="B5" s="8"/>
      <c r="E5" s="210" t="s">
        <v>138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4"/>
      <c r="T5" s="214"/>
      <c r="U5" s="214"/>
    </row>
    <row r="6" spans="1:21" ht="23" customHeight="1" x14ac:dyDescent="0.25">
      <c r="A6" s="8"/>
      <c r="B6" s="8"/>
      <c r="E6" s="211" t="s">
        <v>103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</row>
    <row r="7" spans="1:21" ht="22" x14ac:dyDescent="0.25">
      <c r="A7" s="8"/>
      <c r="B7" s="8"/>
      <c r="M7" s="146"/>
      <c r="N7" s="33"/>
      <c r="O7" s="30" t="s">
        <v>139</v>
      </c>
      <c r="P7" s="33"/>
      <c r="T7" s="30"/>
      <c r="U7" s="30"/>
    </row>
    <row r="8" spans="1:21" ht="23" customHeight="1" x14ac:dyDescent="0.25">
      <c r="A8" s="8"/>
      <c r="B8" s="8"/>
      <c r="I8" s="210" t="s">
        <v>140</v>
      </c>
      <c r="J8" s="210"/>
      <c r="K8" s="210"/>
      <c r="M8" s="146"/>
      <c r="N8" s="118"/>
      <c r="O8" s="37" t="s">
        <v>141</v>
      </c>
      <c r="P8" s="33"/>
      <c r="Q8" s="10" t="s">
        <v>142</v>
      </c>
      <c r="T8" s="30"/>
      <c r="U8" s="30" t="s">
        <v>143</v>
      </c>
    </row>
    <row r="9" spans="1:21" ht="23" customHeight="1" x14ac:dyDescent="0.25">
      <c r="E9" s="30" t="s">
        <v>144</v>
      </c>
      <c r="G9" s="30" t="s">
        <v>145</v>
      </c>
      <c r="I9" s="30" t="s">
        <v>146</v>
      </c>
      <c r="K9" s="30"/>
      <c r="M9" s="146"/>
      <c r="N9" s="30"/>
      <c r="O9" s="30" t="s">
        <v>147</v>
      </c>
      <c r="P9" s="30"/>
      <c r="Q9" s="30" t="s">
        <v>148</v>
      </c>
      <c r="R9" s="30"/>
      <c r="S9" s="30" t="s">
        <v>149</v>
      </c>
      <c r="U9" s="30" t="s">
        <v>150</v>
      </c>
    </row>
    <row r="10" spans="1:21" ht="23" customHeight="1" x14ac:dyDescent="0.25">
      <c r="C10" s="9" t="s">
        <v>5</v>
      </c>
      <c r="D10" s="10"/>
      <c r="E10" s="37" t="s">
        <v>151</v>
      </c>
      <c r="G10" s="37"/>
      <c r="H10" s="10"/>
      <c r="I10" s="37" t="s">
        <v>152</v>
      </c>
      <c r="J10" s="10"/>
      <c r="K10" s="37" t="s">
        <v>121</v>
      </c>
      <c r="L10" s="10"/>
      <c r="M10" s="147" t="s">
        <v>122</v>
      </c>
      <c r="N10" s="30"/>
      <c r="O10" s="37" t="s">
        <v>153</v>
      </c>
      <c r="P10" s="30"/>
      <c r="Q10" s="37" t="s">
        <v>154</v>
      </c>
      <c r="R10" s="30"/>
      <c r="S10" s="37" t="s">
        <v>155</v>
      </c>
      <c r="T10" s="10"/>
      <c r="U10" s="37" t="s">
        <v>156</v>
      </c>
    </row>
    <row r="11" spans="1:21" ht="21.5" x14ac:dyDescent="0.25">
      <c r="C11" s="10"/>
      <c r="D11" s="10"/>
      <c r="E11" s="30"/>
      <c r="G11" s="30"/>
      <c r="H11" s="10"/>
      <c r="I11" s="30"/>
      <c r="J11" s="10"/>
      <c r="K11" s="30"/>
      <c r="L11" s="10"/>
      <c r="M11" s="146"/>
      <c r="N11" s="30"/>
      <c r="O11" s="30"/>
      <c r="P11" s="30"/>
      <c r="Q11" s="30"/>
      <c r="R11" s="30"/>
      <c r="S11" s="30"/>
      <c r="T11" s="10"/>
      <c r="U11" s="30"/>
    </row>
    <row r="12" spans="1:21" ht="22" x14ac:dyDescent="0.25">
      <c r="A12" s="8" t="s">
        <v>420</v>
      </c>
      <c r="B12" s="8"/>
      <c r="C12" s="10"/>
      <c r="E12" s="162">
        <v>1307120744</v>
      </c>
      <c r="F12" s="162"/>
      <c r="G12" s="162">
        <v>1174986917</v>
      </c>
      <c r="H12" s="162"/>
      <c r="I12" s="162">
        <v>55965054</v>
      </c>
      <c r="J12" s="162"/>
      <c r="K12" s="11">
        <v>-2522470960</v>
      </c>
      <c r="L12" s="162"/>
      <c r="M12" s="91">
        <v>21103950</v>
      </c>
      <c r="N12" s="162"/>
      <c r="O12" s="12">
        <v>236424992</v>
      </c>
      <c r="P12" s="162"/>
      <c r="Q12" s="12">
        <v>273130697</v>
      </c>
      <c r="S12" s="12">
        <v>-4500</v>
      </c>
      <c r="U12" s="12">
        <v>273126197</v>
      </c>
    </row>
    <row r="13" spans="1:21" ht="22" x14ac:dyDescent="0.25">
      <c r="A13" s="1" t="s">
        <v>157</v>
      </c>
      <c r="B13" s="8"/>
      <c r="C13" s="10">
        <v>3</v>
      </c>
      <c r="E13" s="162"/>
      <c r="F13" s="162"/>
      <c r="G13" s="162"/>
      <c r="H13" s="162"/>
      <c r="I13" s="162"/>
      <c r="J13" s="162"/>
      <c r="K13" s="173">
        <v>236424992</v>
      </c>
      <c r="L13" s="162"/>
      <c r="M13" s="91"/>
      <c r="N13" s="162"/>
      <c r="O13" s="12">
        <v>-236424992</v>
      </c>
      <c r="P13" s="162"/>
      <c r="Q13" s="12">
        <v>0</v>
      </c>
      <c r="S13" s="14"/>
      <c r="U13" s="12">
        <v>0</v>
      </c>
    </row>
    <row r="14" spans="1:21" ht="22" x14ac:dyDescent="0.25">
      <c r="A14" s="8" t="s">
        <v>421</v>
      </c>
      <c r="B14" s="8"/>
      <c r="C14" s="10"/>
      <c r="E14" s="163">
        <v>1307120744</v>
      </c>
      <c r="F14" s="162"/>
      <c r="G14" s="163">
        <v>1174986917</v>
      </c>
      <c r="H14" s="162"/>
      <c r="I14" s="163">
        <v>55965054</v>
      </c>
      <c r="J14" s="162"/>
      <c r="K14" s="11">
        <v>-2286045968</v>
      </c>
      <c r="L14" s="162"/>
      <c r="M14" s="163">
        <v>21103950</v>
      </c>
      <c r="N14" s="162"/>
      <c r="O14" s="163">
        <v>0</v>
      </c>
      <c r="P14" s="162"/>
      <c r="Q14" s="163">
        <v>273130697</v>
      </c>
      <c r="S14" s="12">
        <v>-4500</v>
      </c>
      <c r="U14" s="163">
        <v>273126197</v>
      </c>
    </row>
    <row r="15" spans="1:21" ht="23" x14ac:dyDescent="0.25">
      <c r="A15" s="3" t="s">
        <v>391</v>
      </c>
      <c r="C15" s="10"/>
      <c r="E15" s="162"/>
      <c r="F15" s="162"/>
      <c r="G15" s="11"/>
      <c r="H15" s="162"/>
      <c r="I15" s="162"/>
      <c r="J15" s="162"/>
      <c r="K15" s="11">
        <v>-37361447</v>
      </c>
      <c r="L15" s="162"/>
      <c r="M15" s="91"/>
      <c r="N15" s="162"/>
      <c r="O15" s="12"/>
      <c r="P15" s="162"/>
      <c r="Q15" s="12">
        <v>-37361447</v>
      </c>
      <c r="S15" s="12">
        <v>0</v>
      </c>
      <c r="U15" s="12">
        <v>-37361447</v>
      </c>
    </row>
    <row r="16" spans="1:21" ht="22.5" thickBot="1" x14ac:dyDescent="0.3">
      <c r="A16" s="8" t="s">
        <v>369</v>
      </c>
      <c r="B16" s="8"/>
      <c r="C16" s="10"/>
      <c r="E16" s="38">
        <v>1307120744</v>
      </c>
      <c r="F16" s="11"/>
      <c r="G16" s="38">
        <v>1174986917</v>
      </c>
      <c r="H16" s="11"/>
      <c r="I16" s="38">
        <v>55965054</v>
      </c>
      <c r="J16" s="11"/>
      <c r="K16" s="38">
        <v>-2323407415</v>
      </c>
      <c r="L16" s="11"/>
      <c r="M16" s="148">
        <v>21103950</v>
      </c>
      <c r="N16" s="11"/>
      <c r="O16" s="38">
        <v>0</v>
      </c>
      <c r="P16" s="11"/>
      <c r="Q16" s="38">
        <v>235769250</v>
      </c>
      <c r="R16" s="11"/>
      <c r="S16" s="38">
        <v>-4500</v>
      </c>
      <c r="T16" s="11"/>
      <c r="U16" s="38">
        <v>235764750</v>
      </c>
    </row>
    <row r="17" spans="1:21" ht="22.5" thickTop="1" x14ac:dyDescent="0.7">
      <c r="A17" s="39"/>
      <c r="B17" s="39"/>
      <c r="C17" s="10"/>
      <c r="E17" s="12"/>
      <c r="G17" s="12"/>
      <c r="I17" s="12"/>
      <c r="K17" s="12"/>
      <c r="M17" s="91"/>
      <c r="O17" s="12"/>
      <c r="Q17" s="12"/>
      <c r="S17" s="12"/>
      <c r="U17" s="12"/>
    </row>
    <row r="18" spans="1:21" s="56" customFormat="1" ht="22" x14ac:dyDescent="0.7">
      <c r="A18" s="8" t="s">
        <v>422</v>
      </c>
      <c r="B18" s="172"/>
      <c r="C18" s="165"/>
      <c r="D18" s="91"/>
      <c r="E18" s="91">
        <v>1307120744</v>
      </c>
      <c r="F18" s="91"/>
      <c r="G18" s="91">
        <v>1174986917</v>
      </c>
      <c r="H18" s="91"/>
      <c r="I18" s="91">
        <v>55965054</v>
      </c>
      <c r="J18" s="91"/>
      <c r="K18" s="11">
        <v>-1962139934</v>
      </c>
      <c r="L18" s="91"/>
      <c r="M18" s="91">
        <v>21103950</v>
      </c>
      <c r="N18" s="91"/>
      <c r="O18" s="91">
        <v>236424992</v>
      </c>
      <c r="P18" s="91"/>
      <c r="Q18" s="91">
        <v>833461723</v>
      </c>
      <c r="R18" s="91"/>
      <c r="S18" s="12">
        <v>-4498</v>
      </c>
      <c r="T18" s="91"/>
      <c r="U18" s="91">
        <v>833457225</v>
      </c>
    </row>
    <row r="19" spans="1:21" ht="22" x14ac:dyDescent="0.7">
      <c r="A19" s="1" t="s">
        <v>157</v>
      </c>
      <c r="B19" s="39"/>
      <c r="C19" s="10">
        <v>3</v>
      </c>
      <c r="E19" s="14"/>
      <c r="G19" s="14"/>
      <c r="I19" s="14"/>
      <c r="K19" s="14">
        <v>236424992</v>
      </c>
      <c r="M19" s="164"/>
      <c r="O19" s="14">
        <v>-236424992</v>
      </c>
      <c r="Q19" s="164">
        <v>0</v>
      </c>
      <c r="S19" s="14"/>
      <c r="U19" s="164">
        <v>0</v>
      </c>
    </row>
    <row r="20" spans="1:21" ht="22" x14ac:dyDescent="0.7">
      <c r="A20" s="8" t="s">
        <v>423</v>
      </c>
      <c r="B20" s="39"/>
      <c r="C20" s="10"/>
      <c r="E20" s="12">
        <v>1307120744</v>
      </c>
      <c r="G20" s="12">
        <v>1174986917</v>
      </c>
      <c r="I20" s="12">
        <v>55965054</v>
      </c>
      <c r="K20" s="12">
        <v>-1725714942</v>
      </c>
      <c r="M20" s="12">
        <v>21103950</v>
      </c>
      <c r="O20" s="12">
        <v>0</v>
      </c>
      <c r="Q20" s="12">
        <v>833461723</v>
      </c>
      <c r="S20" s="12">
        <v>-4498</v>
      </c>
      <c r="U20" s="12">
        <v>833457225</v>
      </c>
    </row>
    <row r="21" spans="1:21" ht="23" customHeight="1" x14ac:dyDescent="0.7">
      <c r="A21" s="3" t="s">
        <v>391</v>
      </c>
      <c r="B21" s="39"/>
      <c r="C21" s="10"/>
      <c r="E21" s="12"/>
      <c r="G21" s="12"/>
      <c r="I21" s="12"/>
      <c r="K21" s="12">
        <v>-80010172</v>
      </c>
      <c r="M21" s="91"/>
      <c r="O21" s="12"/>
      <c r="Q21" s="12">
        <v>-80010172</v>
      </c>
      <c r="S21" s="12">
        <v>0</v>
      </c>
      <c r="U21" s="12">
        <v>-80010172</v>
      </c>
    </row>
    <row r="22" spans="1:21" ht="23" customHeight="1" thickBot="1" x14ac:dyDescent="0.75">
      <c r="A22" s="8" t="s">
        <v>370</v>
      </c>
      <c r="B22" s="39"/>
      <c r="C22" s="10"/>
      <c r="E22" s="38">
        <v>1307120744</v>
      </c>
      <c r="G22" s="38">
        <v>1174986917</v>
      </c>
      <c r="I22" s="38">
        <v>55965054</v>
      </c>
      <c r="K22" s="38">
        <v>-1805725114</v>
      </c>
      <c r="M22" s="148">
        <v>21103950</v>
      </c>
      <c r="O22" s="38">
        <v>0</v>
      </c>
      <c r="Q22" s="38">
        <v>753451551</v>
      </c>
      <c r="S22" s="38">
        <v>-4498</v>
      </c>
      <c r="U22" s="38">
        <v>753447053</v>
      </c>
    </row>
    <row r="23" spans="1:21" ht="22.5" thickTop="1" x14ac:dyDescent="0.7">
      <c r="A23" s="39"/>
      <c r="B23" s="39"/>
      <c r="C23" s="10"/>
      <c r="E23" s="12"/>
      <c r="G23" s="12"/>
      <c r="I23" s="12"/>
      <c r="K23" s="12"/>
      <c r="M23" s="91"/>
      <c r="O23" s="12"/>
      <c r="Q23" s="12"/>
      <c r="S23" s="12"/>
      <c r="U23" s="12"/>
    </row>
    <row r="24" spans="1:21" ht="22" x14ac:dyDescent="0.7">
      <c r="A24" s="39"/>
      <c r="B24" s="39"/>
      <c r="C24" s="10"/>
      <c r="E24" s="12"/>
      <c r="G24" s="12"/>
      <c r="I24" s="12"/>
      <c r="K24" s="12"/>
      <c r="M24" s="91"/>
      <c r="O24" s="12"/>
      <c r="Q24" s="12"/>
      <c r="S24" s="12"/>
      <c r="U24" s="12"/>
    </row>
    <row r="25" spans="1:21" ht="22" x14ac:dyDescent="0.7">
      <c r="A25" s="39"/>
      <c r="B25" s="39"/>
      <c r="C25" s="10"/>
      <c r="E25" s="12"/>
      <c r="G25" s="12"/>
      <c r="I25" s="12"/>
      <c r="K25" s="12"/>
      <c r="M25" s="91"/>
      <c r="O25" s="12"/>
      <c r="Q25" s="12"/>
      <c r="S25" s="12"/>
      <c r="U25" s="12"/>
    </row>
    <row r="26" spans="1:21" ht="22" x14ac:dyDescent="0.7">
      <c r="A26" s="39"/>
      <c r="B26" s="39"/>
      <c r="C26" s="10"/>
      <c r="E26" s="12"/>
      <c r="G26" s="12"/>
      <c r="I26" s="12"/>
      <c r="K26" s="12"/>
      <c r="M26" s="91"/>
      <c r="O26" s="12"/>
      <c r="Q26" s="12"/>
      <c r="S26" s="12"/>
      <c r="U26" s="12"/>
    </row>
    <row r="27" spans="1:21" ht="22" x14ac:dyDescent="0.7">
      <c r="A27" s="39"/>
      <c r="B27" s="39"/>
      <c r="C27" s="10"/>
      <c r="E27" s="12"/>
      <c r="G27" s="12"/>
      <c r="I27" s="12"/>
      <c r="K27" s="12"/>
      <c r="M27" s="91"/>
      <c r="O27" s="12"/>
      <c r="Q27" s="12"/>
      <c r="S27" s="12"/>
      <c r="U27" s="12"/>
    </row>
    <row r="28" spans="1:21" ht="24.65" customHeight="1" x14ac:dyDescent="0.7">
      <c r="A28" s="39"/>
      <c r="B28" s="39"/>
      <c r="C28" s="10"/>
      <c r="E28" s="12"/>
      <c r="G28" s="12"/>
      <c r="I28" s="12"/>
      <c r="K28" s="12"/>
      <c r="M28" s="91"/>
      <c r="O28" s="12"/>
      <c r="Q28" s="12"/>
      <c r="S28" s="12"/>
      <c r="U28" s="12"/>
    </row>
    <row r="29" spans="1:21" ht="22" x14ac:dyDescent="0.7">
      <c r="A29" s="39"/>
      <c r="B29" s="39"/>
      <c r="C29" s="10"/>
      <c r="E29" s="12"/>
      <c r="G29" s="12"/>
      <c r="I29" s="12"/>
      <c r="K29" s="12"/>
      <c r="M29" s="91"/>
      <c r="O29" s="12"/>
      <c r="Q29" s="12"/>
      <c r="S29" s="12"/>
      <c r="U29" s="12"/>
    </row>
    <row r="30" spans="1:21" ht="31" customHeight="1" x14ac:dyDescent="0.7">
      <c r="A30" s="39"/>
      <c r="B30" s="39"/>
      <c r="C30" s="10"/>
      <c r="E30" s="12"/>
      <c r="G30" s="12"/>
      <c r="I30" s="12"/>
      <c r="K30" s="12"/>
      <c r="M30" s="91"/>
      <c r="O30" s="12"/>
      <c r="Q30" s="12"/>
      <c r="S30" s="12"/>
      <c r="U30" s="12"/>
    </row>
    <row r="31" spans="1:21" ht="22" x14ac:dyDescent="0.7">
      <c r="A31" s="39"/>
      <c r="B31" s="39"/>
      <c r="C31" s="10"/>
      <c r="E31" s="12"/>
      <c r="G31" s="12"/>
      <c r="I31" s="12"/>
      <c r="K31" s="12"/>
      <c r="M31" s="91"/>
      <c r="O31" s="12"/>
      <c r="Q31" s="12"/>
      <c r="S31" s="12"/>
      <c r="U31" s="12"/>
    </row>
    <row r="32" spans="1:21" ht="27" customHeight="1" x14ac:dyDescent="0.7">
      <c r="A32" s="39"/>
      <c r="B32" s="39"/>
      <c r="C32" s="10"/>
      <c r="E32" s="12"/>
      <c r="G32" s="12"/>
      <c r="I32" s="12"/>
      <c r="K32" s="12"/>
      <c r="M32" s="91"/>
      <c r="O32" s="12"/>
      <c r="Q32" s="12"/>
      <c r="S32" s="12"/>
      <c r="U32" s="12"/>
    </row>
    <row r="33" spans="1:21" ht="23" customHeight="1" x14ac:dyDescent="0.25">
      <c r="A33" s="20" t="s">
        <v>112</v>
      </c>
      <c r="B33" s="20"/>
      <c r="C33" s="160"/>
      <c r="D33" s="20"/>
      <c r="E33" s="64"/>
      <c r="F33" s="20"/>
      <c r="G33" s="64"/>
      <c r="H33" s="20"/>
      <c r="I33" s="64"/>
      <c r="J33" s="20"/>
      <c r="K33" s="64"/>
      <c r="L33" s="20"/>
      <c r="M33" s="149"/>
      <c r="N33" s="20"/>
      <c r="O33" s="64"/>
      <c r="P33" s="20"/>
      <c r="Q33" s="64"/>
      <c r="R33" s="20"/>
      <c r="S33" s="64"/>
      <c r="T33" s="20"/>
      <c r="U33" s="83" t="s">
        <v>128</v>
      </c>
    </row>
  </sheetData>
  <mergeCells count="3">
    <mergeCell ref="E5:U5"/>
    <mergeCell ref="I8:K8"/>
    <mergeCell ref="E6:U6"/>
  </mergeCells>
  <pageMargins left="0.47244094488188981" right="0.39370078740157483" top="0.78740157480314965" bottom="0.19685039370078741" header="0.19685039370078741" footer="0.19685039370078741"/>
  <pageSetup paperSize="9" scale="70" firstPageNumber="5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ADC17-572F-4390-9260-9DC1D7851523}">
  <dimension ref="A1:N29"/>
  <sheetViews>
    <sheetView zoomScaleNormal="100" zoomScaleSheetLayoutView="68" workbookViewId="0"/>
  </sheetViews>
  <sheetFormatPr defaultColWidth="9.1796875" defaultRowHeight="24" customHeight="1" x14ac:dyDescent="0.25"/>
  <cols>
    <col min="1" max="1" width="43.453125" style="1" customWidth="1"/>
    <col min="2" max="2" width="8.54296875" style="1" customWidth="1"/>
    <col min="3" max="3" width="1.08984375" style="1" customWidth="1"/>
    <col min="4" max="4" width="19.453125" style="1" customWidth="1"/>
    <col min="5" max="5" width="1.08984375" style="1" customWidth="1"/>
    <col min="6" max="6" width="19.453125" style="1" customWidth="1"/>
    <col min="7" max="7" width="1.08984375" style="1" customWidth="1"/>
    <col min="8" max="8" width="19.453125" style="1" customWidth="1"/>
    <col min="9" max="9" width="1.08984375" style="1" customWidth="1"/>
    <col min="10" max="10" width="19.453125" style="1" customWidth="1"/>
    <col min="11" max="11" width="1.08984375" style="1" customWidth="1"/>
    <col min="12" max="12" width="19.453125" style="1" customWidth="1"/>
    <col min="13" max="13" width="1.08984375" style="1" customWidth="1"/>
    <col min="14" max="14" width="19.453125" style="1" customWidth="1"/>
    <col min="15" max="16384" width="9.1796875" style="1"/>
  </cols>
  <sheetData>
    <row r="1" spans="1:14" ht="23" customHeight="1" x14ac:dyDescent="0.25">
      <c r="A1" s="8" t="s">
        <v>0</v>
      </c>
      <c r="B1" s="8"/>
      <c r="C1" s="8"/>
      <c r="D1" s="8"/>
      <c r="N1" s="27" t="s">
        <v>54</v>
      </c>
    </row>
    <row r="2" spans="1:14" ht="23" customHeight="1" x14ac:dyDescent="0.25">
      <c r="A2" s="8" t="s">
        <v>137</v>
      </c>
      <c r="N2" s="27" t="s">
        <v>56</v>
      </c>
    </row>
    <row r="3" spans="1:14" ht="23" customHeight="1" x14ac:dyDescent="0.25">
      <c r="A3" s="7" t="s">
        <v>363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23" customHeight="1" x14ac:dyDescent="0.25">
      <c r="A4" s="8"/>
    </row>
    <row r="5" spans="1:14" ht="23" customHeight="1" x14ac:dyDescent="0.25">
      <c r="D5" s="208" t="s">
        <v>160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</row>
    <row r="6" spans="1:14" ht="23" customHeight="1" x14ac:dyDescent="0.25">
      <c r="D6" s="180"/>
      <c r="E6" s="169"/>
      <c r="F6" s="169"/>
      <c r="G6" s="3"/>
      <c r="H6" s="208" t="s">
        <v>140</v>
      </c>
      <c r="I6" s="208"/>
      <c r="J6" s="208"/>
      <c r="K6" s="169"/>
      <c r="L6" s="169"/>
      <c r="M6" s="3"/>
      <c r="N6" s="3"/>
    </row>
    <row r="7" spans="1:14" ht="23" x14ac:dyDescent="0.25">
      <c r="D7" s="180" t="s">
        <v>144</v>
      </c>
      <c r="E7" s="3"/>
      <c r="G7" s="3"/>
      <c r="H7" s="180" t="s">
        <v>146</v>
      </c>
      <c r="I7" s="3"/>
      <c r="J7" s="180"/>
      <c r="K7" s="3"/>
      <c r="L7" s="180" t="s">
        <v>161</v>
      </c>
      <c r="M7" s="180"/>
      <c r="N7" s="180" t="s">
        <v>162</v>
      </c>
    </row>
    <row r="8" spans="1:14" ht="23" customHeight="1" x14ac:dyDescent="0.25">
      <c r="B8" s="10"/>
      <c r="C8" s="10"/>
      <c r="D8" s="181" t="s">
        <v>151</v>
      </c>
      <c r="E8" s="169"/>
      <c r="F8" s="181" t="s">
        <v>145</v>
      </c>
      <c r="G8" s="169"/>
      <c r="H8" s="181" t="s">
        <v>152</v>
      </c>
      <c r="I8" s="169"/>
      <c r="J8" s="181" t="s">
        <v>121</v>
      </c>
      <c r="K8" s="169"/>
      <c r="L8" s="181" t="s">
        <v>163</v>
      </c>
      <c r="M8" s="180"/>
      <c r="N8" s="181" t="s">
        <v>156</v>
      </c>
    </row>
    <row r="9" spans="1:14" ht="22" x14ac:dyDescent="0.65">
      <c r="A9" s="8" t="s">
        <v>424</v>
      </c>
      <c r="B9" s="10"/>
      <c r="D9" s="11">
        <v>1307120744</v>
      </c>
      <c r="F9" s="161">
        <v>1174986917</v>
      </c>
      <c r="H9" s="161">
        <v>55965054</v>
      </c>
      <c r="J9" s="161">
        <v>-2298946635</v>
      </c>
      <c r="L9" s="11">
        <v>21103950</v>
      </c>
      <c r="M9" s="11"/>
      <c r="N9" s="12">
        <v>260230030</v>
      </c>
    </row>
    <row r="10" spans="1:14" ht="23" customHeight="1" x14ac:dyDescent="0.7">
      <c r="A10" s="58" t="s">
        <v>391</v>
      </c>
      <c r="B10" s="10"/>
      <c r="D10" s="161"/>
      <c r="F10" s="161"/>
      <c r="H10" s="161"/>
      <c r="J10" s="161">
        <v>-39450255</v>
      </c>
      <c r="L10" s="11">
        <v>0</v>
      </c>
      <c r="M10" s="11"/>
      <c r="N10" s="12">
        <v>-39450255</v>
      </c>
    </row>
    <row r="11" spans="1:14" ht="23" customHeight="1" thickBot="1" x14ac:dyDescent="0.75">
      <c r="A11" s="39" t="s">
        <v>369</v>
      </c>
      <c r="B11" s="10"/>
      <c r="D11" s="133">
        <v>1307120744</v>
      </c>
      <c r="F11" s="133">
        <v>1174986917</v>
      </c>
      <c r="H11" s="133">
        <v>55965054</v>
      </c>
      <c r="J11" s="133">
        <v>-2338396890</v>
      </c>
      <c r="L11" s="182">
        <v>21103950</v>
      </c>
      <c r="M11" s="11"/>
      <c r="N11" s="38">
        <v>220779775</v>
      </c>
    </row>
    <row r="12" spans="1:14" ht="23" customHeight="1" thickTop="1" x14ac:dyDescent="0.25">
      <c r="A12" s="8"/>
      <c r="B12" s="10"/>
      <c r="D12" s="12"/>
      <c r="E12" s="11"/>
      <c r="F12" s="12"/>
      <c r="G12" s="11"/>
      <c r="H12" s="12"/>
      <c r="I12" s="11"/>
      <c r="J12" s="12"/>
      <c r="K12" s="11"/>
      <c r="L12" s="129"/>
      <c r="M12" s="12"/>
      <c r="N12" s="12"/>
    </row>
    <row r="13" spans="1:14" ht="23" customHeight="1" x14ac:dyDescent="0.25">
      <c r="A13" s="8" t="s">
        <v>158</v>
      </c>
      <c r="B13" s="10"/>
      <c r="D13" s="12">
        <v>1307120744</v>
      </c>
      <c r="E13" s="11"/>
      <c r="F13" s="12">
        <v>1174986917</v>
      </c>
      <c r="G13" s="11"/>
      <c r="H13" s="12">
        <v>55965054</v>
      </c>
      <c r="I13" s="11"/>
      <c r="J13" s="12">
        <v>-1739016754</v>
      </c>
      <c r="K13" s="11"/>
      <c r="L13" s="12">
        <v>21103950</v>
      </c>
      <c r="M13" s="12"/>
      <c r="N13" s="12">
        <v>820159911</v>
      </c>
    </row>
    <row r="14" spans="1:14" ht="23" customHeight="1" x14ac:dyDescent="0.25">
      <c r="A14" s="3" t="s">
        <v>391</v>
      </c>
      <c r="B14" s="10"/>
      <c r="D14" s="12"/>
      <c r="E14" s="11"/>
      <c r="F14" s="12"/>
      <c r="G14" s="11"/>
      <c r="H14" s="12"/>
      <c r="I14" s="11"/>
      <c r="J14" s="12">
        <v>-79946638</v>
      </c>
      <c r="K14" s="11"/>
      <c r="L14" s="12">
        <v>0</v>
      </c>
      <c r="M14" s="12"/>
      <c r="N14" s="12">
        <v>-79946638</v>
      </c>
    </row>
    <row r="15" spans="1:14" ht="23" customHeight="1" thickBot="1" x14ac:dyDescent="0.3">
      <c r="A15" s="8" t="s">
        <v>370</v>
      </c>
      <c r="B15" s="10"/>
      <c r="D15" s="38">
        <v>1307120744</v>
      </c>
      <c r="E15" s="11"/>
      <c r="F15" s="38">
        <v>1174986917</v>
      </c>
      <c r="G15" s="11"/>
      <c r="H15" s="38">
        <v>55965054</v>
      </c>
      <c r="I15" s="11"/>
      <c r="J15" s="38">
        <v>-1818963392</v>
      </c>
      <c r="K15" s="11"/>
      <c r="L15" s="38">
        <v>21103950</v>
      </c>
      <c r="M15" s="12"/>
      <c r="N15" s="38">
        <v>740213273</v>
      </c>
    </row>
    <row r="16" spans="1:14" ht="23" customHeight="1" thickTop="1" x14ac:dyDescent="0.25">
      <c r="A16" s="8"/>
      <c r="B16" s="10"/>
      <c r="D16" s="12"/>
      <c r="E16" s="11"/>
      <c r="F16" s="12"/>
      <c r="G16" s="11"/>
      <c r="H16" s="12"/>
      <c r="I16" s="11"/>
      <c r="J16" s="12"/>
      <c r="K16" s="11"/>
      <c r="L16" s="12"/>
      <c r="M16" s="12"/>
      <c r="N16" s="12"/>
    </row>
    <row r="17" spans="1:14" ht="23" customHeight="1" x14ac:dyDescent="0.25">
      <c r="A17" s="8"/>
      <c r="B17" s="10"/>
      <c r="D17" s="12"/>
      <c r="E17" s="11"/>
      <c r="F17" s="12"/>
      <c r="G17" s="11"/>
      <c r="H17" s="12"/>
      <c r="I17" s="11"/>
      <c r="J17" s="12"/>
      <c r="K17" s="11"/>
      <c r="L17" s="12"/>
      <c r="M17" s="12"/>
      <c r="N17" s="12"/>
    </row>
    <row r="18" spans="1:14" ht="23" customHeight="1" x14ac:dyDescent="0.25">
      <c r="A18" s="8"/>
      <c r="B18" s="10"/>
      <c r="D18" s="12"/>
      <c r="E18" s="11"/>
      <c r="F18" s="12"/>
      <c r="G18" s="11"/>
      <c r="H18" s="12"/>
      <c r="I18" s="11"/>
      <c r="J18" s="12"/>
      <c r="K18" s="11"/>
      <c r="L18" s="12"/>
      <c r="M18" s="12"/>
      <c r="N18" s="12"/>
    </row>
    <row r="19" spans="1:14" ht="23" customHeight="1" x14ac:dyDescent="0.25">
      <c r="A19" s="8"/>
      <c r="B19" s="10"/>
      <c r="D19" s="12"/>
      <c r="E19" s="11"/>
      <c r="F19" s="12"/>
      <c r="G19" s="11"/>
      <c r="H19" s="12"/>
      <c r="I19" s="11"/>
      <c r="J19" s="12"/>
      <c r="K19" s="11"/>
      <c r="L19" s="12"/>
      <c r="M19" s="12"/>
      <c r="N19" s="12"/>
    </row>
    <row r="20" spans="1:14" ht="23" customHeight="1" x14ac:dyDescent="0.25">
      <c r="A20" s="8"/>
      <c r="B20" s="10"/>
      <c r="D20" s="12"/>
      <c r="E20" s="11"/>
      <c r="F20" s="12"/>
      <c r="G20" s="11"/>
      <c r="H20" s="12"/>
      <c r="I20" s="11"/>
      <c r="J20" s="12"/>
      <c r="K20" s="11"/>
      <c r="L20" s="12"/>
      <c r="M20" s="12"/>
      <c r="N20" s="12"/>
    </row>
    <row r="21" spans="1:14" ht="23" customHeight="1" x14ac:dyDescent="0.25">
      <c r="A21" s="8"/>
      <c r="B21" s="10"/>
      <c r="D21" s="12"/>
      <c r="E21" s="11"/>
      <c r="F21" s="12"/>
      <c r="G21" s="11"/>
      <c r="H21" s="12"/>
      <c r="I21" s="11"/>
      <c r="J21" s="12"/>
      <c r="K21" s="11"/>
      <c r="L21" s="12"/>
      <c r="M21" s="12"/>
      <c r="N21" s="12"/>
    </row>
    <row r="22" spans="1:14" ht="25.5" customHeight="1" x14ac:dyDescent="0.25">
      <c r="A22" s="8"/>
      <c r="B22" s="10"/>
      <c r="D22" s="12"/>
      <c r="E22" s="11"/>
      <c r="F22" s="12"/>
      <c r="G22" s="11"/>
      <c r="H22" s="12"/>
      <c r="I22" s="11"/>
      <c r="J22" s="12"/>
      <c r="K22" s="11"/>
      <c r="L22" s="12"/>
      <c r="M22" s="12"/>
      <c r="N22" s="12"/>
    </row>
    <row r="23" spans="1:14" ht="23" customHeight="1" x14ac:dyDescent="0.25">
      <c r="A23" s="8"/>
      <c r="B23" s="10"/>
      <c r="D23" s="12"/>
      <c r="E23" s="11"/>
      <c r="F23" s="12"/>
      <c r="G23" s="11"/>
      <c r="H23" s="12"/>
      <c r="I23" s="11"/>
      <c r="J23" s="12"/>
      <c r="K23" s="11"/>
      <c r="L23" s="12"/>
      <c r="M23" s="12"/>
      <c r="N23" s="12"/>
    </row>
    <row r="24" spans="1:14" ht="22" x14ac:dyDescent="0.25">
      <c r="A24" s="8"/>
      <c r="B24" s="10"/>
      <c r="D24" s="12"/>
      <c r="E24" s="11"/>
      <c r="F24" s="12"/>
      <c r="G24" s="11"/>
      <c r="H24" s="12"/>
      <c r="I24" s="11"/>
      <c r="J24" s="12"/>
      <c r="K24" s="11"/>
      <c r="L24" s="12"/>
      <c r="M24" s="12"/>
      <c r="N24" s="12"/>
    </row>
    <row r="25" spans="1:14" ht="22" customHeight="1" x14ac:dyDescent="0.25">
      <c r="A25" s="8"/>
      <c r="B25" s="10"/>
      <c r="D25" s="12"/>
      <c r="E25" s="11"/>
      <c r="F25" s="12"/>
      <c r="G25" s="11"/>
      <c r="H25" s="12"/>
      <c r="I25" s="11"/>
      <c r="J25" s="12"/>
      <c r="K25" s="11"/>
      <c r="L25" s="12"/>
      <c r="M25" s="12"/>
      <c r="N25" s="12"/>
    </row>
    <row r="26" spans="1:14" ht="21.5" customHeight="1" x14ac:dyDescent="0.25">
      <c r="A26" s="8"/>
      <c r="B26" s="10"/>
      <c r="D26" s="12"/>
      <c r="E26" s="11"/>
      <c r="F26" s="12"/>
      <c r="G26" s="11"/>
      <c r="H26" s="12"/>
      <c r="I26" s="11"/>
      <c r="J26" s="12"/>
      <c r="K26" s="11"/>
      <c r="L26" s="12"/>
      <c r="M26" s="12"/>
      <c r="N26" s="12"/>
    </row>
    <row r="27" spans="1:14" ht="23" customHeight="1" x14ac:dyDescent="0.25">
      <c r="A27" s="8"/>
      <c r="B27" s="10"/>
      <c r="D27" s="12"/>
      <c r="E27" s="11"/>
      <c r="F27" s="12"/>
      <c r="G27" s="11"/>
      <c r="H27" s="12"/>
      <c r="I27" s="11"/>
      <c r="J27" s="12"/>
      <c r="K27" s="11"/>
      <c r="L27" s="12"/>
      <c r="M27" s="12"/>
      <c r="N27" s="12"/>
    </row>
    <row r="28" spans="1:14" ht="23.5" customHeight="1" x14ac:dyDescent="0.25">
      <c r="A28" s="8"/>
      <c r="B28" s="10"/>
      <c r="D28" s="12"/>
      <c r="E28" s="11"/>
      <c r="F28" s="12"/>
      <c r="G28" s="11"/>
      <c r="H28" s="12"/>
      <c r="I28" s="11"/>
      <c r="J28" s="12"/>
      <c r="K28" s="11"/>
      <c r="L28" s="12"/>
      <c r="M28" s="12"/>
      <c r="N28" s="12"/>
    </row>
    <row r="29" spans="1:14" ht="23" customHeight="1" x14ac:dyDescent="0.25">
      <c r="A29" s="20" t="s">
        <v>112</v>
      </c>
      <c r="B29" s="160"/>
      <c r="C29" s="20"/>
      <c r="D29" s="64"/>
      <c r="E29" s="183"/>
      <c r="F29" s="64"/>
      <c r="G29" s="183"/>
      <c r="H29" s="64"/>
      <c r="I29" s="183"/>
      <c r="J29" s="64"/>
      <c r="K29" s="183"/>
      <c r="L29" s="64"/>
      <c r="M29" s="64"/>
      <c r="N29" s="83" t="s">
        <v>136</v>
      </c>
    </row>
  </sheetData>
  <mergeCells count="2">
    <mergeCell ref="D5:N5"/>
    <mergeCell ref="H6:J6"/>
  </mergeCells>
  <pageMargins left="0.39370078740157483" right="0.39370078740157483" top="0.6692913385826772" bottom="0.19685039370078741" header="0.19685039370078741" footer="0.19685039370078741"/>
  <pageSetup paperSize="9" scale="80" firstPageNumber="6" fitToWidth="0" fitToHeight="0" orientation="landscape" useFirstPageNumber="1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DBAFC-3DD5-45D1-8EEF-D9289B26D865}">
  <dimension ref="A1:M99"/>
  <sheetViews>
    <sheetView zoomScaleNormal="100" zoomScaleSheetLayoutView="70" workbookViewId="0"/>
  </sheetViews>
  <sheetFormatPr defaultColWidth="9.1796875" defaultRowHeight="21" customHeight="1" x14ac:dyDescent="0.25"/>
  <cols>
    <col min="1" max="3" width="2.54296875" style="185" customWidth="1"/>
    <col min="4" max="4" width="48.1796875" style="185" customWidth="1"/>
    <col min="5" max="5" width="8.1796875" style="185" customWidth="1"/>
    <col min="6" max="6" width="0.81640625" style="185" customWidth="1"/>
    <col min="7" max="7" width="15.1796875" style="185" customWidth="1"/>
    <col min="8" max="8" width="0.81640625" style="185" customWidth="1"/>
    <col min="9" max="9" width="15.1796875" style="185" customWidth="1"/>
    <col min="10" max="10" width="0.81640625" style="185" customWidth="1"/>
    <col min="11" max="11" width="15.1796875" style="185" customWidth="1"/>
    <col min="12" max="12" width="0.81640625" style="185" customWidth="1"/>
    <col min="13" max="13" width="15.1796875" style="185" customWidth="1"/>
    <col min="14" max="16384" width="9.1796875" style="185"/>
  </cols>
  <sheetData>
    <row r="1" spans="1:13" ht="23" customHeight="1" x14ac:dyDescent="0.25">
      <c r="A1" s="184" t="s">
        <v>0</v>
      </c>
      <c r="B1" s="184"/>
      <c r="C1" s="184"/>
      <c r="D1" s="184"/>
      <c r="M1" s="186" t="s">
        <v>54</v>
      </c>
    </row>
    <row r="2" spans="1:13" ht="23" customHeight="1" x14ac:dyDescent="0.25">
      <c r="A2" s="184" t="s">
        <v>377</v>
      </c>
      <c r="B2" s="187"/>
      <c r="C2" s="187"/>
      <c r="D2" s="187"/>
      <c r="M2" s="186" t="s">
        <v>56</v>
      </c>
    </row>
    <row r="3" spans="1:13" ht="23" customHeight="1" x14ac:dyDescent="0.25">
      <c r="A3" s="188" t="s">
        <v>363</v>
      </c>
      <c r="B3" s="189"/>
      <c r="C3" s="189"/>
      <c r="D3" s="189"/>
      <c r="E3" s="190"/>
      <c r="F3" s="190"/>
      <c r="G3" s="190"/>
      <c r="H3" s="190"/>
      <c r="I3" s="190"/>
      <c r="J3" s="190"/>
      <c r="K3" s="190"/>
      <c r="L3" s="190"/>
      <c r="M3" s="191"/>
    </row>
    <row r="4" spans="1:13" ht="7.75" customHeight="1" x14ac:dyDescent="0.25"/>
    <row r="5" spans="1:13" ht="23" customHeight="1" x14ac:dyDescent="0.25">
      <c r="A5" s="184"/>
      <c r="B5" s="187"/>
      <c r="C5" s="187"/>
      <c r="D5" s="187"/>
      <c r="E5" s="192"/>
      <c r="F5" s="192"/>
      <c r="G5" s="215" t="s">
        <v>2</v>
      </c>
      <c r="H5" s="215"/>
      <c r="I5" s="215"/>
      <c r="J5" s="215"/>
      <c r="K5" s="215"/>
      <c r="L5" s="215"/>
      <c r="M5" s="215"/>
    </row>
    <row r="6" spans="1:13" ht="23" customHeight="1" x14ac:dyDescent="0.25">
      <c r="A6" s="187"/>
      <c r="B6" s="187"/>
      <c r="C6" s="187"/>
      <c r="D6" s="187"/>
      <c r="E6" s="192"/>
      <c r="F6" s="192"/>
      <c r="G6" s="216" t="s">
        <v>3</v>
      </c>
      <c r="H6" s="216"/>
      <c r="I6" s="216"/>
      <c r="J6" s="193"/>
      <c r="K6" s="215" t="s">
        <v>59</v>
      </c>
      <c r="L6" s="215"/>
      <c r="M6" s="215"/>
    </row>
    <row r="7" spans="1:13" ht="23" customHeight="1" x14ac:dyDescent="0.25">
      <c r="A7" s="187"/>
      <c r="B7" s="187"/>
      <c r="C7" s="187"/>
      <c r="D7" s="187"/>
      <c r="E7" s="192"/>
      <c r="F7" s="192"/>
      <c r="G7" s="194" t="s">
        <v>384</v>
      </c>
      <c r="H7" s="193"/>
      <c r="I7" s="194" t="s">
        <v>166</v>
      </c>
      <c r="J7" s="194"/>
      <c r="K7" s="194" t="s">
        <v>384</v>
      </c>
      <c r="L7" s="194"/>
      <c r="M7" s="194" t="s">
        <v>166</v>
      </c>
    </row>
    <row r="8" spans="1:13" ht="23" customHeight="1" x14ac:dyDescent="0.25">
      <c r="A8" s="184" t="s">
        <v>167</v>
      </c>
      <c r="B8" s="187"/>
      <c r="C8" s="187"/>
      <c r="D8" s="187"/>
      <c r="E8" s="187"/>
      <c r="F8" s="187"/>
      <c r="G8" s="195"/>
      <c r="H8" s="195"/>
      <c r="I8" s="195"/>
      <c r="J8" s="195"/>
      <c r="K8" s="195"/>
      <c r="L8" s="195"/>
      <c r="M8" s="195"/>
    </row>
    <row r="9" spans="1:13" ht="23" customHeight="1" x14ac:dyDescent="0.25">
      <c r="A9" s="187"/>
      <c r="B9" s="185" t="s">
        <v>376</v>
      </c>
      <c r="E9" s="187"/>
      <c r="F9" s="2"/>
      <c r="G9" s="2">
        <v>-36369346</v>
      </c>
      <c r="H9" s="2"/>
      <c r="I9" s="2">
        <v>-81723761</v>
      </c>
      <c r="J9" s="2"/>
      <c r="K9" s="2">
        <v>-38463510</v>
      </c>
      <c r="L9" s="2"/>
      <c r="M9" s="2">
        <v>-81660227</v>
      </c>
    </row>
    <row r="10" spans="1:13" ht="23" customHeight="1" x14ac:dyDescent="0.25">
      <c r="A10" s="187"/>
      <c r="B10" s="185" t="s">
        <v>375</v>
      </c>
      <c r="E10" s="187"/>
      <c r="F10" s="2"/>
      <c r="G10" s="2"/>
      <c r="H10" s="2"/>
      <c r="I10" s="2"/>
      <c r="J10" s="2"/>
      <c r="K10" s="2"/>
      <c r="L10" s="2"/>
      <c r="M10" s="2"/>
    </row>
    <row r="11" spans="1:13" ht="23" customHeight="1" x14ac:dyDescent="0.25">
      <c r="A11" s="187"/>
      <c r="B11" s="185" t="s">
        <v>134</v>
      </c>
      <c r="E11" s="187"/>
      <c r="F11" s="2"/>
      <c r="G11" s="2">
        <v>586957</v>
      </c>
      <c r="H11" s="2"/>
      <c r="I11" s="2">
        <v>312827</v>
      </c>
      <c r="J11" s="2"/>
      <c r="K11" s="2">
        <v>586957</v>
      </c>
      <c r="L11" s="2"/>
      <c r="M11" s="2">
        <v>0</v>
      </c>
    </row>
    <row r="12" spans="1:13" ht="23" customHeight="1" x14ac:dyDescent="0.25">
      <c r="A12" s="187"/>
      <c r="B12" s="185" t="s">
        <v>88</v>
      </c>
      <c r="E12" s="187"/>
      <c r="F12" s="187"/>
      <c r="G12" s="2">
        <v>5424307</v>
      </c>
      <c r="H12" s="195"/>
      <c r="I12" s="2">
        <v>5200985</v>
      </c>
      <c r="J12" s="12"/>
      <c r="K12" s="2">
        <v>3361140</v>
      </c>
      <c r="L12" s="195"/>
      <c r="M12" s="2">
        <v>2714582</v>
      </c>
    </row>
    <row r="13" spans="1:13" ht="23" customHeight="1" x14ac:dyDescent="0.25">
      <c r="A13" s="187"/>
      <c r="B13" s="185" t="s">
        <v>87</v>
      </c>
      <c r="E13" s="187"/>
      <c r="F13" s="187"/>
      <c r="G13" s="2">
        <v>-83326</v>
      </c>
      <c r="H13" s="195"/>
      <c r="I13" s="2">
        <v>-365880</v>
      </c>
      <c r="J13" s="12"/>
      <c r="K13" s="2">
        <v>-83326</v>
      </c>
      <c r="L13" s="195"/>
      <c r="M13" s="2">
        <v>-365880</v>
      </c>
    </row>
    <row r="14" spans="1:13" ht="23" customHeight="1" x14ac:dyDescent="0.25">
      <c r="A14" s="187"/>
      <c r="B14" s="185" t="s">
        <v>172</v>
      </c>
      <c r="E14" s="187"/>
      <c r="F14" s="2"/>
      <c r="G14" s="2">
        <v>33565600</v>
      </c>
      <c r="H14" s="2"/>
      <c r="I14" s="2">
        <v>35158853</v>
      </c>
      <c r="J14" s="2"/>
      <c r="K14" s="2">
        <v>29637408</v>
      </c>
      <c r="L14" s="2"/>
      <c r="M14" s="2">
        <v>31219663</v>
      </c>
    </row>
    <row r="15" spans="1:13" ht="23" customHeight="1" x14ac:dyDescent="0.25">
      <c r="A15" s="187"/>
      <c r="B15" s="185" t="s">
        <v>173</v>
      </c>
      <c r="E15" s="187"/>
      <c r="F15" s="2"/>
      <c r="G15" s="134">
        <v>497051</v>
      </c>
      <c r="H15" s="134"/>
      <c r="I15" s="134">
        <v>464344</v>
      </c>
      <c r="J15" s="2"/>
      <c r="K15" s="2">
        <v>450326</v>
      </c>
      <c r="L15" s="2"/>
      <c r="M15" s="2">
        <v>450326</v>
      </c>
    </row>
    <row r="16" spans="1:13" ht="23" customHeight="1" x14ac:dyDescent="0.25">
      <c r="A16" s="187"/>
      <c r="B16" s="185" t="s">
        <v>385</v>
      </c>
      <c r="E16" s="187"/>
      <c r="F16" s="2"/>
      <c r="G16" s="134">
        <v>598045</v>
      </c>
      <c r="H16" s="134"/>
      <c r="I16" s="134">
        <v>597327</v>
      </c>
      <c r="J16" s="2"/>
      <c r="K16" s="2">
        <v>598045</v>
      </c>
      <c r="L16" s="2"/>
      <c r="M16" s="2">
        <v>597327</v>
      </c>
    </row>
    <row r="17" spans="1:13" ht="23" customHeight="1" x14ac:dyDescent="0.25">
      <c r="A17" s="187"/>
      <c r="B17" s="185" t="s">
        <v>387</v>
      </c>
      <c r="E17" s="187"/>
      <c r="F17" s="2"/>
      <c r="G17" s="134">
        <v>-10365919</v>
      </c>
      <c r="H17" s="134"/>
      <c r="I17" s="134">
        <v>4436252</v>
      </c>
      <c r="J17" s="2"/>
      <c r="K17" s="2">
        <v>-8931609</v>
      </c>
      <c r="L17" s="2"/>
      <c r="M17" s="2">
        <v>4536252</v>
      </c>
    </row>
    <row r="18" spans="1:13" ht="23" customHeight="1" x14ac:dyDescent="0.25">
      <c r="A18" s="187"/>
      <c r="B18" s="185" t="s">
        <v>179</v>
      </c>
      <c r="E18" s="187"/>
      <c r="F18" s="187"/>
      <c r="G18" s="2">
        <v>0</v>
      </c>
      <c r="H18" s="195"/>
      <c r="I18" s="2">
        <v>35091837</v>
      </c>
      <c r="J18" s="12"/>
      <c r="K18" s="2">
        <v>0</v>
      </c>
      <c r="L18" s="195"/>
      <c r="M18" s="2">
        <v>35091837</v>
      </c>
    </row>
    <row r="19" spans="1:13" ht="23" customHeight="1" x14ac:dyDescent="0.25">
      <c r="A19" s="187"/>
      <c r="B19" s="185" t="s">
        <v>418</v>
      </c>
      <c r="E19" s="187"/>
      <c r="F19" s="187"/>
      <c r="G19" s="2">
        <v>-898551</v>
      </c>
      <c r="H19" s="2"/>
      <c r="I19" s="2">
        <v>3002271</v>
      </c>
      <c r="J19" s="2"/>
      <c r="K19" s="2">
        <v>-898551</v>
      </c>
      <c r="L19" s="2"/>
      <c r="M19" s="2">
        <v>3002271</v>
      </c>
    </row>
    <row r="20" spans="1:13" ht="23" customHeight="1" x14ac:dyDescent="0.25">
      <c r="A20" s="187"/>
      <c r="B20" s="185" t="s">
        <v>403</v>
      </c>
      <c r="E20" s="187"/>
      <c r="F20" s="187"/>
      <c r="G20" s="2">
        <v>486485</v>
      </c>
      <c r="H20" s="195"/>
      <c r="I20" s="2">
        <v>522706</v>
      </c>
      <c r="J20" s="12"/>
      <c r="K20" s="2">
        <v>484171</v>
      </c>
      <c r="L20" s="195"/>
      <c r="M20" s="2">
        <v>516376</v>
      </c>
    </row>
    <row r="21" spans="1:13" ht="23" customHeight="1" x14ac:dyDescent="0.25">
      <c r="A21" s="187"/>
      <c r="B21" s="185" t="s">
        <v>419</v>
      </c>
      <c r="E21" s="187"/>
      <c r="F21" s="187"/>
      <c r="G21" s="2">
        <v>-67673</v>
      </c>
      <c r="H21" s="195"/>
      <c r="I21" s="2">
        <v>108</v>
      </c>
      <c r="J21" s="12"/>
      <c r="K21" s="2">
        <v>-67673</v>
      </c>
      <c r="L21" s="195"/>
      <c r="M21" s="2">
        <v>108</v>
      </c>
    </row>
    <row r="22" spans="1:13" ht="23" customHeight="1" x14ac:dyDescent="0.25">
      <c r="A22" s="187"/>
      <c r="B22" s="185" t="s">
        <v>133</v>
      </c>
      <c r="E22" s="187"/>
      <c r="F22" s="187"/>
      <c r="G22" s="2">
        <v>41259</v>
      </c>
      <c r="H22" s="195"/>
      <c r="I22" s="2">
        <v>0</v>
      </c>
      <c r="J22" s="12"/>
      <c r="K22" s="2">
        <v>41259</v>
      </c>
      <c r="L22" s="195"/>
      <c r="M22" s="2">
        <v>0</v>
      </c>
    </row>
    <row r="23" spans="1:13" ht="23" customHeight="1" x14ac:dyDescent="0.25">
      <c r="A23" s="187"/>
      <c r="B23" s="185" t="s">
        <v>386</v>
      </c>
      <c r="E23" s="187"/>
      <c r="F23" s="187"/>
      <c r="G23" s="2">
        <v>593</v>
      </c>
      <c r="H23" s="195"/>
      <c r="I23" s="2">
        <v>0</v>
      </c>
      <c r="J23" s="12"/>
      <c r="K23" s="2">
        <v>593</v>
      </c>
      <c r="L23" s="195"/>
      <c r="M23" s="2">
        <v>0</v>
      </c>
    </row>
    <row r="24" spans="1:13" ht="23" customHeight="1" x14ac:dyDescent="0.25">
      <c r="A24" s="187"/>
      <c r="B24" s="185" t="s">
        <v>189</v>
      </c>
      <c r="E24" s="187"/>
      <c r="F24" s="187"/>
      <c r="G24" s="2">
        <v>0</v>
      </c>
      <c r="H24" s="195"/>
      <c r="I24" s="2">
        <v>247264</v>
      </c>
      <c r="J24" s="12"/>
      <c r="K24" s="2">
        <v>0</v>
      </c>
      <c r="L24" s="195"/>
      <c r="M24" s="2">
        <v>0</v>
      </c>
    </row>
    <row r="25" spans="1:13" ht="23" customHeight="1" x14ac:dyDescent="0.25">
      <c r="A25" s="187"/>
      <c r="B25" s="185" t="s">
        <v>399</v>
      </c>
      <c r="E25" s="187"/>
      <c r="F25" s="187"/>
      <c r="G25" s="2">
        <v>0</v>
      </c>
      <c r="H25" s="195"/>
      <c r="I25" s="2">
        <v>0</v>
      </c>
      <c r="J25" s="12"/>
      <c r="K25" s="2">
        <v>-1129995</v>
      </c>
      <c r="L25" s="195"/>
      <c r="M25" s="2">
        <v>0</v>
      </c>
    </row>
    <row r="26" spans="1:13" ht="23" customHeight="1" x14ac:dyDescent="0.25">
      <c r="A26" s="187"/>
      <c r="B26" s="185" t="s">
        <v>400</v>
      </c>
      <c r="E26" s="187"/>
      <c r="F26" s="187"/>
      <c r="G26" s="2">
        <v>-110705</v>
      </c>
      <c r="H26" s="195"/>
      <c r="I26" s="2">
        <v>0</v>
      </c>
      <c r="J26" s="12"/>
      <c r="K26" s="2">
        <v>-110705</v>
      </c>
      <c r="L26" s="195"/>
      <c r="M26" s="2">
        <v>0</v>
      </c>
    </row>
    <row r="27" spans="1:13" ht="23" customHeight="1" x14ac:dyDescent="0.25">
      <c r="A27" s="187"/>
      <c r="B27" s="185" t="s">
        <v>374</v>
      </c>
      <c r="E27" s="187"/>
      <c r="F27" s="187"/>
      <c r="G27" s="66"/>
      <c r="H27" s="195"/>
      <c r="I27" s="66"/>
      <c r="J27" s="12"/>
      <c r="K27" s="66"/>
      <c r="L27" s="195"/>
      <c r="M27" s="66"/>
    </row>
    <row r="28" spans="1:13" ht="23" customHeight="1" x14ac:dyDescent="0.25">
      <c r="A28" s="187"/>
      <c r="C28" s="185" t="s">
        <v>201</v>
      </c>
      <c r="E28" s="187"/>
      <c r="F28" s="187"/>
      <c r="G28" s="2">
        <v>-6695223</v>
      </c>
      <c r="H28" s="195"/>
      <c r="I28" s="2">
        <v>2945133</v>
      </c>
      <c r="J28" s="12"/>
      <c r="K28" s="2">
        <v>-14525470</v>
      </c>
      <c r="L28" s="195"/>
      <c r="M28" s="2">
        <v>-3897365</v>
      </c>
    </row>
    <row r="29" spans="1:13" ht="23" customHeight="1" x14ac:dyDescent="0.25">
      <c r="A29" s="187"/>
      <c r="B29" s="185" t="s">
        <v>206</v>
      </c>
      <c r="E29" s="187"/>
      <c r="F29" s="187"/>
      <c r="G29" s="12"/>
      <c r="H29" s="195"/>
      <c r="I29" s="12"/>
      <c r="J29" s="195"/>
      <c r="K29" s="12"/>
      <c r="L29" s="195"/>
      <c r="M29" s="12"/>
    </row>
    <row r="30" spans="1:13" ht="23" customHeight="1" x14ac:dyDescent="0.25">
      <c r="A30" s="187"/>
      <c r="D30" s="185" t="s">
        <v>208</v>
      </c>
      <c r="E30" s="187"/>
      <c r="F30" s="187"/>
      <c r="G30" s="2">
        <v>38887206</v>
      </c>
      <c r="H30" s="195"/>
      <c r="I30" s="2">
        <v>332158</v>
      </c>
      <c r="J30" s="12"/>
      <c r="K30" s="2">
        <v>39516820</v>
      </c>
      <c r="L30" s="195"/>
      <c r="M30" s="2">
        <v>1678437</v>
      </c>
    </row>
    <row r="31" spans="1:13" ht="23" customHeight="1" x14ac:dyDescent="0.25">
      <c r="A31" s="187"/>
      <c r="D31" s="185" t="s">
        <v>10</v>
      </c>
      <c r="E31" s="187"/>
      <c r="F31" s="187"/>
      <c r="G31" s="2">
        <v>-14445754</v>
      </c>
      <c r="H31" s="195"/>
      <c r="I31" s="2">
        <v>-13082022</v>
      </c>
      <c r="J31" s="196"/>
      <c r="K31" s="2">
        <v>-14445754</v>
      </c>
      <c r="L31" s="195"/>
      <c r="M31" s="2">
        <v>-13082022</v>
      </c>
    </row>
    <row r="32" spans="1:13" ht="23" customHeight="1" x14ac:dyDescent="0.25">
      <c r="A32" s="187"/>
      <c r="D32" s="185" t="s">
        <v>210</v>
      </c>
      <c r="E32" s="187"/>
      <c r="F32" s="187"/>
      <c r="G32" s="2">
        <v>128044</v>
      </c>
      <c r="H32" s="195"/>
      <c r="I32" s="2">
        <v>4834910</v>
      </c>
      <c r="J32" s="196"/>
      <c r="K32" s="2">
        <v>128044</v>
      </c>
      <c r="L32" s="195"/>
      <c r="M32" s="2">
        <v>4834910</v>
      </c>
    </row>
    <row r="33" spans="1:13" ht="23" customHeight="1" x14ac:dyDescent="0.25">
      <c r="A33" s="187"/>
      <c r="D33" s="185" t="s">
        <v>13</v>
      </c>
      <c r="E33" s="187"/>
      <c r="F33" s="187"/>
      <c r="G33" s="2">
        <v>-990413</v>
      </c>
      <c r="H33" s="195"/>
      <c r="I33" s="2">
        <v>-1913035</v>
      </c>
      <c r="J33" s="196"/>
      <c r="K33" s="2">
        <v>-915849</v>
      </c>
      <c r="L33" s="195"/>
      <c r="M33" s="2">
        <v>-2747313</v>
      </c>
    </row>
    <row r="34" spans="1:13" ht="22.75" customHeight="1" x14ac:dyDescent="0.25">
      <c r="A34" s="187"/>
      <c r="D34" s="185" t="s">
        <v>211</v>
      </c>
      <c r="E34" s="187"/>
      <c r="F34" s="187"/>
      <c r="G34" s="2">
        <v>1668590</v>
      </c>
      <c r="H34" s="195"/>
      <c r="I34" s="2">
        <v>-1280470</v>
      </c>
      <c r="J34" s="196"/>
      <c r="K34" s="2">
        <v>1668590</v>
      </c>
      <c r="L34" s="195"/>
      <c r="M34" s="2">
        <v>-1280470</v>
      </c>
    </row>
    <row r="35" spans="1:13" ht="20" customHeight="1" x14ac:dyDescent="0.25">
      <c r="A35" s="187"/>
      <c r="B35" s="185" t="s">
        <v>212</v>
      </c>
      <c r="E35" s="187"/>
      <c r="F35" s="187"/>
      <c r="G35" s="2"/>
      <c r="H35" s="195"/>
      <c r="I35" s="2"/>
      <c r="J35" s="196"/>
      <c r="K35" s="2"/>
      <c r="L35" s="195"/>
      <c r="M35" s="2"/>
    </row>
    <row r="36" spans="1:13" ht="23" x14ac:dyDescent="0.25">
      <c r="A36" s="187"/>
      <c r="D36" s="185" t="s">
        <v>34</v>
      </c>
      <c r="E36" s="187"/>
      <c r="F36" s="187"/>
      <c r="G36" s="2">
        <v>39708491</v>
      </c>
      <c r="H36" s="195"/>
      <c r="I36" s="2">
        <v>16043732</v>
      </c>
      <c r="J36" s="196"/>
      <c r="K36" s="2">
        <v>39507370</v>
      </c>
      <c r="L36" s="195"/>
      <c r="M36" s="2">
        <v>15385473</v>
      </c>
    </row>
    <row r="37" spans="1:13" ht="23" x14ac:dyDescent="0.25">
      <c r="A37" s="187"/>
      <c r="D37" s="185" t="s">
        <v>35</v>
      </c>
      <c r="E37" s="187"/>
      <c r="F37" s="187"/>
      <c r="G37" s="2">
        <v>-5540971</v>
      </c>
      <c r="H37" s="195"/>
      <c r="I37" s="2">
        <v>-1567655</v>
      </c>
      <c r="J37" s="196"/>
      <c r="K37" s="2">
        <v>-5540972</v>
      </c>
      <c r="L37" s="195"/>
      <c r="M37" s="2">
        <v>-1567655</v>
      </c>
    </row>
    <row r="38" spans="1:13" ht="23" x14ac:dyDescent="0.25">
      <c r="A38" s="187"/>
      <c r="D38" s="185" t="s">
        <v>36</v>
      </c>
      <c r="E38" s="187"/>
      <c r="F38" s="187"/>
      <c r="G38" s="2">
        <v>-14532890</v>
      </c>
      <c r="H38" s="195"/>
      <c r="I38" s="2">
        <v>0</v>
      </c>
      <c r="J38" s="196"/>
      <c r="K38" s="2">
        <v>-14532890</v>
      </c>
      <c r="L38" s="195"/>
      <c r="M38" s="2">
        <v>0</v>
      </c>
    </row>
    <row r="39" spans="1:13" ht="23" x14ac:dyDescent="0.25">
      <c r="A39" s="187"/>
      <c r="D39" s="185" t="s">
        <v>373</v>
      </c>
      <c r="E39" s="187"/>
      <c r="F39" s="187"/>
      <c r="G39" s="2">
        <v>-72015</v>
      </c>
      <c r="H39" s="195"/>
      <c r="I39" s="2">
        <v>0</v>
      </c>
      <c r="J39" s="196"/>
      <c r="K39" s="2">
        <v>-72015</v>
      </c>
      <c r="L39" s="195"/>
      <c r="M39" s="2">
        <v>0</v>
      </c>
    </row>
    <row r="40" spans="1:13" ht="23" x14ac:dyDescent="0.25">
      <c r="A40" s="187"/>
      <c r="D40" s="185" t="s">
        <v>44</v>
      </c>
      <c r="E40" s="187"/>
      <c r="F40" s="187"/>
      <c r="G40" s="2">
        <v>-634572</v>
      </c>
      <c r="H40" s="195"/>
      <c r="I40" s="2">
        <v>332746</v>
      </c>
      <c r="J40" s="196"/>
      <c r="K40" s="2">
        <v>-648525</v>
      </c>
      <c r="L40" s="195"/>
      <c r="M40" s="2">
        <v>332746</v>
      </c>
    </row>
    <row r="41" spans="1:13" ht="23" x14ac:dyDescent="0.25">
      <c r="A41" s="187"/>
      <c r="D41" s="185" t="s">
        <v>214</v>
      </c>
      <c r="E41" s="187"/>
      <c r="F41" s="187"/>
      <c r="G41" s="2">
        <v>-983005</v>
      </c>
      <c r="H41" s="195"/>
      <c r="I41" s="2">
        <v>-1018350</v>
      </c>
      <c r="J41" s="196"/>
      <c r="K41" s="2">
        <v>-983005</v>
      </c>
      <c r="L41" s="195"/>
      <c r="M41" s="2">
        <v>-1018350</v>
      </c>
    </row>
    <row r="42" spans="1:13" ht="23" x14ac:dyDescent="0.25">
      <c r="A42" s="187"/>
      <c r="D42" s="185" t="s">
        <v>215</v>
      </c>
      <c r="E42" s="187"/>
      <c r="F42" s="187"/>
      <c r="G42" s="2">
        <v>-22323847</v>
      </c>
      <c r="H42" s="195"/>
      <c r="I42" s="2">
        <v>2627857</v>
      </c>
      <c r="J42" s="196"/>
      <c r="K42" s="2">
        <v>-22323847</v>
      </c>
      <c r="L42" s="195"/>
      <c r="M42" s="2">
        <v>2627857</v>
      </c>
    </row>
    <row r="43" spans="1:13" ht="20" customHeight="1" x14ac:dyDescent="0.25">
      <c r="A43" s="184"/>
      <c r="C43" s="184" t="s">
        <v>372</v>
      </c>
      <c r="D43" s="187"/>
      <c r="E43" s="187"/>
      <c r="F43" s="187"/>
      <c r="G43" s="66">
        <v>14173641</v>
      </c>
      <c r="H43" s="195"/>
      <c r="I43" s="66">
        <v>8255004</v>
      </c>
      <c r="J43" s="196"/>
      <c r="K43" s="66">
        <v>6832497</v>
      </c>
      <c r="L43" s="195"/>
      <c r="M43" s="66">
        <v>1266248</v>
      </c>
    </row>
    <row r="44" spans="1:13" ht="20" customHeight="1" x14ac:dyDescent="0.25">
      <c r="A44" s="187"/>
      <c r="B44" s="187"/>
      <c r="C44" s="187"/>
      <c r="D44" s="185" t="s">
        <v>221</v>
      </c>
      <c r="E44" s="187"/>
      <c r="F44" s="187"/>
      <c r="G44" s="12">
        <v>-1385141</v>
      </c>
      <c r="H44" s="195"/>
      <c r="I44" s="12">
        <v>-9385464</v>
      </c>
      <c r="J44" s="196"/>
      <c r="K44" s="12">
        <v>-1280377</v>
      </c>
      <c r="L44" s="195"/>
      <c r="M44" s="12">
        <v>-8319485</v>
      </c>
    </row>
    <row r="45" spans="1:13" ht="20" customHeight="1" x14ac:dyDescent="0.25">
      <c r="A45" s="184" t="s">
        <v>222</v>
      </c>
      <c r="B45" s="187"/>
      <c r="C45" s="187"/>
      <c r="D45" s="187"/>
      <c r="E45" s="187"/>
      <c r="F45" s="187"/>
      <c r="G45" s="25">
        <v>12788500</v>
      </c>
      <c r="H45" s="195"/>
      <c r="I45" s="25">
        <v>-1130460</v>
      </c>
      <c r="J45" s="196"/>
      <c r="K45" s="25">
        <v>5552120</v>
      </c>
      <c r="L45" s="195"/>
      <c r="M45" s="25">
        <v>-7053237</v>
      </c>
    </row>
    <row r="46" spans="1:13" ht="14" customHeight="1" x14ac:dyDescent="0.25"/>
    <row r="47" spans="1:13" ht="21" customHeight="1" x14ac:dyDescent="0.25">
      <c r="A47" s="184"/>
      <c r="B47" s="187"/>
      <c r="C47" s="187"/>
      <c r="D47" s="187"/>
      <c r="E47" s="187"/>
      <c r="F47" s="187"/>
      <c r="G47" s="18"/>
      <c r="H47" s="195"/>
      <c r="I47" s="18"/>
      <c r="J47" s="195"/>
      <c r="K47" s="18"/>
      <c r="L47" s="195"/>
      <c r="M47" s="18"/>
    </row>
    <row r="48" spans="1:13" ht="23" customHeight="1" x14ac:dyDescent="0.25">
      <c r="A48" s="197" t="s">
        <v>112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8" t="s">
        <v>159</v>
      </c>
    </row>
    <row r="49" spans="1:13" ht="21" customHeight="1" x14ac:dyDescent="0.25">
      <c r="A49" s="184" t="s">
        <v>0</v>
      </c>
      <c r="B49" s="184"/>
      <c r="C49" s="184"/>
      <c r="D49" s="184"/>
      <c r="E49" s="187"/>
      <c r="F49" s="187"/>
      <c r="G49" s="187"/>
      <c r="H49" s="187"/>
      <c r="I49" s="187"/>
      <c r="J49" s="187"/>
      <c r="K49" s="187"/>
      <c r="L49" s="187"/>
      <c r="M49" s="186" t="s">
        <v>54</v>
      </c>
    </row>
    <row r="50" spans="1:13" ht="21" customHeight="1" x14ac:dyDescent="0.25">
      <c r="A50" s="184" t="s">
        <v>378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6" t="s">
        <v>56</v>
      </c>
    </row>
    <row r="51" spans="1:13" ht="21" customHeight="1" x14ac:dyDescent="0.25">
      <c r="A51" s="188" t="s">
        <v>363</v>
      </c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99"/>
    </row>
    <row r="52" spans="1:13" ht="21" customHeight="1" x14ac:dyDescent="0.25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</row>
    <row r="53" spans="1:13" ht="21" customHeight="1" x14ac:dyDescent="0.25">
      <c r="A53" s="184"/>
      <c r="B53" s="187"/>
      <c r="C53" s="187"/>
      <c r="D53" s="187"/>
      <c r="E53" s="192"/>
      <c r="F53" s="192"/>
      <c r="G53" s="217" t="s">
        <v>2</v>
      </c>
      <c r="H53" s="217"/>
      <c r="I53" s="217"/>
      <c r="J53" s="217"/>
      <c r="K53" s="217"/>
      <c r="L53" s="217"/>
      <c r="M53" s="217"/>
    </row>
    <row r="54" spans="1:13" ht="21" customHeight="1" x14ac:dyDescent="0.25">
      <c r="A54" s="187"/>
      <c r="B54" s="187"/>
      <c r="C54" s="187"/>
      <c r="D54" s="187"/>
      <c r="E54" s="192"/>
      <c r="F54" s="192"/>
      <c r="G54" s="218" t="s">
        <v>3</v>
      </c>
      <c r="H54" s="218"/>
      <c r="I54" s="218"/>
      <c r="J54" s="192"/>
      <c r="K54" s="217" t="s">
        <v>59</v>
      </c>
      <c r="L54" s="217"/>
      <c r="M54" s="217"/>
    </row>
    <row r="55" spans="1:13" ht="21" customHeight="1" x14ac:dyDescent="0.25">
      <c r="A55" s="187"/>
      <c r="B55" s="187"/>
      <c r="C55" s="187"/>
      <c r="D55" s="187"/>
      <c r="E55" s="192"/>
      <c r="F55" s="192"/>
      <c r="G55" s="200" t="s">
        <v>384</v>
      </c>
      <c r="H55" s="192"/>
      <c r="I55" s="200" t="s">
        <v>166</v>
      </c>
      <c r="J55" s="192"/>
      <c r="K55" s="200" t="s">
        <v>384</v>
      </c>
      <c r="L55" s="187"/>
      <c r="M55" s="200" t="s">
        <v>166</v>
      </c>
    </row>
    <row r="56" spans="1:13" ht="21" customHeight="1" x14ac:dyDescent="0.25">
      <c r="A56" s="187"/>
      <c r="B56" s="187"/>
      <c r="C56" s="187"/>
      <c r="D56" s="187"/>
      <c r="E56" s="192"/>
      <c r="F56" s="192"/>
      <c r="G56" s="201"/>
      <c r="H56" s="192"/>
      <c r="I56" s="201"/>
      <c r="J56" s="192"/>
      <c r="K56" s="201"/>
      <c r="L56" s="187"/>
      <c r="M56" s="201"/>
    </row>
    <row r="57" spans="1:13" ht="21" customHeight="1" x14ac:dyDescent="0.25">
      <c r="A57" s="184" t="s">
        <v>223</v>
      </c>
      <c r="B57" s="187"/>
      <c r="C57" s="187"/>
      <c r="D57" s="187"/>
      <c r="E57" s="187"/>
      <c r="F57" s="187"/>
      <c r="G57" s="2"/>
      <c r="H57" s="195"/>
      <c r="I57" s="195"/>
      <c r="J57" s="195"/>
      <c r="K57" s="195"/>
      <c r="L57" s="195"/>
      <c r="M57" s="195"/>
    </row>
    <row r="58" spans="1:13" ht="21" customHeight="1" x14ac:dyDescent="0.25">
      <c r="A58" s="187"/>
      <c r="B58" s="185" t="s">
        <v>371</v>
      </c>
      <c r="C58" s="187"/>
      <c r="D58" s="187"/>
      <c r="E58" s="187"/>
      <c r="F58" s="187"/>
      <c r="G58" s="2">
        <v>8600320</v>
      </c>
      <c r="H58" s="195"/>
      <c r="I58" s="2">
        <v>-11450</v>
      </c>
      <c r="J58" s="12"/>
      <c r="K58" s="2">
        <v>8600320</v>
      </c>
      <c r="L58" s="195"/>
      <c r="M58" s="2">
        <v>-11450</v>
      </c>
    </row>
    <row r="59" spans="1:13" ht="21" customHeight="1" x14ac:dyDescent="0.25">
      <c r="A59" s="187"/>
      <c r="B59" s="185" t="s">
        <v>228</v>
      </c>
      <c r="C59" s="187"/>
      <c r="D59" s="187"/>
      <c r="E59" s="187"/>
      <c r="F59" s="187"/>
      <c r="G59" s="2">
        <v>0</v>
      </c>
      <c r="H59" s="195"/>
      <c r="I59" s="2">
        <v>-120000</v>
      </c>
      <c r="J59" s="12"/>
      <c r="K59" s="2">
        <v>-80000</v>
      </c>
      <c r="L59" s="195"/>
      <c r="M59" s="2">
        <v>-220000</v>
      </c>
    </row>
    <row r="60" spans="1:13" ht="21" customHeight="1" x14ac:dyDescent="0.25">
      <c r="A60" s="187"/>
      <c r="B60" s="185" t="s">
        <v>229</v>
      </c>
      <c r="C60" s="187"/>
      <c r="D60" s="187"/>
      <c r="E60" s="187"/>
      <c r="F60" s="187"/>
      <c r="G60" s="2">
        <v>-44000</v>
      </c>
      <c r="H60" s="195"/>
      <c r="I60" s="2">
        <v>-3934079</v>
      </c>
      <c r="J60" s="196"/>
      <c r="K60" s="2">
        <v>-44000</v>
      </c>
      <c r="L60" s="195"/>
      <c r="M60" s="2">
        <v>-3844861</v>
      </c>
    </row>
    <row r="61" spans="1:13" ht="21" customHeight="1" x14ac:dyDescent="0.25">
      <c r="A61" s="187"/>
      <c r="B61" s="185" t="s">
        <v>234</v>
      </c>
      <c r="C61" s="187"/>
      <c r="D61" s="187"/>
      <c r="E61" s="187"/>
      <c r="F61" s="187"/>
      <c r="G61" s="2">
        <v>93383</v>
      </c>
      <c r="H61" s="195"/>
      <c r="I61" s="2">
        <v>117782</v>
      </c>
      <c r="J61" s="12"/>
      <c r="K61" s="2">
        <v>93383</v>
      </c>
      <c r="L61" s="195"/>
      <c r="M61" s="2">
        <v>117782</v>
      </c>
    </row>
    <row r="62" spans="1:13" ht="21" customHeight="1" x14ac:dyDescent="0.25">
      <c r="A62" s="184" t="s">
        <v>401</v>
      </c>
      <c r="B62" s="187"/>
      <c r="C62" s="187"/>
      <c r="D62" s="187"/>
      <c r="E62" s="187"/>
      <c r="F62" s="187"/>
      <c r="G62" s="60">
        <v>8649703</v>
      </c>
      <c r="H62" s="195"/>
      <c r="I62" s="60">
        <v>-3947747</v>
      </c>
      <c r="J62" s="195"/>
      <c r="K62" s="60">
        <v>8569703</v>
      </c>
      <c r="L62" s="195"/>
      <c r="M62" s="60">
        <v>-3958529</v>
      </c>
    </row>
    <row r="63" spans="1:13" ht="21" customHeight="1" x14ac:dyDescent="0.25">
      <c r="A63" s="184" t="s">
        <v>254</v>
      </c>
      <c r="B63" s="187"/>
      <c r="C63" s="187"/>
      <c r="D63" s="187"/>
      <c r="E63" s="187"/>
      <c r="F63" s="187"/>
      <c r="G63" s="2"/>
      <c r="H63" s="187"/>
      <c r="I63" s="202"/>
      <c r="J63" s="187"/>
      <c r="K63" s="187"/>
      <c r="L63" s="187"/>
      <c r="M63" s="187"/>
    </row>
    <row r="64" spans="1:13" ht="21" customHeight="1" x14ac:dyDescent="0.25">
      <c r="A64" s="187"/>
      <c r="B64" s="185" t="s">
        <v>379</v>
      </c>
      <c r="C64" s="187"/>
      <c r="D64" s="187"/>
      <c r="E64" s="187"/>
      <c r="F64" s="187"/>
      <c r="G64" s="18">
        <v>-6021319</v>
      </c>
      <c r="H64" s="195"/>
      <c r="I64" s="18">
        <v>335138</v>
      </c>
      <c r="J64" s="195"/>
      <c r="K64" s="18">
        <v>-6021319</v>
      </c>
      <c r="L64" s="195"/>
      <c r="M64" s="18">
        <v>335138</v>
      </c>
    </row>
    <row r="65" spans="1:13" ht="21" customHeight="1" x14ac:dyDescent="0.25">
      <c r="A65" s="187"/>
      <c r="B65" s="185" t="s">
        <v>392</v>
      </c>
      <c r="C65" s="187"/>
      <c r="D65" s="187"/>
      <c r="E65" s="187"/>
      <c r="F65" s="187"/>
      <c r="G65" s="18">
        <v>0</v>
      </c>
      <c r="H65" s="195"/>
      <c r="I65" s="2">
        <v>30000000</v>
      </c>
      <c r="J65" s="195"/>
      <c r="K65" s="18">
        <v>0</v>
      </c>
      <c r="L65" s="195"/>
      <c r="M65" s="2">
        <v>30000000</v>
      </c>
    </row>
    <row r="66" spans="1:13" ht="21" customHeight="1" x14ac:dyDescent="0.25">
      <c r="A66" s="187"/>
      <c r="B66" s="185" t="s">
        <v>404</v>
      </c>
      <c r="C66" s="187"/>
      <c r="D66" s="187"/>
      <c r="E66" s="187"/>
      <c r="F66" s="187"/>
      <c r="G66" s="18">
        <v>0</v>
      </c>
      <c r="H66" s="195"/>
      <c r="I66" s="2">
        <v>-15000000</v>
      </c>
      <c r="J66" s="195"/>
      <c r="K66" s="18">
        <v>0</v>
      </c>
      <c r="L66" s="195"/>
      <c r="M66" s="2">
        <v>-15000000</v>
      </c>
    </row>
    <row r="67" spans="1:13" ht="21" customHeight="1" x14ac:dyDescent="0.25">
      <c r="A67" s="187"/>
      <c r="B67" s="185" t="s">
        <v>380</v>
      </c>
      <c r="C67" s="187"/>
      <c r="D67" s="187"/>
      <c r="E67" s="187"/>
      <c r="F67" s="187"/>
      <c r="G67" s="18">
        <v>-5000000</v>
      </c>
      <c r="H67" s="195"/>
      <c r="I67" s="2">
        <v>-2500000</v>
      </c>
      <c r="J67" s="195"/>
      <c r="K67" s="18">
        <v>-5000000</v>
      </c>
      <c r="L67" s="195"/>
      <c r="M67" s="2">
        <v>-2500000</v>
      </c>
    </row>
    <row r="68" spans="1:13" ht="21" customHeight="1" x14ac:dyDescent="0.25">
      <c r="A68" s="187"/>
      <c r="B68" s="185" t="s">
        <v>262</v>
      </c>
      <c r="C68" s="187"/>
      <c r="D68" s="187"/>
      <c r="E68" s="192"/>
      <c r="F68" s="187"/>
      <c r="G68" s="18">
        <v>-4887885</v>
      </c>
      <c r="H68" s="195"/>
      <c r="I68" s="2">
        <v>-4118460</v>
      </c>
      <c r="J68" s="195"/>
      <c r="K68" s="18">
        <v>-962990</v>
      </c>
      <c r="L68" s="195"/>
      <c r="M68" s="2">
        <v>-633683</v>
      </c>
    </row>
    <row r="69" spans="1:13" ht="21" customHeight="1" x14ac:dyDescent="0.25">
      <c r="A69" s="187"/>
      <c r="B69" s="185" t="s">
        <v>264</v>
      </c>
      <c r="C69" s="187"/>
      <c r="D69" s="187"/>
      <c r="E69" s="187"/>
      <c r="F69" s="187"/>
      <c r="G69" s="18">
        <v>-486730</v>
      </c>
      <c r="H69" s="195"/>
      <c r="I69" s="2">
        <v>-543079</v>
      </c>
      <c r="J69" s="195"/>
      <c r="K69" s="18">
        <v>-438210</v>
      </c>
      <c r="L69" s="195"/>
      <c r="M69" s="2">
        <v>-435080</v>
      </c>
    </row>
    <row r="70" spans="1:13" ht="21" customHeight="1" x14ac:dyDescent="0.25">
      <c r="A70" s="187"/>
      <c r="B70" s="185" t="s">
        <v>266</v>
      </c>
      <c r="C70" s="187"/>
      <c r="D70" s="187"/>
      <c r="E70" s="187"/>
      <c r="F70" s="187"/>
      <c r="G70" s="2">
        <v>-3744162</v>
      </c>
      <c r="H70" s="195"/>
      <c r="I70" s="2">
        <v>-4563271</v>
      </c>
      <c r="J70" s="12"/>
      <c r="K70" s="2">
        <v>-1657515</v>
      </c>
      <c r="L70" s="195"/>
      <c r="M70" s="2">
        <v>-2048046</v>
      </c>
    </row>
    <row r="71" spans="1:13" ht="21" customHeight="1" x14ac:dyDescent="0.25">
      <c r="A71" s="184" t="s">
        <v>381</v>
      </c>
      <c r="B71" s="187"/>
      <c r="C71" s="187"/>
      <c r="D71" s="187"/>
      <c r="E71" s="187"/>
      <c r="F71" s="187"/>
      <c r="G71" s="46">
        <v>-20140096</v>
      </c>
      <c r="H71" s="195"/>
      <c r="I71" s="46">
        <v>3610328</v>
      </c>
      <c r="J71" s="195"/>
      <c r="K71" s="46">
        <v>-14080034</v>
      </c>
      <c r="L71" s="195"/>
      <c r="M71" s="46">
        <v>9718329</v>
      </c>
    </row>
    <row r="72" spans="1:13" ht="21" customHeight="1" x14ac:dyDescent="0.25">
      <c r="A72" s="184" t="s">
        <v>270</v>
      </c>
      <c r="B72" s="187"/>
      <c r="C72" s="187"/>
      <c r="D72" s="187"/>
      <c r="E72" s="187"/>
      <c r="F72" s="187"/>
      <c r="G72" s="2">
        <v>1298107</v>
      </c>
      <c r="H72" s="195"/>
      <c r="I72" s="2">
        <v>-1467879</v>
      </c>
      <c r="J72" s="12"/>
      <c r="K72" s="2">
        <v>41789</v>
      </c>
      <c r="L72" s="195"/>
      <c r="M72" s="2">
        <v>-1293437</v>
      </c>
    </row>
    <row r="73" spans="1:13" ht="21" customHeight="1" x14ac:dyDescent="0.25">
      <c r="A73" s="184" t="s">
        <v>272</v>
      </c>
      <c r="B73" s="187"/>
      <c r="C73" s="187"/>
      <c r="D73" s="187"/>
      <c r="E73" s="187"/>
      <c r="F73" s="187"/>
      <c r="G73" s="2">
        <v>10404988</v>
      </c>
      <c r="H73" s="195"/>
      <c r="I73" s="2">
        <v>14547459</v>
      </c>
      <c r="J73" s="12"/>
      <c r="K73" s="12">
        <v>657634</v>
      </c>
      <c r="L73" s="195"/>
      <c r="M73" s="12">
        <v>4964950</v>
      </c>
    </row>
    <row r="74" spans="1:13" ht="21" customHeight="1" thickBot="1" x14ac:dyDescent="0.3">
      <c r="A74" s="184" t="s">
        <v>382</v>
      </c>
      <c r="B74" s="187"/>
      <c r="C74" s="187"/>
      <c r="D74" s="187"/>
      <c r="E74" s="187"/>
      <c r="F74" s="187"/>
      <c r="G74" s="38">
        <v>11703095</v>
      </c>
      <c r="H74" s="195"/>
      <c r="I74" s="38">
        <v>13079580</v>
      </c>
      <c r="J74" s="195"/>
      <c r="K74" s="38">
        <v>699423</v>
      </c>
      <c r="L74" s="195"/>
      <c r="M74" s="38">
        <v>3671513</v>
      </c>
    </row>
    <row r="75" spans="1:13" ht="21" customHeight="1" thickTop="1" x14ac:dyDescent="0.65">
      <c r="A75" s="203"/>
      <c r="B75" s="187"/>
      <c r="C75" s="187"/>
      <c r="D75" s="187"/>
      <c r="E75" s="187"/>
      <c r="F75" s="187"/>
      <c r="G75" s="2"/>
      <c r="H75" s="187"/>
      <c r="I75" s="26"/>
      <c r="J75" s="187"/>
      <c r="K75" s="2"/>
      <c r="L75" s="187"/>
      <c r="M75" s="26"/>
    </row>
    <row r="76" spans="1:13" ht="21" customHeight="1" x14ac:dyDescent="0.7">
      <c r="A76" s="204" t="s">
        <v>279</v>
      </c>
      <c r="B76" s="187"/>
      <c r="C76" s="187"/>
      <c r="D76" s="187"/>
      <c r="E76" s="187"/>
      <c r="F76" s="187"/>
      <c r="G76" s="2"/>
      <c r="H76" s="187"/>
      <c r="I76" s="26"/>
      <c r="J76" s="187"/>
      <c r="K76" s="2"/>
      <c r="L76" s="187"/>
      <c r="M76" s="26"/>
    </row>
    <row r="77" spans="1:13" ht="21" customHeight="1" x14ac:dyDescent="0.65">
      <c r="A77" s="203"/>
      <c r="B77" s="185" t="s">
        <v>280</v>
      </c>
      <c r="E77" s="187"/>
      <c r="F77" s="187"/>
      <c r="G77" s="2"/>
      <c r="H77" s="187"/>
      <c r="I77" s="26"/>
      <c r="J77" s="187"/>
      <c r="K77" s="2"/>
      <c r="L77" s="187"/>
      <c r="M77" s="26"/>
    </row>
    <row r="78" spans="1:13" ht="21" customHeight="1" x14ac:dyDescent="0.65">
      <c r="A78" s="203"/>
      <c r="C78" s="185" t="s">
        <v>286</v>
      </c>
      <c r="E78" s="187"/>
      <c r="F78" s="187"/>
      <c r="G78" s="2">
        <v>0</v>
      </c>
      <c r="H78" s="187"/>
      <c r="I78" s="18">
        <v>21412532</v>
      </c>
      <c r="J78" s="18"/>
      <c r="K78" s="18">
        <v>0</v>
      </c>
      <c r="L78" s="18"/>
      <c r="M78" s="18">
        <v>21412532</v>
      </c>
    </row>
    <row r="79" spans="1:13" ht="21" customHeight="1" x14ac:dyDescent="0.65">
      <c r="A79" s="203"/>
      <c r="C79" s="185" t="s">
        <v>383</v>
      </c>
      <c r="D79" s="205"/>
      <c r="E79" s="187"/>
      <c r="F79" s="187"/>
      <c r="G79" s="2">
        <v>0</v>
      </c>
      <c r="H79" s="187"/>
      <c r="I79" s="18">
        <v>948000</v>
      </c>
      <c r="J79" s="18"/>
      <c r="K79" s="18">
        <v>0</v>
      </c>
      <c r="L79" s="18"/>
      <c r="M79" s="18">
        <v>0</v>
      </c>
    </row>
    <row r="80" spans="1:13" ht="21" customHeight="1" x14ac:dyDescent="0.65">
      <c r="A80" s="203"/>
      <c r="C80" s="185" t="s">
        <v>402</v>
      </c>
      <c r="E80" s="187"/>
      <c r="F80" s="187"/>
      <c r="G80" s="2">
        <v>3698856</v>
      </c>
      <c r="H80" s="187"/>
      <c r="I80" s="56">
        <v>0</v>
      </c>
      <c r="J80" s="187"/>
      <c r="K80" s="2">
        <v>3698856</v>
      </c>
      <c r="L80" s="187"/>
      <c r="M80" s="56">
        <v>0</v>
      </c>
    </row>
    <row r="81" spans="1:13" ht="21" customHeight="1" x14ac:dyDescent="0.7">
      <c r="A81" s="203"/>
      <c r="B81" s="206" t="s">
        <v>297</v>
      </c>
      <c r="D81" s="206"/>
      <c r="E81" s="187"/>
      <c r="F81" s="187"/>
      <c r="G81" s="2"/>
      <c r="H81" s="187"/>
      <c r="I81" s="18"/>
      <c r="J81" s="18"/>
      <c r="K81" s="18"/>
      <c r="L81" s="18"/>
      <c r="M81" s="18"/>
    </row>
    <row r="82" spans="1:13" ht="21" customHeight="1" x14ac:dyDescent="0.7">
      <c r="A82" s="203"/>
      <c r="B82" s="206"/>
      <c r="C82" s="185" t="s">
        <v>414</v>
      </c>
      <c r="D82" s="206"/>
      <c r="E82" s="187"/>
      <c r="F82" s="187"/>
      <c r="G82" s="2">
        <v>-246686</v>
      </c>
      <c r="H82" s="187"/>
      <c r="I82" s="18">
        <v>0</v>
      </c>
      <c r="J82" s="18"/>
      <c r="K82" s="18">
        <v>-246686</v>
      </c>
      <c r="L82" s="18"/>
      <c r="M82" s="18">
        <v>0</v>
      </c>
    </row>
    <row r="83" spans="1:13" ht="21" customHeight="1" x14ac:dyDescent="0.65">
      <c r="A83" s="203"/>
      <c r="C83" s="185" t="s">
        <v>389</v>
      </c>
      <c r="E83" s="187"/>
      <c r="F83" s="187"/>
      <c r="G83" s="18">
        <v>1238787</v>
      </c>
      <c r="H83" s="187"/>
      <c r="I83" s="18">
        <v>-1713589</v>
      </c>
      <c r="J83" s="18"/>
      <c r="K83" s="18">
        <v>1233431</v>
      </c>
      <c r="L83" s="18"/>
      <c r="M83" s="18">
        <v>-1713589</v>
      </c>
    </row>
    <row r="84" spans="1:13" ht="21" customHeight="1" x14ac:dyDescent="0.65">
      <c r="A84" s="203"/>
      <c r="C84" s="185" t="s">
        <v>388</v>
      </c>
      <c r="E84" s="187"/>
      <c r="F84" s="187"/>
      <c r="G84" s="18">
        <v>-992101</v>
      </c>
      <c r="H84" s="187"/>
      <c r="I84" s="18">
        <v>1713589</v>
      </c>
      <c r="J84" s="18"/>
      <c r="K84" s="18">
        <v>-986745</v>
      </c>
      <c r="L84" s="18"/>
      <c r="M84" s="18">
        <v>1713589</v>
      </c>
    </row>
    <row r="85" spans="1:13" ht="21" customHeight="1" x14ac:dyDescent="0.7">
      <c r="A85" s="203"/>
      <c r="B85" s="187"/>
      <c r="C85" s="206"/>
      <c r="D85" s="187"/>
      <c r="E85" s="187"/>
      <c r="F85" s="187"/>
      <c r="G85" s="187"/>
      <c r="H85" s="187"/>
      <c r="I85" s="187"/>
      <c r="J85" s="187"/>
      <c r="K85" s="187"/>
      <c r="L85" s="187"/>
      <c r="M85" s="15"/>
    </row>
    <row r="86" spans="1:13" ht="21" customHeight="1" x14ac:dyDescent="0.7">
      <c r="A86" s="203"/>
      <c r="B86" s="187"/>
      <c r="C86" s="206"/>
      <c r="D86" s="187"/>
      <c r="E86" s="187"/>
      <c r="F86" s="187"/>
      <c r="G86" s="187"/>
      <c r="H86" s="187"/>
      <c r="I86" s="187"/>
      <c r="J86" s="187"/>
      <c r="K86" s="187"/>
      <c r="L86" s="187"/>
      <c r="M86" s="15"/>
    </row>
    <row r="87" spans="1:13" ht="21" customHeight="1" x14ac:dyDescent="0.7">
      <c r="A87" s="203"/>
      <c r="B87" s="187"/>
      <c r="C87" s="206"/>
      <c r="D87" s="187"/>
      <c r="E87" s="187"/>
      <c r="F87" s="187"/>
      <c r="G87" s="187"/>
      <c r="H87" s="187"/>
      <c r="I87" s="187"/>
      <c r="J87" s="187"/>
      <c r="K87" s="187"/>
      <c r="L87" s="187"/>
      <c r="M87" s="15"/>
    </row>
    <row r="88" spans="1:13" ht="21" customHeight="1" x14ac:dyDescent="0.7">
      <c r="A88" s="203"/>
      <c r="B88" s="187"/>
      <c r="C88" s="206"/>
      <c r="D88" s="187"/>
      <c r="E88" s="187"/>
      <c r="F88" s="187"/>
      <c r="G88" s="187"/>
      <c r="H88" s="187"/>
      <c r="I88" s="187"/>
      <c r="J88" s="187"/>
      <c r="K88" s="187"/>
      <c r="L88" s="187"/>
      <c r="M88" s="15"/>
    </row>
    <row r="89" spans="1:13" ht="21" customHeight="1" x14ac:dyDescent="0.7">
      <c r="A89" s="203"/>
      <c r="B89" s="187"/>
      <c r="C89" s="206"/>
      <c r="D89" s="187"/>
      <c r="E89" s="187"/>
      <c r="F89" s="187"/>
      <c r="G89" s="187"/>
      <c r="H89" s="187"/>
      <c r="I89" s="187"/>
      <c r="J89" s="187"/>
      <c r="K89" s="187"/>
      <c r="L89" s="187"/>
      <c r="M89" s="15"/>
    </row>
    <row r="90" spans="1:13" ht="21" customHeight="1" x14ac:dyDescent="0.7">
      <c r="A90" s="203"/>
      <c r="B90" s="187"/>
      <c r="C90" s="206"/>
      <c r="D90" s="187"/>
      <c r="E90" s="187"/>
      <c r="F90" s="187"/>
      <c r="G90" s="187"/>
      <c r="H90" s="187"/>
      <c r="I90" s="187"/>
      <c r="J90" s="187"/>
      <c r="K90" s="187"/>
      <c r="L90" s="187"/>
      <c r="M90" s="15"/>
    </row>
    <row r="91" spans="1:13" ht="21" customHeight="1" x14ac:dyDescent="0.7">
      <c r="A91" s="203"/>
      <c r="B91" s="187"/>
      <c r="C91" s="206"/>
      <c r="D91" s="187"/>
      <c r="E91" s="187"/>
      <c r="F91" s="187"/>
      <c r="G91" s="187"/>
      <c r="H91" s="187"/>
      <c r="I91" s="187"/>
      <c r="J91" s="187"/>
      <c r="K91" s="187"/>
      <c r="L91" s="187"/>
      <c r="M91" s="15"/>
    </row>
    <row r="92" spans="1:13" ht="21" customHeight="1" x14ac:dyDescent="0.7">
      <c r="A92" s="203"/>
      <c r="B92" s="187"/>
      <c r="C92" s="206"/>
      <c r="D92" s="187"/>
      <c r="E92" s="187"/>
      <c r="F92" s="187"/>
      <c r="G92" s="187"/>
      <c r="H92" s="187"/>
      <c r="I92" s="187"/>
      <c r="J92" s="187"/>
      <c r="K92" s="187"/>
      <c r="L92" s="187"/>
      <c r="M92" s="15"/>
    </row>
    <row r="93" spans="1:13" ht="21" customHeight="1" x14ac:dyDescent="0.7">
      <c r="A93" s="203"/>
      <c r="B93" s="187"/>
      <c r="C93" s="206"/>
      <c r="D93" s="187"/>
      <c r="E93" s="187"/>
      <c r="F93" s="187"/>
      <c r="G93" s="187"/>
      <c r="H93" s="187"/>
      <c r="I93" s="187"/>
      <c r="J93" s="187"/>
      <c r="K93" s="187"/>
      <c r="L93" s="187"/>
      <c r="M93" s="15"/>
    </row>
    <row r="94" spans="1:13" ht="21" customHeight="1" x14ac:dyDescent="0.7">
      <c r="A94" s="203"/>
      <c r="B94" s="187"/>
      <c r="C94" s="206"/>
      <c r="D94" s="187"/>
      <c r="E94" s="187"/>
      <c r="F94" s="187"/>
      <c r="G94" s="187"/>
      <c r="H94" s="187"/>
      <c r="I94" s="187"/>
      <c r="J94" s="187"/>
      <c r="K94" s="187"/>
      <c r="L94" s="187"/>
      <c r="M94" s="15"/>
    </row>
    <row r="95" spans="1:13" ht="15" customHeight="1" x14ac:dyDescent="0.7">
      <c r="A95" s="203"/>
      <c r="B95" s="187"/>
      <c r="C95" s="206"/>
      <c r="D95" s="187"/>
      <c r="E95" s="187"/>
      <c r="F95" s="187"/>
      <c r="G95" s="187"/>
      <c r="H95" s="187"/>
      <c r="I95" s="187"/>
      <c r="J95" s="187"/>
      <c r="K95" s="187"/>
      <c r="L95" s="187"/>
      <c r="M95" s="15"/>
    </row>
    <row r="96" spans="1:13" ht="23" x14ac:dyDescent="0.7">
      <c r="A96" s="203"/>
      <c r="B96" s="187"/>
      <c r="C96" s="206"/>
      <c r="D96" s="187"/>
      <c r="E96" s="187"/>
      <c r="F96" s="187"/>
      <c r="G96" s="187"/>
      <c r="H96" s="187"/>
      <c r="I96" s="187"/>
      <c r="J96" s="187"/>
      <c r="K96" s="187"/>
      <c r="L96" s="187"/>
      <c r="M96" s="15"/>
    </row>
    <row r="97" spans="1:13" ht="21" customHeight="1" x14ac:dyDescent="0.7">
      <c r="A97" s="203"/>
      <c r="B97" s="187"/>
      <c r="C97" s="206"/>
      <c r="D97" s="187"/>
      <c r="E97" s="187"/>
      <c r="F97" s="187"/>
      <c r="G97" s="187"/>
      <c r="H97" s="187"/>
      <c r="I97" s="187"/>
      <c r="J97" s="187"/>
      <c r="K97" s="187"/>
      <c r="L97" s="187"/>
      <c r="M97" s="15"/>
    </row>
    <row r="98" spans="1:13" ht="21" customHeight="1" x14ac:dyDescent="0.65">
      <c r="A98" s="203"/>
      <c r="B98" s="187"/>
      <c r="C98" s="187"/>
      <c r="D98" s="187"/>
      <c r="E98" s="187"/>
      <c r="F98" s="187"/>
      <c r="G98" s="2"/>
      <c r="H98" s="187"/>
      <c r="I98" s="2"/>
      <c r="J98" s="2"/>
      <c r="K98" s="2"/>
      <c r="L98" s="2"/>
      <c r="M98" s="2"/>
    </row>
    <row r="99" spans="1:13" ht="23" customHeight="1" x14ac:dyDescent="0.25">
      <c r="A99" s="197" t="s">
        <v>112</v>
      </c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8" t="s">
        <v>164</v>
      </c>
    </row>
  </sheetData>
  <mergeCells count="6">
    <mergeCell ref="G5:M5"/>
    <mergeCell ref="G6:I6"/>
    <mergeCell ref="K6:M6"/>
    <mergeCell ref="G53:M53"/>
    <mergeCell ref="G54:I54"/>
    <mergeCell ref="K54:M54"/>
  </mergeCells>
  <pageMargins left="0.59055118110236227" right="0.19685039370078741" top="0.35433070866141736" bottom="0.19685039370078741" header="0.19685039370078741" footer="0.19685039370078741"/>
  <pageSetup paperSize="9" scale="76" firstPageNumber="7" fitToWidth="0" fitToHeight="0" orientation="portrait" useFirstPageNumber="1" r:id="rId1"/>
  <headerFooter alignWithMargins="0"/>
  <ignoredErrors>
    <ignoredError sqref="G7 I7 K7 M7 G55 I55 K55 M5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8FE7-0363-4C32-B4B8-7C847133DF45}">
  <sheetPr>
    <tabColor rgb="FFFFFF00"/>
  </sheetPr>
  <dimension ref="A1:R59"/>
  <sheetViews>
    <sheetView view="pageBreakPreview" zoomScale="55" zoomScaleNormal="100" zoomScaleSheetLayoutView="55" workbookViewId="0">
      <selection activeCell="M1" sqref="M1:M2"/>
    </sheetView>
  </sheetViews>
  <sheetFormatPr defaultColWidth="9.1796875" defaultRowHeight="21" customHeight="1" x14ac:dyDescent="0.25"/>
  <cols>
    <col min="1" max="3" width="2.54296875" style="3" customWidth="1"/>
    <col min="4" max="4" width="44.6328125" style="3" customWidth="1"/>
    <col min="5" max="5" width="8.1796875" style="3" customWidth="1"/>
    <col min="6" max="6" width="1.1796875" style="3" customWidth="1"/>
    <col min="7" max="7" width="14.453125" style="3" customWidth="1"/>
    <col min="8" max="8" width="1.1796875" style="3" customWidth="1"/>
    <col min="9" max="9" width="14.453125" style="3" customWidth="1"/>
    <col min="10" max="10" width="1.1796875" style="3" customWidth="1"/>
    <col min="11" max="11" width="14.453125" style="3" customWidth="1"/>
    <col min="12" max="12" width="1.1796875" style="3" customWidth="1"/>
    <col min="13" max="13" width="14.453125" style="3" customWidth="1"/>
    <col min="14" max="14" width="1.1796875" style="3" customWidth="1"/>
    <col min="15" max="16" width="11.81640625" style="3" bestFit="1" customWidth="1"/>
    <col min="17" max="17" width="10.81640625" style="3" bestFit="1" customWidth="1"/>
    <col min="18" max="18" width="11.81640625" style="3" bestFit="1" customWidth="1"/>
    <col min="19" max="16384" width="9.1796875" style="3"/>
  </cols>
  <sheetData>
    <row r="1" spans="1:16" ht="23" customHeight="1" x14ac:dyDescent="0.25">
      <c r="A1" s="8" t="s">
        <v>0</v>
      </c>
      <c r="B1" s="8"/>
      <c r="C1" s="8"/>
      <c r="D1" s="8"/>
      <c r="M1" s="27" t="s">
        <v>54</v>
      </c>
    </row>
    <row r="2" spans="1:16" ht="23" customHeight="1" x14ac:dyDescent="0.25">
      <c r="A2" s="8" t="s">
        <v>165</v>
      </c>
      <c r="B2" s="1"/>
      <c r="C2" s="1"/>
      <c r="D2" s="1"/>
      <c r="M2" s="27" t="s">
        <v>56</v>
      </c>
    </row>
    <row r="3" spans="1:16" ht="23" customHeight="1" x14ac:dyDescent="0.25">
      <c r="A3" s="7" t="str">
        <f>'ENG_SE Only'!A3</f>
        <v>FOR THE THREE-MONTH PERIOD ENDED MARCH 31, 2026</v>
      </c>
      <c r="B3" s="28"/>
      <c r="C3" s="28"/>
      <c r="D3" s="28"/>
      <c r="E3" s="40"/>
      <c r="F3" s="40"/>
      <c r="G3" s="40"/>
      <c r="H3" s="40"/>
      <c r="I3" s="40"/>
      <c r="J3" s="40"/>
      <c r="K3" s="40"/>
      <c r="L3" s="40"/>
      <c r="M3" s="41"/>
    </row>
    <row r="4" spans="1:16" ht="8" customHeight="1" x14ac:dyDescent="0.25"/>
    <row r="5" spans="1:16" ht="23" customHeight="1" x14ac:dyDescent="0.25">
      <c r="A5" s="8"/>
      <c r="B5" s="1"/>
      <c r="C5" s="1"/>
      <c r="D5" s="1"/>
      <c r="E5" s="10"/>
      <c r="F5" s="10"/>
      <c r="G5" s="210" t="s">
        <v>2</v>
      </c>
      <c r="H5" s="210"/>
      <c r="I5" s="210"/>
      <c r="J5" s="210"/>
      <c r="K5" s="210"/>
      <c r="L5" s="210"/>
      <c r="M5" s="210"/>
      <c r="N5" s="1"/>
    </row>
    <row r="6" spans="1:16" ht="23" customHeight="1" x14ac:dyDescent="0.25">
      <c r="A6" s="1"/>
      <c r="B6" s="1"/>
      <c r="C6" s="1"/>
      <c r="D6" s="1"/>
      <c r="E6" s="10"/>
      <c r="F6" s="10"/>
      <c r="G6" s="211" t="s">
        <v>3</v>
      </c>
      <c r="H6" s="211"/>
      <c r="I6" s="211"/>
      <c r="J6" s="10"/>
      <c r="K6" s="210" t="s">
        <v>59</v>
      </c>
      <c r="L6" s="210"/>
      <c r="M6" s="210"/>
      <c r="N6" s="1"/>
    </row>
    <row r="7" spans="1:16" ht="23" customHeight="1" x14ac:dyDescent="0.25">
      <c r="A7" s="1"/>
      <c r="B7" s="1"/>
      <c r="C7" s="1"/>
      <c r="D7" s="1"/>
      <c r="E7" s="10"/>
      <c r="F7" s="10"/>
      <c r="G7" s="150" t="s">
        <v>166</v>
      </c>
      <c r="H7" s="10"/>
      <c r="I7" s="150" t="s">
        <v>62</v>
      </c>
      <c r="J7" s="10"/>
      <c r="K7" s="150" t="str">
        <f>+G7</f>
        <v>2025</v>
      </c>
      <c r="L7" s="1"/>
      <c r="M7" s="150" t="str">
        <f>+I7</f>
        <v>2024</v>
      </c>
      <c r="N7" s="1"/>
      <c r="O7" s="29" t="s">
        <v>30</v>
      </c>
      <c r="P7" s="29" t="s">
        <v>30</v>
      </c>
    </row>
    <row r="8" spans="1:16" ht="23" customHeight="1" x14ac:dyDescent="0.25">
      <c r="A8" s="8" t="s">
        <v>167</v>
      </c>
      <c r="B8" s="1"/>
      <c r="C8" s="1"/>
      <c r="D8" s="1"/>
      <c r="E8" s="1"/>
      <c r="F8" s="1"/>
      <c r="G8" s="11"/>
      <c r="H8" s="11"/>
      <c r="I8" s="11"/>
      <c r="J8" s="11"/>
      <c r="K8" s="11"/>
      <c r="L8" s="11"/>
      <c r="M8" s="11"/>
      <c r="N8" s="1"/>
    </row>
    <row r="9" spans="1:16" ht="23" customHeight="1" x14ac:dyDescent="0.25">
      <c r="A9" s="1"/>
      <c r="B9" s="1" t="s">
        <v>168</v>
      </c>
      <c r="C9" s="1"/>
      <c r="D9" s="1"/>
      <c r="E9" s="1"/>
      <c r="F9" s="2"/>
      <c r="G9" s="2">
        <f>+PL!G36</f>
        <v>-36369346</v>
      </c>
      <c r="H9" s="2"/>
      <c r="I9" s="2">
        <f>+PL!I36</f>
        <v>-81723761</v>
      </c>
      <c r="J9" s="2"/>
      <c r="K9" s="2">
        <f>+PL!K36</f>
        <v>-38463510</v>
      </c>
      <c r="L9" s="2"/>
      <c r="M9" s="2">
        <f>+PL!M36</f>
        <v>-81660227</v>
      </c>
      <c r="N9" s="1"/>
    </row>
    <row r="10" spans="1:16" ht="23" customHeight="1" x14ac:dyDescent="0.25">
      <c r="A10" s="1"/>
      <c r="B10" s="1" t="s">
        <v>169</v>
      </c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1"/>
    </row>
    <row r="11" spans="1:16" ht="23" customHeight="1" x14ac:dyDescent="0.25">
      <c r="A11" s="1"/>
      <c r="B11" s="1" t="s">
        <v>170</v>
      </c>
      <c r="C11" s="1"/>
      <c r="D11" s="1"/>
      <c r="E11" s="1"/>
      <c r="F11" s="2"/>
      <c r="G11" s="2">
        <v>5350917</v>
      </c>
      <c r="H11" s="2"/>
      <c r="I11" s="2">
        <v>4804560</v>
      </c>
      <c r="J11" s="2"/>
      <c r="K11" s="2">
        <v>304894</v>
      </c>
      <c r="L11" s="2"/>
      <c r="M11" s="2">
        <v>1963203</v>
      </c>
      <c r="N11" s="1"/>
      <c r="O11" s="3" t="s">
        <v>171</v>
      </c>
    </row>
    <row r="12" spans="1:16" ht="23" customHeight="1" x14ac:dyDescent="0.25">
      <c r="A12" s="1"/>
      <c r="B12" s="1" t="s">
        <v>88</v>
      </c>
      <c r="C12" s="1"/>
      <c r="D12" s="1"/>
      <c r="E12" s="1"/>
      <c r="F12" s="1"/>
      <c r="G12" s="2">
        <v>22259622</v>
      </c>
      <c r="H12" s="11"/>
      <c r="I12" s="2">
        <v>26942103</v>
      </c>
      <c r="J12" s="12"/>
      <c r="K12" s="2">
        <v>12816816</v>
      </c>
      <c r="L12" s="11"/>
      <c r="M12" s="2">
        <v>11020822</v>
      </c>
      <c r="N12" s="1"/>
    </row>
    <row r="13" spans="1:16" ht="23" customHeight="1" x14ac:dyDescent="0.25">
      <c r="A13" s="1"/>
      <c r="B13" s="1" t="s">
        <v>87</v>
      </c>
      <c r="C13" s="1"/>
      <c r="D13" s="1"/>
      <c r="E13" s="1"/>
      <c r="F13" s="1"/>
      <c r="G13" s="2">
        <v>-1119266</v>
      </c>
      <c r="H13" s="11"/>
      <c r="I13" s="2">
        <v>-608683</v>
      </c>
      <c r="J13" s="12"/>
      <c r="K13" s="2">
        <v>-1100466</v>
      </c>
      <c r="L13" s="11"/>
      <c r="M13" s="2">
        <v>-801234</v>
      </c>
      <c r="N13" s="1"/>
    </row>
    <row r="14" spans="1:16" ht="23" customHeight="1" x14ac:dyDescent="0.25">
      <c r="A14" s="1"/>
      <c r="B14" s="1" t="s">
        <v>172</v>
      </c>
      <c r="C14" s="1"/>
      <c r="D14" s="1"/>
      <c r="E14" s="1"/>
      <c r="F14" s="2"/>
      <c r="G14" s="2">
        <v>132652881</v>
      </c>
      <c r="H14" s="2"/>
      <c r="I14" s="2">
        <v>135743641</v>
      </c>
      <c r="J14" s="2"/>
      <c r="K14" s="2">
        <v>116673107</v>
      </c>
      <c r="L14" s="2"/>
      <c r="M14" s="2">
        <v>122770465</v>
      </c>
      <c r="N14" s="1"/>
    </row>
    <row r="15" spans="1:16" ht="23" customHeight="1" x14ac:dyDescent="0.25">
      <c r="A15" s="1"/>
      <c r="B15" s="1" t="s">
        <v>173</v>
      </c>
      <c r="C15" s="1"/>
      <c r="D15" s="1"/>
      <c r="E15" s="1"/>
      <c r="F15" s="2"/>
      <c r="G15" s="134">
        <v>1960252</v>
      </c>
      <c r="H15" s="134"/>
      <c r="I15" s="134">
        <v>1803898</v>
      </c>
      <c r="J15" s="2"/>
      <c r="K15" s="2">
        <v>1803466</v>
      </c>
      <c r="L15" s="2"/>
      <c r="M15" s="2">
        <v>1803898</v>
      </c>
      <c r="N15" s="1"/>
      <c r="O15" s="3" t="s">
        <v>174</v>
      </c>
    </row>
    <row r="16" spans="1:16" ht="23" customHeight="1" x14ac:dyDescent="0.25">
      <c r="A16" s="1"/>
      <c r="B16" s="1" t="s">
        <v>175</v>
      </c>
      <c r="C16" s="1"/>
      <c r="D16" s="1"/>
      <c r="E16" s="1"/>
      <c r="F16" s="2"/>
      <c r="G16" s="134">
        <v>2424020</v>
      </c>
      <c r="H16" s="134"/>
      <c r="I16" s="134">
        <v>2403494</v>
      </c>
      <c r="J16" s="2"/>
      <c r="K16" s="2">
        <v>2424020</v>
      </c>
      <c r="L16" s="2"/>
      <c r="M16" s="2">
        <v>2403494</v>
      </c>
      <c r="N16" s="1"/>
      <c r="O16" s="3" t="s">
        <v>176</v>
      </c>
    </row>
    <row r="17" spans="1:18" ht="23" customHeight="1" x14ac:dyDescent="0.25">
      <c r="A17" s="1"/>
      <c r="B17" s="1" t="s">
        <v>177</v>
      </c>
      <c r="C17" s="1"/>
      <c r="D17" s="1"/>
      <c r="E17" s="1"/>
      <c r="F17" s="2"/>
      <c r="G17" s="134">
        <v>37102</v>
      </c>
      <c r="H17" s="134"/>
      <c r="I17" s="134">
        <v>0</v>
      </c>
      <c r="J17" s="2"/>
      <c r="K17" s="2">
        <v>37102</v>
      </c>
      <c r="L17" s="2"/>
      <c r="M17" s="2">
        <v>0</v>
      </c>
      <c r="N17" s="1"/>
    </row>
    <row r="18" spans="1:18" ht="23" customHeight="1" x14ac:dyDescent="0.25">
      <c r="A18" s="1"/>
      <c r="B18" s="1" t="s">
        <v>178</v>
      </c>
      <c r="C18" s="1"/>
      <c r="D18" s="1"/>
      <c r="E18" s="1"/>
      <c r="F18" s="2"/>
      <c r="G18" s="134">
        <v>37616528</v>
      </c>
      <c r="H18" s="134"/>
      <c r="I18" s="134">
        <v>-5538516</v>
      </c>
      <c r="J18" s="2"/>
      <c r="K18" s="2">
        <v>34168323</v>
      </c>
      <c r="L18" s="2"/>
      <c r="M18" s="2">
        <v>-155103</v>
      </c>
      <c r="N18" s="1"/>
    </row>
    <row r="19" spans="1:18" ht="23" customHeight="1" x14ac:dyDescent="0.25">
      <c r="A19" s="1"/>
      <c r="B19" s="1" t="s">
        <v>179</v>
      </c>
      <c r="C19" s="1"/>
      <c r="D19" s="1"/>
      <c r="E19" s="1"/>
      <c r="F19" s="1"/>
      <c r="G19" s="2">
        <v>71659605</v>
      </c>
      <c r="H19" s="11"/>
      <c r="I19" s="2">
        <v>0</v>
      </c>
      <c r="J19" s="12"/>
      <c r="K19" s="2">
        <v>71659605</v>
      </c>
      <c r="L19" s="11"/>
      <c r="M19" s="2">
        <v>0</v>
      </c>
      <c r="N19" s="1"/>
    </row>
    <row r="20" spans="1:18" s="130" customFormat="1" ht="23" hidden="1" customHeight="1" x14ac:dyDescent="0.25">
      <c r="A20" s="5"/>
      <c r="B20" s="5" t="s">
        <v>180</v>
      </c>
      <c r="C20" s="5"/>
      <c r="D20" s="5"/>
      <c r="E20" s="5"/>
      <c r="F20" s="5"/>
      <c r="G20" s="61"/>
      <c r="H20" s="6"/>
      <c r="I20" s="61"/>
      <c r="J20" s="65"/>
      <c r="K20" s="61"/>
      <c r="L20" s="6"/>
      <c r="M20" s="61"/>
      <c r="N20" s="5"/>
    </row>
    <row r="21" spans="1:18" ht="23" customHeight="1" x14ac:dyDescent="0.25">
      <c r="A21" s="1"/>
      <c r="B21" s="159" t="s">
        <v>181</v>
      </c>
      <c r="C21" s="1"/>
      <c r="D21" s="1"/>
      <c r="E21" s="1"/>
      <c r="F21" s="1"/>
      <c r="G21" s="2">
        <v>133085457</v>
      </c>
      <c r="H21" s="2"/>
      <c r="I21" s="2">
        <v>0</v>
      </c>
      <c r="J21" s="2"/>
      <c r="K21" s="2">
        <v>133085457</v>
      </c>
      <c r="L21" s="2"/>
      <c r="M21" s="2">
        <v>0</v>
      </c>
      <c r="N21" s="1"/>
    </row>
    <row r="22" spans="1:18" ht="23" customHeight="1" x14ac:dyDescent="0.25">
      <c r="A22" s="1"/>
      <c r="B22" s="1" t="s">
        <v>182</v>
      </c>
      <c r="C22" s="1"/>
      <c r="D22" s="1"/>
      <c r="E22" s="1"/>
      <c r="F22" s="1"/>
      <c r="G22" s="2">
        <v>3621708</v>
      </c>
      <c r="H22" s="2"/>
      <c r="I22" s="2">
        <v>9907454</v>
      </c>
      <c r="J22" s="2"/>
      <c r="K22" s="2">
        <v>3621708</v>
      </c>
      <c r="L22" s="2"/>
      <c r="M22" s="2">
        <v>9907453</v>
      </c>
      <c r="N22" s="1"/>
    </row>
    <row r="23" spans="1:18" ht="23" customHeight="1" x14ac:dyDescent="0.25">
      <c r="A23" s="1"/>
      <c r="B23" s="1" t="s">
        <v>183</v>
      </c>
      <c r="C23" s="1"/>
      <c r="D23" s="1"/>
      <c r="E23" s="1"/>
      <c r="F23" s="1"/>
      <c r="G23" s="2">
        <v>2076351</v>
      </c>
      <c r="H23" s="11"/>
      <c r="I23" s="2">
        <v>2386990</v>
      </c>
      <c r="J23" s="12"/>
      <c r="K23" s="2">
        <v>2065503</v>
      </c>
      <c r="L23" s="11"/>
      <c r="M23" s="2">
        <v>2386990</v>
      </c>
      <c r="N23" s="1"/>
      <c r="O23" s="86" t="s">
        <v>184</v>
      </c>
      <c r="P23" s="86"/>
      <c r="Q23" s="86"/>
      <c r="R23" s="86"/>
    </row>
    <row r="24" spans="1:18" ht="23" customHeight="1" x14ac:dyDescent="0.25">
      <c r="A24" s="1"/>
      <c r="B24" s="1" t="s">
        <v>185</v>
      </c>
      <c r="C24" s="1"/>
      <c r="D24" s="1"/>
      <c r="E24" s="1"/>
      <c r="F24" s="1"/>
      <c r="G24" s="2">
        <v>101104</v>
      </c>
      <c r="H24" s="11"/>
      <c r="I24" s="2">
        <v>108</v>
      </c>
      <c r="J24" s="12"/>
      <c r="K24" s="2">
        <v>101104</v>
      </c>
      <c r="L24" s="11"/>
      <c r="M24" s="2">
        <v>108</v>
      </c>
      <c r="N24" s="1"/>
    </row>
    <row r="25" spans="1:18" ht="23" customHeight="1" x14ac:dyDescent="0.25">
      <c r="A25" s="1"/>
      <c r="B25" s="1" t="s">
        <v>186</v>
      </c>
      <c r="C25" s="1"/>
      <c r="D25" s="1"/>
      <c r="E25" s="1"/>
      <c r="F25" s="1"/>
      <c r="G25" s="2">
        <v>0</v>
      </c>
      <c r="H25" s="11"/>
      <c r="I25" s="2">
        <v>-19592</v>
      </c>
      <c r="J25" s="12"/>
      <c r="K25" s="2">
        <v>0</v>
      </c>
      <c r="L25" s="11"/>
      <c r="M25" s="2">
        <v>-19593</v>
      </c>
      <c r="N25" s="1"/>
    </row>
    <row r="26" spans="1:18" s="130" customFormat="1" ht="23" hidden="1" customHeight="1" x14ac:dyDescent="0.25">
      <c r="A26" s="5"/>
      <c r="B26" s="5" t="s">
        <v>187</v>
      </c>
      <c r="C26" s="5"/>
      <c r="D26" s="5"/>
      <c r="E26" s="5"/>
      <c r="F26" s="5"/>
      <c r="G26" s="61"/>
      <c r="H26" s="6"/>
      <c r="I26" s="61">
        <v>0</v>
      </c>
      <c r="J26" s="65"/>
      <c r="K26" s="61"/>
      <c r="L26" s="6"/>
      <c r="M26" s="61">
        <v>0</v>
      </c>
      <c r="N26" s="5"/>
    </row>
    <row r="27" spans="1:18" ht="23" customHeight="1" x14ac:dyDescent="0.25">
      <c r="A27" s="1"/>
      <c r="B27" s="1" t="s">
        <v>133</v>
      </c>
      <c r="C27" s="1"/>
      <c r="D27" s="1"/>
      <c r="E27" s="1"/>
      <c r="F27" s="1"/>
      <c r="G27" s="2">
        <v>17310227</v>
      </c>
      <c r="H27" s="11"/>
      <c r="I27" s="2">
        <v>24</v>
      </c>
      <c r="J27" s="12"/>
      <c r="K27" s="2">
        <v>17310227</v>
      </c>
      <c r="L27" s="11"/>
      <c r="M27" s="2">
        <v>24</v>
      </c>
      <c r="N27" s="1"/>
    </row>
    <row r="28" spans="1:18" ht="23" customHeight="1" x14ac:dyDescent="0.25">
      <c r="A28" s="1"/>
      <c r="B28" s="1" t="s">
        <v>188</v>
      </c>
      <c r="C28" s="1"/>
      <c r="D28" s="1"/>
      <c r="E28" s="1"/>
      <c r="F28" s="1"/>
      <c r="G28" s="2">
        <v>0</v>
      </c>
      <c r="H28" s="11"/>
      <c r="I28" s="2">
        <v>-1924683</v>
      </c>
      <c r="J28" s="12"/>
      <c r="K28" s="2">
        <v>0</v>
      </c>
      <c r="L28" s="11"/>
      <c r="M28" s="2">
        <v>-1924683</v>
      </c>
      <c r="N28" s="1"/>
    </row>
    <row r="29" spans="1:18" ht="23" customHeight="1" x14ac:dyDescent="0.25">
      <c r="A29" s="1"/>
      <c r="B29" s="1" t="s">
        <v>189</v>
      </c>
      <c r="C29" s="1"/>
      <c r="D29" s="1"/>
      <c r="E29" s="1"/>
      <c r="F29" s="1"/>
      <c r="G29" s="2">
        <v>247264</v>
      </c>
      <c r="H29" s="11"/>
      <c r="I29" s="2">
        <v>556331</v>
      </c>
      <c r="J29" s="12"/>
      <c r="K29" s="2">
        <v>0</v>
      </c>
      <c r="L29" s="11"/>
      <c r="M29" s="2">
        <v>0</v>
      </c>
      <c r="N29" s="1"/>
    </row>
    <row r="30" spans="1:18" ht="23" customHeight="1" x14ac:dyDescent="0.25">
      <c r="A30" s="1"/>
      <c r="B30" s="1" t="s">
        <v>190</v>
      </c>
      <c r="C30" s="1"/>
      <c r="D30" s="1"/>
      <c r="E30" s="1"/>
      <c r="F30" s="1"/>
      <c r="G30" s="2">
        <v>0</v>
      </c>
      <c r="H30" s="11"/>
      <c r="I30" s="2">
        <v>426400</v>
      </c>
      <c r="J30" s="12"/>
      <c r="K30" s="2">
        <v>0</v>
      </c>
      <c r="L30" s="11"/>
      <c r="M30" s="2">
        <v>0</v>
      </c>
      <c r="N30" s="1"/>
    </row>
    <row r="31" spans="1:18" ht="23" customHeight="1" x14ac:dyDescent="0.25">
      <c r="A31" s="1"/>
      <c r="B31" s="1" t="s">
        <v>191</v>
      </c>
      <c r="C31" s="1"/>
      <c r="D31" s="1"/>
      <c r="E31" s="1"/>
      <c r="F31" s="1"/>
      <c r="G31" s="2">
        <v>0</v>
      </c>
      <c r="H31" s="11"/>
      <c r="I31" s="2">
        <v>-12733652</v>
      </c>
      <c r="J31" s="12"/>
      <c r="K31" s="2">
        <v>0</v>
      </c>
      <c r="L31" s="11"/>
      <c r="M31" s="2">
        <v>-12733652</v>
      </c>
      <c r="N31" s="1"/>
      <c r="O31" s="3" t="s">
        <v>192</v>
      </c>
    </row>
    <row r="32" spans="1:18" ht="23" customHeight="1" x14ac:dyDescent="0.25">
      <c r="A32" s="1"/>
      <c r="B32" s="1" t="s">
        <v>193</v>
      </c>
      <c r="C32" s="1"/>
      <c r="D32" s="1"/>
      <c r="E32" s="1"/>
      <c r="F32" s="1"/>
      <c r="G32" s="2">
        <v>-703158</v>
      </c>
      <c r="H32" s="11"/>
      <c r="I32" s="2">
        <v>0</v>
      </c>
      <c r="J32" s="12"/>
      <c r="K32" s="2">
        <v>0</v>
      </c>
      <c r="L32" s="11"/>
      <c r="M32" s="2">
        <v>0</v>
      </c>
      <c r="N32" s="1"/>
    </row>
    <row r="33" spans="1:17" ht="23" customHeight="1" x14ac:dyDescent="0.25">
      <c r="A33" s="1"/>
      <c r="B33" s="1" t="s">
        <v>194</v>
      </c>
      <c r="C33" s="1"/>
      <c r="D33" s="1"/>
      <c r="E33" s="1"/>
      <c r="F33" s="1"/>
      <c r="G33" s="134">
        <v>0</v>
      </c>
      <c r="H33" s="136"/>
      <c r="I33" s="134">
        <v>-135731013</v>
      </c>
      <c r="J33" s="12"/>
      <c r="K33" s="2">
        <v>0</v>
      </c>
      <c r="L33" s="11"/>
      <c r="M33" s="2">
        <v>-92154430</v>
      </c>
      <c r="N33" s="1"/>
    </row>
    <row r="34" spans="1:17" ht="23" customHeight="1" x14ac:dyDescent="0.65">
      <c r="A34" s="1"/>
      <c r="B34" s="131" t="s">
        <v>195</v>
      </c>
      <c r="C34" s="1"/>
      <c r="D34" s="1"/>
      <c r="E34" s="1"/>
      <c r="F34" s="1"/>
      <c r="G34" s="2">
        <v>0</v>
      </c>
      <c r="H34" s="11"/>
      <c r="I34" s="2">
        <v>0</v>
      </c>
      <c r="J34" s="12"/>
      <c r="K34" s="2">
        <v>4039984</v>
      </c>
      <c r="L34" s="11"/>
      <c r="M34" s="2">
        <v>16309935</v>
      </c>
      <c r="N34" s="1"/>
    </row>
    <row r="35" spans="1:17" ht="23" customHeight="1" x14ac:dyDescent="0.65">
      <c r="A35" s="1"/>
      <c r="B35" s="131" t="s">
        <v>196</v>
      </c>
      <c r="C35" s="1"/>
      <c r="D35" s="1"/>
      <c r="E35" s="1"/>
      <c r="F35" s="1"/>
      <c r="G35" s="2">
        <v>0</v>
      </c>
      <c r="H35" s="11"/>
      <c r="I35" s="2">
        <v>0</v>
      </c>
      <c r="J35" s="12"/>
      <c r="K35" s="2">
        <v>0</v>
      </c>
      <c r="L35" s="11"/>
      <c r="M35" s="2">
        <v>-10771735</v>
      </c>
      <c r="N35" s="1"/>
    </row>
    <row r="36" spans="1:17" s="130" customFormat="1" ht="23" hidden="1" customHeight="1" x14ac:dyDescent="0.25">
      <c r="A36" s="5"/>
      <c r="B36" s="5" t="s">
        <v>197</v>
      </c>
      <c r="C36" s="5"/>
      <c r="D36" s="5"/>
      <c r="E36" s="5"/>
      <c r="F36" s="5"/>
      <c r="G36" s="61"/>
      <c r="H36" s="6"/>
      <c r="I36" s="61">
        <v>0</v>
      </c>
      <c r="J36" s="65"/>
      <c r="K36" s="61"/>
      <c r="L36" s="6"/>
      <c r="M36" s="61">
        <v>0</v>
      </c>
      <c r="N36" s="5"/>
    </row>
    <row r="37" spans="1:17" ht="23" customHeight="1" x14ac:dyDescent="0.25">
      <c r="A37" s="1"/>
      <c r="B37" s="1" t="s">
        <v>198</v>
      </c>
      <c r="C37" s="1"/>
      <c r="D37" s="1"/>
      <c r="E37" s="1"/>
      <c r="F37" s="1"/>
      <c r="G37" s="2">
        <v>0</v>
      </c>
      <c r="H37" s="11"/>
      <c r="I37" s="2">
        <v>151000</v>
      </c>
      <c r="J37" s="12"/>
      <c r="K37" s="2">
        <v>0</v>
      </c>
      <c r="L37" s="11"/>
      <c r="M37" s="2">
        <v>151000</v>
      </c>
      <c r="N37" s="1"/>
      <c r="Q37" s="3" t="s">
        <v>199</v>
      </c>
    </row>
    <row r="38" spans="1:17" ht="23" customHeight="1" x14ac:dyDescent="0.25">
      <c r="A38" s="1"/>
      <c r="B38" s="1" t="s">
        <v>200</v>
      </c>
      <c r="C38" s="1"/>
      <c r="D38" s="1"/>
      <c r="E38" s="1"/>
      <c r="F38" s="1"/>
      <c r="G38" s="66"/>
      <c r="H38" s="11"/>
      <c r="I38" s="66"/>
      <c r="J38" s="12"/>
      <c r="K38" s="66"/>
      <c r="L38" s="11"/>
      <c r="M38" s="66"/>
      <c r="N38" s="1"/>
    </row>
    <row r="39" spans="1:17" ht="23" customHeight="1" x14ac:dyDescent="0.25">
      <c r="A39" s="1"/>
      <c r="B39" s="1"/>
      <c r="C39" s="1" t="s">
        <v>201</v>
      </c>
      <c r="D39" s="1"/>
      <c r="E39" s="1"/>
      <c r="F39" s="1"/>
      <c r="G39" s="2">
        <f>SUM(G9:G37)</f>
        <v>392211268</v>
      </c>
      <c r="H39" s="11"/>
      <c r="I39" s="2">
        <f>SUM(I9:I37)</f>
        <v>-53153897</v>
      </c>
      <c r="J39" s="12"/>
      <c r="K39" s="2">
        <f>SUM(K9:K37)</f>
        <v>360547340</v>
      </c>
      <c r="L39" s="11"/>
      <c r="M39" s="2">
        <f>SUM(M9:M37)</f>
        <v>-31503265</v>
      </c>
      <c r="N39" s="1"/>
      <c r="O39" s="86"/>
    </row>
    <row r="40" spans="1:17" ht="23" customHeight="1" x14ac:dyDescent="0.25">
      <c r="A40" s="1"/>
      <c r="B40" s="1"/>
      <c r="C40" s="1"/>
      <c r="D40" s="1"/>
      <c r="E40" s="1"/>
      <c r="F40" s="1"/>
      <c r="G40" s="12"/>
      <c r="H40" s="11"/>
      <c r="I40" s="12"/>
      <c r="J40" s="11"/>
      <c r="K40" s="12"/>
      <c r="L40" s="11"/>
      <c r="M40" s="12"/>
      <c r="N40" s="1"/>
    </row>
    <row r="41" spans="1:17" ht="23" customHeight="1" x14ac:dyDescent="0.25">
      <c r="A41" s="1"/>
      <c r="B41" s="1"/>
      <c r="C41" s="1"/>
      <c r="D41" s="1"/>
      <c r="E41" s="1"/>
      <c r="F41" s="1"/>
      <c r="G41" s="2"/>
      <c r="H41" s="11"/>
      <c r="I41" s="2"/>
      <c r="J41" s="12"/>
      <c r="K41" s="2"/>
      <c r="L41" s="11"/>
      <c r="M41" s="2"/>
      <c r="N41" s="1"/>
    </row>
    <row r="42" spans="1:17" ht="23" customHeight="1" x14ac:dyDescent="0.25">
      <c r="A42" s="1"/>
      <c r="B42" s="1"/>
      <c r="C42" s="1"/>
      <c r="D42" s="1"/>
      <c r="E42" s="1"/>
      <c r="F42" s="1"/>
      <c r="G42" s="2"/>
      <c r="H42" s="11"/>
      <c r="I42" s="2"/>
      <c r="J42" s="12"/>
      <c r="K42" s="2"/>
      <c r="L42" s="11"/>
      <c r="M42" s="2"/>
      <c r="N42" s="1"/>
    </row>
    <row r="43" spans="1:17" ht="23" customHeight="1" x14ac:dyDescent="0.25">
      <c r="A43" s="1"/>
      <c r="B43" s="1"/>
      <c r="C43" s="1"/>
      <c r="D43" s="1"/>
      <c r="E43" s="1"/>
      <c r="F43" s="1"/>
      <c r="G43" s="2"/>
      <c r="H43" s="11"/>
      <c r="I43" s="2"/>
      <c r="J43" s="12"/>
      <c r="K43" s="2"/>
      <c r="L43" s="11"/>
      <c r="M43" s="2"/>
      <c r="N43" s="1"/>
    </row>
    <row r="44" spans="1:17" ht="25.75" customHeight="1" x14ac:dyDescent="0.25">
      <c r="A44" s="1"/>
      <c r="B44" s="1"/>
      <c r="C44" s="1"/>
      <c r="D44" s="1"/>
      <c r="E44" s="1"/>
      <c r="F44" s="1"/>
      <c r="G44" s="2"/>
      <c r="H44" s="11"/>
      <c r="I44" s="2"/>
      <c r="J44" s="12"/>
      <c r="K44" s="2"/>
      <c r="L44" s="11"/>
      <c r="M44" s="2"/>
      <c r="N44" s="1"/>
    </row>
    <row r="45" spans="1:17" ht="25.75" customHeight="1" x14ac:dyDescent="0.25">
      <c r="A45" s="1"/>
      <c r="B45" s="1"/>
      <c r="C45" s="1"/>
      <c r="D45" s="1"/>
      <c r="E45" s="1"/>
      <c r="F45" s="1"/>
      <c r="G45" s="2"/>
      <c r="H45" s="11"/>
      <c r="I45" s="2"/>
      <c r="J45" s="32"/>
      <c r="K45" s="2"/>
      <c r="L45" s="11"/>
      <c r="M45" s="2"/>
      <c r="N45" s="1"/>
    </row>
    <row r="46" spans="1:17" ht="25.75" customHeight="1" x14ac:dyDescent="0.25">
      <c r="A46" s="8"/>
      <c r="B46" s="1"/>
      <c r="C46" s="1"/>
      <c r="D46" s="1"/>
      <c r="E46" s="1"/>
      <c r="F46" s="1"/>
      <c r="G46" s="18"/>
      <c r="H46" s="11"/>
      <c r="I46" s="18"/>
      <c r="J46" s="11"/>
      <c r="K46" s="18"/>
      <c r="L46" s="11"/>
      <c r="M46" s="18"/>
      <c r="N46" s="1"/>
    </row>
    <row r="47" spans="1:17" ht="22.25" customHeight="1" x14ac:dyDescent="0.25">
      <c r="A47" s="8"/>
      <c r="B47" s="1"/>
      <c r="C47" s="1"/>
      <c r="D47" s="1"/>
      <c r="E47" s="1"/>
      <c r="F47" s="1"/>
      <c r="G47" s="18"/>
      <c r="H47" s="11"/>
      <c r="I47" s="18"/>
      <c r="J47" s="11"/>
      <c r="K47" s="18"/>
      <c r="L47" s="11"/>
      <c r="M47" s="18"/>
      <c r="N47" s="1"/>
    </row>
    <row r="48" spans="1:17" ht="27.65" customHeight="1" x14ac:dyDescent="0.25">
      <c r="A48" s="8"/>
      <c r="B48" s="1"/>
      <c r="C48" s="1"/>
      <c r="D48" s="1"/>
      <c r="E48" s="1"/>
      <c r="F48" s="1"/>
      <c r="G48" s="18"/>
      <c r="H48" s="11"/>
      <c r="I48" s="18"/>
      <c r="J48" s="11"/>
      <c r="K48" s="18"/>
      <c r="L48" s="11"/>
      <c r="M48" s="18"/>
      <c r="N48" s="1"/>
    </row>
    <row r="49" spans="1:14" ht="25.25" customHeight="1" x14ac:dyDescent="0.25">
      <c r="A49" s="8"/>
      <c r="B49" s="1"/>
      <c r="C49" s="1"/>
      <c r="D49" s="1"/>
      <c r="E49" s="1"/>
      <c r="F49" s="1"/>
      <c r="G49" s="18"/>
      <c r="H49" s="11"/>
      <c r="I49" s="18"/>
      <c r="J49" s="11"/>
      <c r="K49" s="18"/>
      <c r="L49" s="11"/>
      <c r="M49" s="18"/>
      <c r="N49" s="1"/>
    </row>
    <row r="50" spans="1:14" ht="39.5" customHeight="1" x14ac:dyDescent="0.25">
      <c r="A50" s="8"/>
      <c r="B50" s="1"/>
      <c r="C50" s="1"/>
      <c r="D50" s="1"/>
      <c r="E50" s="1"/>
      <c r="F50" s="1"/>
      <c r="G50" s="18"/>
      <c r="H50" s="11"/>
      <c r="I50" s="18"/>
      <c r="J50" s="11"/>
      <c r="K50" s="18"/>
      <c r="L50" s="11"/>
      <c r="M50" s="18"/>
      <c r="N50" s="1"/>
    </row>
    <row r="51" spans="1:14" ht="23" customHeight="1" x14ac:dyDescent="0.25">
      <c r="A51" s="20" t="s">
        <v>28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83" t="s">
        <v>202</v>
      </c>
      <c r="N51" s="23"/>
    </row>
    <row r="52" spans="1:14" ht="23" customHeight="1" x14ac:dyDescent="0.25"/>
    <row r="53" spans="1:14" ht="23" customHeight="1" x14ac:dyDescent="0.25"/>
    <row r="54" spans="1:14" ht="23" customHeight="1" x14ac:dyDescent="0.25"/>
    <row r="55" spans="1:14" ht="23" customHeight="1" x14ac:dyDescent="0.25"/>
    <row r="56" spans="1:14" ht="23" customHeight="1" x14ac:dyDescent="0.25"/>
    <row r="57" spans="1:14" ht="23" customHeight="1" x14ac:dyDescent="0.25"/>
    <row r="58" spans="1:14" ht="23" customHeight="1" x14ac:dyDescent="0.25"/>
    <row r="59" spans="1:14" ht="23" customHeight="1" x14ac:dyDescent="0.25"/>
  </sheetData>
  <mergeCells count="3">
    <mergeCell ref="G5:M5"/>
    <mergeCell ref="G6:I6"/>
    <mergeCell ref="K6:M6"/>
  </mergeCells>
  <pageMargins left="0.59055118110236227" right="0.39370078740157483" top="0.35433070866141736" bottom="0.19685039370078741" header="0.19685039370078741" footer="0.19685039370078741"/>
  <pageSetup paperSize="9" scale="76" firstPageNumber="7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4E581-0610-4453-8319-42E8F837940E}">
  <sheetPr>
    <tabColor rgb="FFFFFF00"/>
  </sheetPr>
  <dimension ref="A1:O79"/>
  <sheetViews>
    <sheetView view="pageBreakPreview" zoomScale="40" zoomScaleNormal="70" zoomScaleSheetLayoutView="40" workbookViewId="0">
      <selection activeCell="M1" sqref="M1:M2"/>
    </sheetView>
  </sheetViews>
  <sheetFormatPr defaultColWidth="8.81640625" defaultRowHeight="21.5" x14ac:dyDescent="0.65"/>
  <cols>
    <col min="1" max="1" width="2.54296875" style="1" customWidth="1"/>
    <col min="2" max="2" width="3.1796875" style="1" customWidth="1"/>
    <col min="3" max="3" width="2.54296875" style="1" customWidth="1"/>
    <col min="4" max="4" width="45.90625" style="1" customWidth="1"/>
    <col min="5" max="5" width="8.08984375" style="1" customWidth="1"/>
    <col min="6" max="6" width="1.1796875" style="1" customWidth="1"/>
    <col min="7" max="7" width="14.453125" style="1" customWidth="1"/>
    <col min="8" max="8" width="1.1796875" style="1" customWidth="1"/>
    <col min="9" max="9" width="14.453125" style="1" customWidth="1"/>
    <col min="10" max="10" width="1.1796875" style="1" customWidth="1"/>
    <col min="11" max="11" width="14.453125" style="1" customWidth="1"/>
    <col min="12" max="12" width="1.1796875" style="1" customWidth="1"/>
    <col min="13" max="13" width="14.453125" style="1" customWidth="1"/>
    <col min="14" max="14" width="1.1796875" style="1" customWidth="1"/>
    <col min="15" max="16" width="11" style="24" bestFit="1" customWidth="1"/>
    <col min="17" max="17" width="4.81640625" style="24" bestFit="1" customWidth="1"/>
    <col min="18" max="18" width="11" style="24" bestFit="1" customWidth="1"/>
    <col min="19" max="16384" width="8.81640625" style="24"/>
  </cols>
  <sheetData>
    <row r="1" spans="1:15" ht="23" customHeight="1" x14ac:dyDescent="0.65">
      <c r="A1" s="8" t="s">
        <v>0</v>
      </c>
      <c r="B1" s="8"/>
      <c r="C1" s="8"/>
      <c r="D1" s="8"/>
      <c r="M1" s="27" t="s">
        <v>54</v>
      </c>
    </row>
    <row r="2" spans="1:15" ht="23" customHeight="1" x14ac:dyDescent="0.65">
      <c r="A2" s="8" t="s">
        <v>203</v>
      </c>
      <c r="M2" s="27" t="s">
        <v>56</v>
      </c>
    </row>
    <row r="3" spans="1:15" ht="23" customHeight="1" x14ac:dyDescent="0.65">
      <c r="A3" s="7" t="str">
        <f>'CF1 YE'!A3</f>
        <v>FOR THE THREE-MONTH PERIOD ENDED MARCH 31, 2026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42"/>
    </row>
    <row r="4" spans="1:15" s="1" customFormat="1" ht="8" customHeight="1" x14ac:dyDescent="0.25"/>
    <row r="5" spans="1:15" ht="20" customHeight="1" x14ac:dyDescent="0.65">
      <c r="A5" s="8"/>
      <c r="E5" s="10"/>
      <c r="F5" s="10"/>
      <c r="G5" s="210" t="s">
        <v>2</v>
      </c>
      <c r="H5" s="210"/>
      <c r="I5" s="210"/>
      <c r="J5" s="210"/>
      <c r="K5" s="210"/>
      <c r="L5" s="210"/>
      <c r="M5" s="210"/>
    </row>
    <row r="6" spans="1:15" ht="20" customHeight="1" x14ac:dyDescent="0.65">
      <c r="E6" s="10"/>
      <c r="F6" s="10"/>
      <c r="G6" s="211" t="s">
        <v>3</v>
      </c>
      <c r="H6" s="211"/>
      <c r="I6" s="211"/>
      <c r="J6" s="10"/>
      <c r="K6" s="210" t="s">
        <v>59</v>
      </c>
      <c r="L6" s="210"/>
      <c r="M6" s="210"/>
    </row>
    <row r="7" spans="1:15" ht="20" customHeight="1" x14ac:dyDescent="0.65">
      <c r="E7" s="10"/>
      <c r="F7" s="10"/>
      <c r="G7" s="150" t="s">
        <v>166</v>
      </c>
      <c r="H7" s="10"/>
      <c r="I7" s="150" t="s">
        <v>62</v>
      </c>
      <c r="J7" s="10"/>
      <c r="K7" s="150" t="str">
        <f>+G7</f>
        <v>2025</v>
      </c>
      <c r="M7" s="150" t="str">
        <f>+I7</f>
        <v>2024</v>
      </c>
      <c r="O7" s="24" t="s">
        <v>204</v>
      </c>
    </row>
    <row r="8" spans="1:15" ht="9.75" customHeight="1" x14ac:dyDescent="0.65">
      <c r="E8" s="10"/>
      <c r="F8" s="10"/>
      <c r="G8" s="57"/>
      <c r="H8" s="10"/>
      <c r="I8" s="57"/>
      <c r="J8" s="10"/>
      <c r="K8" s="57"/>
      <c r="M8" s="57"/>
    </row>
    <row r="9" spans="1:15" ht="21" customHeight="1" x14ac:dyDescent="0.65">
      <c r="A9" s="8" t="s">
        <v>205</v>
      </c>
      <c r="E9" s="10"/>
      <c r="F9" s="10"/>
      <c r="G9" s="57"/>
      <c r="H9" s="10"/>
      <c r="I9" s="57"/>
      <c r="J9" s="10"/>
      <c r="K9" s="57"/>
      <c r="M9" s="57"/>
    </row>
    <row r="10" spans="1:15" s="3" customFormat="1" ht="23" customHeight="1" x14ac:dyDescent="0.25">
      <c r="A10" s="1"/>
      <c r="B10" s="1" t="s">
        <v>206</v>
      </c>
      <c r="C10" s="1"/>
      <c r="D10" s="1"/>
      <c r="E10" s="1"/>
      <c r="F10" s="1"/>
      <c r="G10" s="12"/>
      <c r="H10" s="11"/>
      <c r="I10" s="12"/>
      <c r="J10" s="11"/>
      <c r="K10" s="12"/>
      <c r="L10" s="11"/>
      <c r="M10" s="12"/>
      <c r="N10" s="1"/>
    </row>
    <row r="11" spans="1:15" s="3" customFormat="1" ht="23" hidden="1" customHeight="1" x14ac:dyDescent="0.25">
      <c r="A11" s="1"/>
      <c r="B11" s="1"/>
      <c r="C11" s="1" t="s">
        <v>207</v>
      </c>
      <c r="D11" s="1"/>
      <c r="E11" s="1"/>
      <c r="F11" s="1"/>
      <c r="G11" s="2"/>
      <c r="H11" s="11"/>
      <c r="I11" s="2"/>
      <c r="J11" s="12"/>
      <c r="K11" s="2"/>
      <c r="L11" s="11"/>
      <c r="M11" s="2"/>
      <c r="N11" s="1"/>
    </row>
    <row r="12" spans="1:15" s="3" customFormat="1" ht="23" customHeight="1" x14ac:dyDescent="0.25">
      <c r="A12" s="1"/>
      <c r="B12" s="1"/>
      <c r="C12" s="1"/>
      <c r="D12" s="1" t="s">
        <v>208</v>
      </c>
      <c r="E12" s="1"/>
      <c r="F12" s="1"/>
      <c r="G12" s="2">
        <v>-37901091</v>
      </c>
      <c r="H12" s="11"/>
      <c r="I12" s="2">
        <v>-32234426</v>
      </c>
      <c r="J12" s="12"/>
      <c r="K12" s="2">
        <v>-32628818</v>
      </c>
      <c r="L12" s="11"/>
      <c r="M12" s="2">
        <v>70123027</v>
      </c>
      <c r="N12" s="1"/>
    </row>
    <row r="13" spans="1:15" s="3" customFormat="1" ht="23" x14ac:dyDescent="0.25">
      <c r="A13" s="1"/>
      <c r="B13" s="1"/>
      <c r="C13" s="1"/>
      <c r="D13" s="1" t="s">
        <v>10</v>
      </c>
      <c r="E13" s="1"/>
      <c r="F13" s="1"/>
      <c r="G13" s="2">
        <v>-20839826</v>
      </c>
      <c r="H13" s="11"/>
      <c r="I13" s="2">
        <v>14764942</v>
      </c>
      <c r="J13" s="32"/>
      <c r="K13" s="2">
        <v>-20942279</v>
      </c>
      <c r="L13" s="11"/>
      <c r="M13" s="2">
        <v>14867395</v>
      </c>
      <c r="N13" s="1"/>
    </row>
    <row r="14" spans="1:15" s="130" customFormat="1" ht="23" hidden="1" x14ac:dyDescent="0.25">
      <c r="A14" s="5"/>
      <c r="B14" s="5"/>
      <c r="C14" s="5"/>
      <c r="D14" s="5" t="s">
        <v>209</v>
      </c>
      <c r="E14" s="5"/>
      <c r="F14" s="5"/>
      <c r="G14" s="61"/>
      <c r="H14" s="6"/>
      <c r="I14" s="61"/>
      <c r="J14" s="151"/>
      <c r="K14" s="61"/>
      <c r="L14" s="6"/>
      <c r="M14" s="61"/>
      <c r="N14" s="5"/>
    </row>
    <row r="15" spans="1:15" s="3" customFormat="1" ht="23" x14ac:dyDescent="0.25">
      <c r="A15" s="1"/>
      <c r="B15" s="1"/>
      <c r="C15" s="1"/>
      <c r="D15" s="1" t="s">
        <v>210</v>
      </c>
      <c r="E15" s="1"/>
      <c r="F15" s="1"/>
      <c r="G15" s="2">
        <v>8458463</v>
      </c>
      <c r="H15" s="11"/>
      <c r="I15" s="2">
        <v>11521083</v>
      </c>
      <c r="J15" s="32"/>
      <c r="K15" s="2">
        <v>8458463</v>
      </c>
      <c r="L15" s="11"/>
      <c r="M15" s="2">
        <v>11521082</v>
      </c>
      <c r="N15" s="1"/>
    </row>
    <row r="16" spans="1:15" s="3" customFormat="1" ht="23" customHeight="1" x14ac:dyDescent="0.25">
      <c r="A16" s="1"/>
      <c r="B16" s="1"/>
      <c r="C16" s="1"/>
      <c r="D16" s="1" t="s">
        <v>13</v>
      </c>
      <c r="E16" s="1"/>
      <c r="F16" s="1"/>
      <c r="G16" s="2">
        <v>2496091</v>
      </c>
      <c r="H16" s="11"/>
      <c r="I16" s="2">
        <v>-7129451</v>
      </c>
      <c r="J16" s="32"/>
      <c r="K16" s="2">
        <v>2798987</v>
      </c>
      <c r="L16" s="11"/>
      <c r="M16" s="2">
        <v>-6847296</v>
      </c>
      <c r="N16" s="1"/>
    </row>
    <row r="17" spans="1:15" s="3" customFormat="1" ht="23" customHeight="1" x14ac:dyDescent="0.25">
      <c r="A17" s="1"/>
      <c r="B17" s="1"/>
      <c r="C17" s="1"/>
      <c r="D17" s="1" t="s">
        <v>211</v>
      </c>
      <c r="E17" s="1"/>
      <c r="F17" s="1"/>
      <c r="G17" s="2">
        <v>-9691131</v>
      </c>
      <c r="H17" s="11"/>
      <c r="I17" s="2">
        <v>2568916</v>
      </c>
      <c r="J17" s="32"/>
      <c r="K17" s="2">
        <v>-9691129</v>
      </c>
      <c r="L17" s="11"/>
      <c r="M17" s="2">
        <v>2103516</v>
      </c>
      <c r="N17" s="1"/>
    </row>
    <row r="18" spans="1:15" s="3" customFormat="1" ht="20" customHeight="1" x14ac:dyDescent="0.25">
      <c r="A18" s="1"/>
      <c r="B18" s="1" t="s">
        <v>212</v>
      </c>
      <c r="C18" s="1"/>
      <c r="D18" s="1"/>
      <c r="E18" s="1"/>
      <c r="F18" s="1"/>
      <c r="G18" s="2"/>
      <c r="H18" s="11"/>
      <c r="I18" s="2"/>
      <c r="J18" s="32"/>
      <c r="K18" s="2"/>
      <c r="L18" s="11"/>
      <c r="M18" s="2"/>
      <c r="N18" s="1"/>
    </row>
    <row r="19" spans="1:15" s="3" customFormat="1" ht="20" customHeight="1" x14ac:dyDescent="0.25">
      <c r="A19" s="1"/>
      <c r="B19" s="1"/>
      <c r="C19" s="1"/>
      <c r="D19" s="1" t="s">
        <v>34</v>
      </c>
      <c r="E19" s="1"/>
      <c r="F19" s="1"/>
      <c r="G19" s="2">
        <v>127777184</v>
      </c>
      <c r="H19" s="11"/>
      <c r="I19" s="2">
        <v>41176965</v>
      </c>
      <c r="J19" s="32"/>
      <c r="K19" s="2">
        <v>127884582</v>
      </c>
      <c r="L19" s="11"/>
      <c r="M19" s="2">
        <v>24367350</v>
      </c>
      <c r="N19" s="1"/>
    </row>
    <row r="20" spans="1:15" s="3" customFormat="1" ht="20" customHeight="1" x14ac:dyDescent="0.25">
      <c r="A20" s="1"/>
      <c r="B20" s="1"/>
      <c r="C20" s="1"/>
      <c r="D20" s="1" t="s">
        <v>35</v>
      </c>
      <c r="E20" s="1"/>
      <c r="F20" s="1"/>
      <c r="G20" s="2">
        <v>-3842608</v>
      </c>
      <c r="H20" s="11"/>
      <c r="I20" s="2">
        <v>-2211765</v>
      </c>
      <c r="J20" s="32"/>
      <c r="K20" s="2">
        <v>-3842607</v>
      </c>
      <c r="L20" s="11"/>
      <c r="M20" s="2">
        <v>-2606176</v>
      </c>
      <c r="N20" s="1"/>
    </row>
    <row r="21" spans="1:15" s="3" customFormat="1" ht="20" customHeight="1" x14ac:dyDescent="0.25">
      <c r="A21" s="1"/>
      <c r="B21" s="1"/>
      <c r="C21" s="1"/>
      <c r="D21" s="1" t="s">
        <v>213</v>
      </c>
      <c r="E21" s="1"/>
      <c r="F21" s="1"/>
      <c r="G21" s="2">
        <v>0</v>
      </c>
      <c r="H21" s="11"/>
      <c r="I21" s="2">
        <v>-3488780</v>
      </c>
      <c r="J21" s="32"/>
      <c r="K21" s="2">
        <v>0</v>
      </c>
      <c r="L21" s="11"/>
      <c r="M21" s="2">
        <v>-3488780</v>
      </c>
      <c r="N21" s="1"/>
    </row>
    <row r="22" spans="1:15" s="3" customFormat="1" ht="20" customHeight="1" x14ac:dyDescent="0.25">
      <c r="A22" s="1"/>
      <c r="B22" s="1"/>
      <c r="C22" s="1"/>
      <c r="D22" s="1" t="s">
        <v>44</v>
      </c>
      <c r="E22" s="1"/>
      <c r="F22" s="1"/>
      <c r="G22" s="2">
        <v>144533</v>
      </c>
      <c r="H22" s="11"/>
      <c r="I22" s="2">
        <v>-990011</v>
      </c>
      <c r="J22" s="32"/>
      <c r="K22" s="2">
        <v>-71803</v>
      </c>
      <c r="L22" s="11"/>
      <c r="M22" s="2">
        <v>-747693</v>
      </c>
      <c r="N22" s="1"/>
    </row>
    <row r="23" spans="1:15" s="3" customFormat="1" ht="20" customHeight="1" x14ac:dyDescent="0.25">
      <c r="A23" s="1"/>
      <c r="B23" s="1"/>
      <c r="C23" s="1"/>
      <c r="D23" s="1" t="s">
        <v>214</v>
      </c>
      <c r="E23" s="1"/>
      <c r="F23" s="1"/>
      <c r="G23" s="2">
        <v>-121023</v>
      </c>
      <c r="H23" s="11"/>
      <c r="I23" s="2">
        <v>-2496220</v>
      </c>
      <c r="J23" s="32"/>
      <c r="K23" s="2">
        <v>-121023</v>
      </c>
      <c r="L23" s="11"/>
      <c r="M23" s="2">
        <v>-2496220</v>
      </c>
      <c r="N23" s="1"/>
    </row>
    <row r="24" spans="1:15" s="3" customFormat="1" ht="20" customHeight="1" x14ac:dyDescent="0.25">
      <c r="A24" s="1"/>
      <c r="B24" s="1"/>
      <c r="C24" s="1"/>
      <c r="D24" s="1" t="s">
        <v>215</v>
      </c>
      <c r="E24" s="1"/>
      <c r="F24" s="1"/>
      <c r="G24" s="2">
        <v>38287968</v>
      </c>
      <c r="H24" s="11"/>
      <c r="I24" s="2">
        <v>-11740517</v>
      </c>
      <c r="J24" s="32"/>
      <c r="K24" s="2">
        <v>38287968</v>
      </c>
      <c r="L24" s="11"/>
      <c r="M24" s="2">
        <v>-11740517</v>
      </c>
      <c r="N24" s="1"/>
    </row>
    <row r="25" spans="1:15" s="3" customFormat="1" ht="20" customHeight="1" x14ac:dyDescent="0.25">
      <c r="A25" s="8"/>
      <c r="C25" s="8" t="s">
        <v>216</v>
      </c>
      <c r="D25" s="1"/>
      <c r="E25" s="1"/>
      <c r="F25" s="1"/>
      <c r="G25" s="66">
        <f>SUM(G12:G24)+'CF1 YE'!G39</f>
        <v>496979828</v>
      </c>
      <c r="H25" s="11"/>
      <c r="I25" s="66">
        <f>SUM(I12:I24)+'CF1 YE'!I39</f>
        <v>-43413161</v>
      </c>
      <c r="J25" s="32"/>
      <c r="K25" s="66">
        <f>SUM(K12:K24)+'CF1 YE'!K39</f>
        <v>470679681</v>
      </c>
      <c r="L25" s="11"/>
      <c r="M25" s="66">
        <f>SUM(M12:M24)+'CF1 YE'!M39</f>
        <v>63552423</v>
      </c>
      <c r="N25" s="1"/>
    </row>
    <row r="26" spans="1:15" s="3" customFormat="1" ht="23" hidden="1" customHeight="1" x14ac:dyDescent="0.25">
      <c r="A26" s="1"/>
      <c r="B26" s="1"/>
      <c r="C26" s="1" t="s">
        <v>217</v>
      </c>
      <c r="D26" s="1"/>
      <c r="E26" s="1"/>
      <c r="F26" s="1"/>
      <c r="G26" s="2"/>
      <c r="H26" s="11"/>
      <c r="I26" s="2"/>
      <c r="J26" s="32"/>
      <c r="K26" s="2"/>
      <c r="L26" s="11"/>
      <c r="M26" s="2"/>
      <c r="N26" s="1"/>
    </row>
    <row r="27" spans="1:15" s="3" customFormat="1" ht="23" hidden="1" customHeight="1" x14ac:dyDescent="0.25">
      <c r="A27" s="1"/>
      <c r="B27" s="1"/>
      <c r="C27" s="1" t="s">
        <v>218</v>
      </c>
      <c r="D27" s="1"/>
      <c r="E27" s="1"/>
      <c r="F27" s="1"/>
      <c r="G27" s="2"/>
      <c r="H27" s="11"/>
      <c r="I27" s="2"/>
      <c r="J27" s="32"/>
      <c r="K27" s="2"/>
      <c r="L27" s="11"/>
      <c r="M27" s="2"/>
      <c r="N27" s="1"/>
    </row>
    <row r="28" spans="1:15" s="3" customFormat="1" ht="23" hidden="1" customHeight="1" x14ac:dyDescent="0.25">
      <c r="A28" s="1"/>
      <c r="B28" s="1"/>
      <c r="C28" s="1" t="s">
        <v>219</v>
      </c>
      <c r="D28" s="1"/>
      <c r="E28" s="1"/>
      <c r="F28" s="1"/>
      <c r="G28" s="2">
        <v>0</v>
      </c>
      <c r="H28" s="11"/>
      <c r="I28" s="2">
        <v>0</v>
      </c>
      <c r="J28" s="32"/>
      <c r="K28" s="2">
        <v>0</v>
      </c>
      <c r="L28" s="11"/>
      <c r="M28" s="2">
        <v>0</v>
      </c>
      <c r="N28" s="1"/>
    </row>
    <row r="29" spans="1:15" s="3" customFormat="1" ht="20" customHeight="1" x14ac:dyDescent="0.25">
      <c r="A29" s="1"/>
      <c r="B29" s="1"/>
      <c r="C29" s="1"/>
      <c r="D29" s="1" t="s">
        <v>220</v>
      </c>
      <c r="E29" s="1"/>
      <c r="F29" s="1"/>
      <c r="G29" s="12">
        <v>5826684</v>
      </c>
      <c r="H29" s="11"/>
      <c r="I29" s="12">
        <v>0</v>
      </c>
      <c r="J29" s="32"/>
      <c r="K29" s="12">
        <v>4866628</v>
      </c>
      <c r="L29" s="11"/>
      <c r="M29" s="12">
        <v>0</v>
      </c>
      <c r="N29" s="1"/>
    </row>
    <row r="30" spans="1:15" s="3" customFormat="1" ht="20" customHeight="1" x14ac:dyDescent="0.25">
      <c r="A30" s="1"/>
      <c r="B30" s="1"/>
      <c r="C30" s="1"/>
      <c r="D30" s="1" t="s">
        <v>221</v>
      </c>
      <c r="E30" s="1"/>
      <c r="F30" s="1"/>
      <c r="G30" s="12">
        <v>-4956784</v>
      </c>
      <c r="H30" s="11"/>
      <c r="I30" s="12">
        <v>-7401070</v>
      </c>
      <c r="J30" s="32"/>
      <c r="K30" s="12">
        <v>-4555338</v>
      </c>
      <c r="L30" s="11"/>
      <c r="M30" s="12">
        <v>-4866628</v>
      </c>
      <c r="N30" s="1"/>
    </row>
    <row r="31" spans="1:15" s="130" customFormat="1" ht="20" customHeight="1" x14ac:dyDescent="0.25">
      <c r="A31" s="8" t="s">
        <v>222</v>
      </c>
      <c r="B31" s="1"/>
      <c r="C31" s="1"/>
      <c r="D31" s="1"/>
      <c r="E31" s="1"/>
      <c r="F31" s="1"/>
      <c r="G31" s="25">
        <f>SUM(G25:G30)</f>
        <v>497849728</v>
      </c>
      <c r="H31" s="11"/>
      <c r="I31" s="25">
        <f>SUM(I25:I30)</f>
        <v>-50814231</v>
      </c>
      <c r="J31" s="32"/>
      <c r="K31" s="25">
        <f>SUM(K25:K30)</f>
        <v>470990971</v>
      </c>
      <c r="L31" s="11"/>
      <c r="M31" s="25">
        <f>SUM(M25:M30)</f>
        <v>58685795</v>
      </c>
      <c r="N31" s="1"/>
      <c r="O31" s="3"/>
    </row>
    <row r="32" spans="1:15" ht="20" customHeight="1" x14ac:dyDescent="0.65">
      <c r="A32" s="8" t="s">
        <v>223</v>
      </c>
      <c r="G32" s="2"/>
      <c r="H32" s="11"/>
      <c r="I32" s="11"/>
      <c r="J32" s="11"/>
      <c r="K32" s="11"/>
      <c r="L32" s="11"/>
      <c r="M32" s="11"/>
    </row>
    <row r="33" spans="1:15" ht="20" customHeight="1" x14ac:dyDescent="0.65">
      <c r="B33" s="1" t="s">
        <v>224</v>
      </c>
      <c r="G33" s="2">
        <v>52383668</v>
      </c>
      <c r="H33" s="11"/>
      <c r="I33" s="2">
        <v>-118052079</v>
      </c>
      <c r="J33" s="12"/>
      <c r="K33" s="2">
        <v>52383668</v>
      </c>
      <c r="L33" s="11"/>
      <c r="M33" s="2">
        <v>-118052079</v>
      </c>
    </row>
    <row r="34" spans="1:15" s="132" customFormat="1" ht="20" customHeight="1" x14ac:dyDescent="0.65">
      <c r="A34" s="1"/>
      <c r="B34" s="13" t="s">
        <v>225</v>
      </c>
      <c r="C34" s="1"/>
      <c r="D34" s="1"/>
      <c r="E34" s="1"/>
      <c r="F34" s="1"/>
      <c r="G34" s="2">
        <v>0</v>
      </c>
      <c r="H34" s="11"/>
      <c r="I34" s="2">
        <v>158454180</v>
      </c>
      <c r="J34" s="12"/>
      <c r="K34" s="2">
        <v>0</v>
      </c>
      <c r="L34" s="11"/>
      <c r="M34" s="2">
        <v>158454180</v>
      </c>
      <c r="N34" s="1"/>
      <c r="O34" s="24"/>
    </row>
    <row r="35" spans="1:15" s="132" customFormat="1" ht="20" customHeight="1" x14ac:dyDescent="0.65">
      <c r="A35" s="1"/>
      <c r="B35" s="13" t="s">
        <v>226</v>
      </c>
      <c r="C35" s="1"/>
      <c r="D35" s="1"/>
      <c r="E35" s="1"/>
      <c r="F35" s="1"/>
      <c r="G35" s="2">
        <v>150000</v>
      </c>
      <c r="H35" s="11"/>
      <c r="I35" s="2">
        <v>0</v>
      </c>
      <c r="J35" s="12"/>
      <c r="K35" s="2">
        <v>150000</v>
      </c>
      <c r="L35" s="11"/>
      <c r="M35" s="2">
        <v>0</v>
      </c>
      <c r="N35" s="1"/>
      <c r="O35" s="24"/>
    </row>
    <row r="36" spans="1:15" ht="20" customHeight="1" x14ac:dyDescent="0.65">
      <c r="B36" s="1" t="s">
        <v>227</v>
      </c>
      <c r="G36" s="2">
        <v>0</v>
      </c>
      <c r="H36" s="11"/>
      <c r="I36" s="2">
        <v>-2000100</v>
      </c>
      <c r="J36" s="12"/>
      <c r="K36" s="2">
        <v>0</v>
      </c>
      <c r="L36" s="11"/>
      <c r="M36" s="2">
        <v>-2000100</v>
      </c>
    </row>
    <row r="37" spans="1:15" ht="20" customHeight="1" x14ac:dyDescent="0.65">
      <c r="B37" s="1" t="s">
        <v>228</v>
      </c>
      <c r="G37" s="2">
        <v>-184000</v>
      </c>
      <c r="H37" s="11"/>
      <c r="I37" s="2">
        <v>-58000</v>
      </c>
      <c r="J37" s="12"/>
      <c r="K37" s="2">
        <v>-344000</v>
      </c>
      <c r="L37" s="11"/>
      <c r="M37" s="2">
        <v>-118000</v>
      </c>
    </row>
    <row r="38" spans="1:15" ht="20" customHeight="1" x14ac:dyDescent="0.65">
      <c r="B38" s="1" t="s">
        <v>229</v>
      </c>
      <c r="G38" s="2">
        <v>-5998533</v>
      </c>
      <c r="H38" s="11"/>
      <c r="I38" s="2">
        <v>-31258440</v>
      </c>
      <c r="J38" s="32"/>
      <c r="K38" s="2">
        <v>-5909316</v>
      </c>
      <c r="L38" s="11"/>
      <c r="M38" s="2">
        <v>-31228040</v>
      </c>
    </row>
    <row r="39" spans="1:15" ht="20" customHeight="1" x14ac:dyDescent="0.65">
      <c r="B39" s="1" t="s">
        <v>230</v>
      </c>
      <c r="G39" s="2">
        <v>45500000</v>
      </c>
      <c r="H39" s="11"/>
      <c r="I39" s="2">
        <v>143349</v>
      </c>
      <c r="J39" s="12"/>
      <c r="K39" s="2">
        <v>45500000</v>
      </c>
      <c r="L39" s="11"/>
      <c r="M39" s="2">
        <v>0</v>
      </c>
    </row>
    <row r="40" spans="1:15" s="142" customFormat="1" ht="20" hidden="1" customHeight="1" x14ac:dyDescent="0.65">
      <c r="A40" s="5"/>
      <c r="B40" s="5" t="s">
        <v>231</v>
      </c>
      <c r="C40" s="5"/>
      <c r="D40" s="5"/>
      <c r="E40" s="5"/>
      <c r="F40" s="5"/>
      <c r="G40" s="61"/>
      <c r="H40" s="6"/>
      <c r="I40" s="61">
        <v>0</v>
      </c>
      <c r="J40" s="65"/>
      <c r="K40" s="61"/>
      <c r="L40" s="6"/>
      <c r="M40" s="61">
        <v>0</v>
      </c>
      <c r="N40" s="5"/>
    </row>
    <row r="41" spans="1:15" ht="20" customHeight="1" x14ac:dyDescent="0.65">
      <c r="B41" s="13" t="s">
        <v>232</v>
      </c>
      <c r="G41" s="2">
        <v>-14500</v>
      </c>
      <c r="H41" s="11"/>
      <c r="I41" s="2">
        <v>-235097</v>
      </c>
      <c r="J41" s="12"/>
      <c r="K41" s="2">
        <v>-14500</v>
      </c>
      <c r="L41" s="11"/>
      <c r="M41" s="2">
        <v>-235097</v>
      </c>
    </row>
    <row r="42" spans="1:15" s="142" customFormat="1" ht="20" hidden="1" customHeight="1" x14ac:dyDescent="0.65">
      <c r="A42" s="5"/>
      <c r="B42" s="5" t="s">
        <v>233</v>
      </c>
      <c r="C42" s="5"/>
      <c r="D42" s="5"/>
      <c r="E42" s="5"/>
      <c r="F42" s="5"/>
      <c r="G42" s="61">
        <v>0</v>
      </c>
      <c r="H42" s="6"/>
      <c r="I42" s="61">
        <v>0</v>
      </c>
      <c r="J42" s="65"/>
      <c r="K42" s="61">
        <v>0</v>
      </c>
      <c r="L42" s="6"/>
      <c r="M42" s="61">
        <v>0</v>
      </c>
      <c r="N42" s="5"/>
    </row>
    <row r="43" spans="1:15" ht="20" customHeight="1" x14ac:dyDescent="0.65">
      <c r="B43" s="1" t="s">
        <v>234</v>
      </c>
      <c r="G43" s="2">
        <v>1468606</v>
      </c>
      <c r="H43" s="11"/>
      <c r="I43" s="2">
        <v>16275701</v>
      </c>
      <c r="J43" s="12"/>
      <c r="K43" s="2">
        <v>1449806</v>
      </c>
      <c r="L43" s="11"/>
      <c r="M43" s="2">
        <v>224945</v>
      </c>
    </row>
    <row r="44" spans="1:15" ht="20" customHeight="1" x14ac:dyDescent="0.65">
      <c r="B44" s="1" t="s">
        <v>235</v>
      </c>
      <c r="G44" s="2">
        <v>0</v>
      </c>
      <c r="H44" s="11"/>
      <c r="I44" s="2">
        <v>10771735</v>
      </c>
      <c r="J44" s="11"/>
      <c r="K44" s="2">
        <v>0</v>
      </c>
      <c r="L44" s="11"/>
      <c r="M44" s="2">
        <v>10771735</v>
      </c>
    </row>
    <row r="45" spans="1:15" ht="20" customHeight="1" x14ac:dyDescent="0.65">
      <c r="A45" s="8" t="s">
        <v>236</v>
      </c>
      <c r="G45" s="60">
        <f>SUM(G33:G44)</f>
        <v>93305241</v>
      </c>
      <c r="H45" s="11"/>
      <c r="I45" s="60">
        <f>SUM(I33:I44)</f>
        <v>34041249</v>
      </c>
      <c r="J45" s="11"/>
      <c r="K45" s="60">
        <f>SUM(K33:K44)</f>
        <v>93215658</v>
      </c>
      <c r="L45" s="11"/>
      <c r="M45" s="60">
        <f>SUM(M33:M44)</f>
        <v>17817544</v>
      </c>
    </row>
    <row r="46" spans="1:15" ht="6" customHeight="1" x14ac:dyDescent="0.65">
      <c r="E46" s="10"/>
      <c r="F46" s="10"/>
      <c r="G46" s="57"/>
      <c r="H46" s="10"/>
      <c r="I46" s="57"/>
      <c r="J46" s="10"/>
      <c r="K46" s="57"/>
      <c r="M46" s="57"/>
    </row>
    <row r="52" spans="1:15" ht="23.75" customHeight="1" x14ac:dyDescent="0.65"/>
    <row r="53" spans="1:15" ht="23.75" customHeight="1" x14ac:dyDescent="0.65"/>
    <row r="54" spans="1:15" ht="23.75" customHeight="1" x14ac:dyDescent="0.65"/>
    <row r="55" spans="1:15" ht="23.75" customHeight="1" x14ac:dyDescent="0.65"/>
    <row r="57" spans="1:15" ht="22.75" customHeight="1" x14ac:dyDescent="0.65"/>
    <row r="58" spans="1:15" ht="15" customHeight="1" x14ac:dyDescent="0.65"/>
    <row r="59" spans="1:15" ht="24" customHeight="1" x14ac:dyDescent="0.65"/>
    <row r="61" spans="1:15" s="58" customFormat="1" ht="29" customHeight="1" x14ac:dyDescent="0.7">
      <c r="A61" s="8"/>
      <c r="B61" s="1"/>
      <c r="C61" s="1"/>
      <c r="D61" s="1"/>
      <c r="E61" s="1"/>
      <c r="F61" s="1"/>
      <c r="G61" s="2"/>
      <c r="H61" s="11"/>
      <c r="I61" s="32"/>
      <c r="J61" s="11"/>
      <c r="K61" s="32"/>
      <c r="L61" s="11"/>
      <c r="M61" s="32"/>
      <c r="N61" s="1"/>
      <c r="O61" s="24"/>
    </row>
    <row r="62" spans="1:15" s="58" customFormat="1" ht="23" hidden="1" x14ac:dyDescent="0.7">
      <c r="A62" s="8" t="s">
        <v>237</v>
      </c>
      <c r="B62" s="1"/>
      <c r="C62" s="1"/>
      <c r="D62" s="1"/>
      <c r="E62" s="1"/>
      <c r="F62" s="1"/>
      <c r="G62" s="2"/>
      <c r="H62" s="11"/>
      <c r="I62" s="32"/>
      <c r="J62" s="11"/>
      <c r="K62" s="32"/>
      <c r="L62" s="11"/>
      <c r="M62" s="32"/>
      <c r="N62" s="1"/>
      <c r="O62" s="24"/>
    </row>
    <row r="63" spans="1:15" s="58" customFormat="1" ht="23" hidden="1" x14ac:dyDescent="0.7">
      <c r="A63" s="24"/>
      <c r="B63" s="1" t="s">
        <v>238</v>
      </c>
      <c r="C63" s="1"/>
      <c r="D63" s="1"/>
      <c r="E63" s="1"/>
      <c r="F63" s="1"/>
      <c r="G63" s="2"/>
      <c r="H63" s="11"/>
      <c r="I63" s="32"/>
      <c r="J63" s="11"/>
      <c r="K63" s="32"/>
      <c r="L63" s="11"/>
      <c r="M63" s="32"/>
      <c r="N63" s="1"/>
      <c r="O63" s="24"/>
    </row>
    <row r="64" spans="1:15" s="58" customFormat="1" ht="23" hidden="1" x14ac:dyDescent="0.7">
      <c r="A64" s="24"/>
      <c r="B64" s="1"/>
      <c r="C64" s="43" t="s">
        <v>239</v>
      </c>
      <c r="D64" s="1"/>
      <c r="E64" s="1"/>
      <c r="F64" s="1"/>
      <c r="G64" s="2">
        <v>616</v>
      </c>
      <c r="H64" s="11"/>
      <c r="I64" s="2">
        <v>-17038</v>
      </c>
      <c r="J64" s="12"/>
      <c r="K64" s="2">
        <v>616</v>
      </c>
      <c r="L64" s="11"/>
      <c r="M64" s="2">
        <v>-16945</v>
      </c>
      <c r="N64" s="1"/>
      <c r="O64" s="24"/>
    </row>
    <row r="65" spans="1:15" s="58" customFormat="1" ht="23" hidden="1" x14ac:dyDescent="0.7">
      <c r="A65" s="24"/>
      <c r="B65" s="1"/>
      <c r="C65" s="44" t="s">
        <v>240</v>
      </c>
      <c r="D65" s="1"/>
      <c r="E65" s="1"/>
      <c r="F65" s="1"/>
      <c r="G65" s="2">
        <v>0</v>
      </c>
      <c r="H65" s="11"/>
      <c r="I65" s="2">
        <v>197</v>
      </c>
      <c r="J65" s="12"/>
      <c r="K65" s="2">
        <v>0</v>
      </c>
      <c r="L65" s="11"/>
      <c r="M65" s="2">
        <v>0</v>
      </c>
      <c r="N65" s="1"/>
      <c r="O65" s="24"/>
    </row>
    <row r="66" spans="1:15" s="58" customFormat="1" ht="23" hidden="1" x14ac:dyDescent="0.7">
      <c r="A66" s="24"/>
      <c r="B66" s="1"/>
      <c r="C66" s="44" t="s">
        <v>241</v>
      </c>
      <c r="D66" s="1"/>
      <c r="E66" s="1"/>
      <c r="F66" s="1"/>
      <c r="G66" s="2">
        <v>0</v>
      </c>
      <c r="H66" s="11"/>
      <c r="I66" s="2">
        <v>2804</v>
      </c>
      <c r="J66" s="12"/>
      <c r="K66" s="2">
        <v>0</v>
      </c>
      <c r="L66" s="11"/>
      <c r="M66" s="2">
        <v>2804</v>
      </c>
      <c r="N66" s="1"/>
      <c r="O66" s="24"/>
    </row>
    <row r="67" spans="1:15" s="58" customFormat="1" ht="23" hidden="1" x14ac:dyDescent="0.7">
      <c r="A67" s="24"/>
      <c r="B67" s="1"/>
      <c r="C67" s="44" t="s">
        <v>242</v>
      </c>
      <c r="D67" s="1"/>
      <c r="E67" s="1"/>
      <c r="F67" s="1"/>
      <c r="G67" s="2">
        <v>0</v>
      </c>
      <c r="H67" s="11"/>
      <c r="I67" s="2">
        <v>286</v>
      </c>
      <c r="J67" s="12"/>
      <c r="K67" s="2">
        <v>0</v>
      </c>
      <c r="L67" s="11"/>
      <c r="M67" s="2">
        <v>286</v>
      </c>
      <c r="N67" s="1"/>
      <c r="O67" s="24"/>
    </row>
    <row r="68" spans="1:15" s="58" customFormat="1" ht="23" hidden="1" x14ac:dyDescent="0.7">
      <c r="A68" s="24"/>
      <c r="B68" s="1"/>
      <c r="C68" s="44" t="s">
        <v>243</v>
      </c>
      <c r="D68" s="1"/>
      <c r="E68" s="1"/>
      <c r="F68" s="1"/>
      <c r="G68" s="2">
        <v>0</v>
      </c>
      <c r="H68" s="11"/>
      <c r="I68" s="2">
        <v>1804</v>
      </c>
      <c r="J68" s="12"/>
      <c r="K68" s="2">
        <v>0</v>
      </c>
      <c r="L68" s="11"/>
      <c r="M68" s="2">
        <v>1804</v>
      </c>
      <c r="N68" s="1"/>
      <c r="O68" s="24"/>
    </row>
    <row r="69" spans="1:15" s="58" customFormat="1" ht="23" hidden="1" x14ac:dyDescent="0.7">
      <c r="A69" s="24"/>
      <c r="B69" s="1"/>
      <c r="C69" s="44" t="s">
        <v>244</v>
      </c>
      <c r="D69" s="1"/>
      <c r="E69" s="1"/>
      <c r="F69" s="1"/>
      <c r="G69" s="2">
        <v>0</v>
      </c>
      <c r="H69" s="11"/>
      <c r="I69" s="2">
        <v>500</v>
      </c>
      <c r="J69" s="12"/>
      <c r="K69" s="2">
        <v>0</v>
      </c>
      <c r="L69" s="11"/>
      <c r="M69" s="2">
        <v>500</v>
      </c>
      <c r="N69" s="1"/>
      <c r="O69" s="24"/>
    </row>
    <row r="70" spans="1:15" s="58" customFormat="1" ht="23" hidden="1" x14ac:dyDescent="0.7">
      <c r="A70" s="24"/>
      <c r="B70" s="1"/>
      <c r="C70" s="44" t="s">
        <v>245</v>
      </c>
      <c r="D70" s="1"/>
      <c r="E70" s="1"/>
      <c r="F70" s="1"/>
      <c r="G70" s="2">
        <v>0</v>
      </c>
      <c r="H70" s="11"/>
      <c r="I70" s="2">
        <v>2254</v>
      </c>
      <c r="J70" s="12"/>
      <c r="K70" s="2">
        <v>0</v>
      </c>
      <c r="L70" s="11"/>
      <c r="M70" s="2">
        <v>2254</v>
      </c>
      <c r="N70" s="1"/>
      <c r="O70" s="24"/>
    </row>
    <row r="71" spans="1:15" s="58" customFormat="1" ht="23" hidden="1" x14ac:dyDescent="0.7">
      <c r="A71" s="24"/>
      <c r="B71" s="1"/>
      <c r="C71" s="44" t="s">
        <v>246</v>
      </c>
      <c r="D71" s="1"/>
      <c r="E71" s="1"/>
      <c r="F71" s="1"/>
      <c r="G71" s="24"/>
      <c r="H71" s="24"/>
      <c r="I71" s="24"/>
      <c r="J71" s="24"/>
      <c r="K71" s="24"/>
      <c r="L71" s="24"/>
      <c r="M71" s="24"/>
      <c r="N71" s="1"/>
      <c r="O71" s="24"/>
    </row>
    <row r="72" spans="1:15" s="58" customFormat="1" ht="23" hidden="1" x14ac:dyDescent="0.7">
      <c r="A72" s="1"/>
      <c r="B72" s="1"/>
      <c r="C72" s="1"/>
      <c r="D72" s="13" t="s">
        <v>247</v>
      </c>
      <c r="E72" s="1"/>
      <c r="F72" s="1"/>
      <c r="G72" s="2">
        <v>0</v>
      </c>
      <c r="H72" s="11"/>
      <c r="I72" s="2">
        <v>220678</v>
      </c>
      <c r="J72" s="12"/>
      <c r="K72" s="2">
        <v>0</v>
      </c>
      <c r="L72" s="11"/>
      <c r="M72" s="2">
        <v>220678</v>
      </c>
      <c r="N72" s="1"/>
      <c r="O72" s="24"/>
    </row>
    <row r="73" spans="1:15" s="58" customFormat="1" ht="23" hidden="1" x14ac:dyDescent="0.7">
      <c r="A73" s="1"/>
      <c r="B73" s="1"/>
      <c r="C73" s="1"/>
      <c r="D73" s="13" t="s">
        <v>248</v>
      </c>
      <c r="E73" s="1"/>
      <c r="F73" s="1"/>
      <c r="G73" s="2">
        <v>1000</v>
      </c>
      <c r="H73" s="11"/>
      <c r="I73" s="2">
        <v>0</v>
      </c>
      <c r="J73" s="12"/>
      <c r="K73" s="2">
        <v>1000</v>
      </c>
      <c r="L73" s="11"/>
      <c r="M73" s="2">
        <v>0</v>
      </c>
      <c r="N73" s="1"/>
      <c r="O73" s="24"/>
    </row>
    <row r="74" spans="1:15" s="58" customFormat="1" ht="23" hidden="1" x14ac:dyDescent="0.7">
      <c r="A74" s="24"/>
      <c r="B74" s="1"/>
      <c r="C74" s="1" t="s">
        <v>249</v>
      </c>
      <c r="D74" s="1"/>
      <c r="E74" s="1"/>
      <c r="F74" s="1"/>
      <c r="G74" s="2">
        <v>315</v>
      </c>
      <c r="H74" s="1"/>
      <c r="I74" s="26">
        <v>0</v>
      </c>
      <c r="J74" s="1"/>
      <c r="K74" s="2">
        <v>315</v>
      </c>
      <c r="L74" s="1"/>
      <c r="M74" s="26">
        <v>0</v>
      </c>
      <c r="N74" s="1"/>
      <c r="O74" s="24"/>
    </row>
    <row r="75" spans="1:15" s="58" customFormat="1" ht="23" hidden="1" customHeight="1" x14ac:dyDescent="0.7">
      <c r="A75" s="24"/>
      <c r="B75" s="1"/>
      <c r="C75" s="1"/>
      <c r="D75" s="1"/>
      <c r="E75" s="1"/>
      <c r="F75" s="1"/>
      <c r="G75" s="2"/>
      <c r="H75" s="1"/>
      <c r="I75" s="2"/>
      <c r="J75" s="2"/>
      <c r="K75" s="2"/>
      <c r="L75" s="2"/>
      <c r="M75" s="2"/>
      <c r="N75" s="1"/>
      <c r="O75" s="24"/>
    </row>
    <row r="76" spans="1:15" s="58" customFormat="1" ht="21" customHeight="1" x14ac:dyDescent="0.7">
      <c r="A76" s="20" t="s">
        <v>28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83" t="s">
        <v>250</v>
      </c>
      <c r="N76" s="23"/>
      <c r="O76" s="24"/>
    </row>
    <row r="78" spans="1:15" x14ac:dyDescent="0.65">
      <c r="A78" s="1" t="s">
        <v>251</v>
      </c>
    </row>
    <row r="79" spans="1:15" x14ac:dyDescent="0.65">
      <c r="A79" s="1" t="s">
        <v>252</v>
      </c>
    </row>
  </sheetData>
  <mergeCells count="3">
    <mergeCell ref="G5:M5"/>
    <mergeCell ref="G6:I6"/>
    <mergeCell ref="K6:M6"/>
  </mergeCells>
  <pageMargins left="0.59055118110236227" right="0.39370078740157483" top="0.35433070866141736" bottom="0.19685039370078741" header="0.19685039370078741" footer="0.19685039370078741"/>
  <pageSetup paperSize="9" scale="75"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0184-D2DD-4194-902E-8173C3850DE1}">
  <sheetPr>
    <tabColor rgb="FFFFFF00"/>
  </sheetPr>
  <dimension ref="A1:R75"/>
  <sheetViews>
    <sheetView view="pageBreakPreview" zoomScale="55" zoomScaleNormal="70" zoomScaleSheetLayoutView="55" workbookViewId="0">
      <selection activeCell="O31" sqref="O31"/>
    </sheetView>
  </sheetViews>
  <sheetFormatPr defaultColWidth="8.81640625" defaultRowHeight="21.5" x14ac:dyDescent="0.65"/>
  <cols>
    <col min="1" max="1" width="2.54296875" style="1" customWidth="1"/>
    <col min="2" max="2" width="4.08984375" style="1" customWidth="1"/>
    <col min="3" max="3" width="2.54296875" style="1" customWidth="1"/>
    <col min="4" max="4" width="44.54296875" style="1" customWidth="1"/>
    <col min="5" max="5" width="8.54296875" style="1" customWidth="1"/>
    <col min="6" max="6" width="1.1796875" style="1" customWidth="1"/>
    <col min="7" max="7" width="14.453125" style="1" customWidth="1"/>
    <col min="8" max="8" width="1.1796875" style="1" customWidth="1"/>
    <col min="9" max="9" width="14.453125" style="1" customWidth="1"/>
    <col min="10" max="10" width="1.1796875" style="1" customWidth="1"/>
    <col min="11" max="11" width="14.453125" style="1" customWidth="1"/>
    <col min="12" max="12" width="1.1796875" style="1" customWidth="1"/>
    <col min="13" max="13" width="14.453125" style="1" customWidth="1"/>
    <col min="14" max="14" width="1.1796875" style="1" customWidth="1"/>
    <col min="15" max="15" width="10.81640625" style="24" bestFit="1" customWidth="1"/>
    <col min="16" max="16" width="12" style="24" bestFit="1" customWidth="1"/>
    <col min="17" max="16384" width="8.81640625" style="24"/>
  </cols>
  <sheetData>
    <row r="1" spans="1:15" ht="23" customHeight="1" x14ac:dyDescent="0.65">
      <c r="A1" s="8" t="s">
        <v>0</v>
      </c>
      <c r="B1" s="8"/>
      <c r="C1" s="8"/>
      <c r="D1" s="8"/>
      <c r="M1" s="27" t="s">
        <v>54</v>
      </c>
    </row>
    <row r="2" spans="1:15" ht="23" customHeight="1" x14ac:dyDescent="0.65">
      <c r="A2" s="8" t="s">
        <v>253</v>
      </c>
      <c r="M2" s="27" t="s">
        <v>56</v>
      </c>
    </row>
    <row r="3" spans="1:15" ht="23" customHeight="1" x14ac:dyDescent="0.65">
      <c r="A3" s="7" t="str">
        <f>'CF2 YE'!A3</f>
        <v>FOR THE THREE-MONTH PERIOD ENDED MARCH 31, 2026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42"/>
    </row>
    <row r="4" spans="1:15" s="1" customFormat="1" ht="8" customHeight="1" x14ac:dyDescent="0.25"/>
    <row r="5" spans="1:15" ht="22" x14ac:dyDescent="0.65">
      <c r="A5" s="8"/>
      <c r="E5" s="10"/>
      <c r="F5" s="10"/>
      <c r="G5" s="210" t="s">
        <v>2</v>
      </c>
      <c r="H5" s="210"/>
      <c r="I5" s="210"/>
      <c r="J5" s="210"/>
      <c r="K5" s="210"/>
      <c r="L5" s="210"/>
      <c r="M5" s="210"/>
    </row>
    <row r="6" spans="1:15" x14ac:dyDescent="0.65">
      <c r="E6" s="10"/>
      <c r="F6" s="10"/>
      <c r="G6" s="211" t="s">
        <v>3</v>
      </c>
      <c r="H6" s="211"/>
      <c r="I6" s="211"/>
      <c r="J6" s="10"/>
      <c r="K6" s="210" t="s">
        <v>59</v>
      </c>
      <c r="L6" s="210"/>
      <c r="M6" s="210"/>
    </row>
    <row r="7" spans="1:15" x14ac:dyDescent="0.65">
      <c r="E7" s="10"/>
      <c r="F7" s="10"/>
      <c r="G7" s="150" t="s">
        <v>166</v>
      </c>
      <c r="H7" s="10"/>
      <c r="I7" s="150" t="s">
        <v>62</v>
      </c>
      <c r="J7" s="10"/>
      <c r="K7" s="150" t="str">
        <f>+G7</f>
        <v>2025</v>
      </c>
      <c r="M7" s="150" t="str">
        <f>+I7</f>
        <v>2024</v>
      </c>
      <c r="O7" s="24" t="s">
        <v>204</v>
      </c>
    </row>
    <row r="8" spans="1:15" ht="12.5" customHeight="1" x14ac:dyDescent="0.65">
      <c r="E8" s="10"/>
      <c r="F8" s="10"/>
      <c r="G8" s="57"/>
      <c r="H8" s="10"/>
      <c r="I8" s="57"/>
      <c r="J8" s="10"/>
      <c r="K8" s="57"/>
      <c r="M8" s="57"/>
    </row>
    <row r="9" spans="1:15" s="58" customFormat="1" ht="6" customHeight="1" x14ac:dyDescent="0.7">
      <c r="A9" s="8"/>
      <c r="B9" s="1"/>
      <c r="C9" s="1"/>
      <c r="D9" s="1"/>
      <c r="E9" s="1"/>
      <c r="F9" s="1"/>
      <c r="G9" s="2"/>
      <c r="H9" s="11"/>
      <c r="I9" s="32"/>
      <c r="J9" s="11"/>
      <c r="K9" s="32"/>
      <c r="L9" s="11"/>
      <c r="M9" s="32"/>
      <c r="N9" s="1"/>
      <c r="O9" s="24"/>
    </row>
    <row r="10" spans="1:15" s="58" customFormat="1" ht="23" hidden="1" x14ac:dyDescent="0.7">
      <c r="A10" s="8" t="s">
        <v>237</v>
      </c>
      <c r="B10" s="1"/>
      <c r="C10" s="1"/>
      <c r="D10" s="1"/>
      <c r="E10" s="1"/>
      <c r="F10" s="1"/>
      <c r="G10" s="2"/>
      <c r="H10" s="11"/>
      <c r="I10" s="32"/>
      <c r="J10" s="11"/>
      <c r="K10" s="32"/>
      <c r="L10" s="11"/>
      <c r="M10" s="32"/>
      <c r="N10" s="1"/>
      <c r="O10" s="24"/>
    </row>
    <row r="11" spans="1:15" s="58" customFormat="1" ht="23" hidden="1" x14ac:dyDescent="0.7">
      <c r="A11" s="24"/>
      <c r="B11" s="1" t="s">
        <v>238</v>
      </c>
      <c r="C11" s="1"/>
      <c r="D11" s="1"/>
      <c r="E11" s="1"/>
      <c r="F11" s="1"/>
      <c r="G11" s="2"/>
      <c r="H11" s="11"/>
      <c r="I11" s="32"/>
      <c r="J11" s="11"/>
      <c r="K11" s="32"/>
      <c r="L11" s="11"/>
      <c r="M11" s="32"/>
      <c r="N11" s="1"/>
      <c r="O11" s="24"/>
    </row>
    <row r="12" spans="1:15" s="58" customFormat="1" ht="23" hidden="1" x14ac:dyDescent="0.7">
      <c r="A12" s="24"/>
      <c r="B12" s="1"/>
      <c r="C12" s="43" t="s">
        <v>239</v>
      </c>
      <c r="D12" s="1"/>
      <c r="E12" s="1"/>
      <c r="F12" s="1"/>
      <c r="G12" s="2">
        <v>616</v>
      </c>
      <c r="H12" s="11"/>
      <c r="I12" s="2">
        <v>-17038</v>
      </c>
      <c r="J12" s="12"/>
      <c r="K12" s="2">
        <v>616</v>
      </c>
      <c r="L12" s="11"/>
      <c r="M12" s="2">
        <v>-16945</v>
      </c>
      <c r="N12" s="1"/>
      <c r="O12" s="24"/>
    </row>
    <row r="13" spans="1:15" s="58" customFormat="1" ht="23" hidden="1" x14ac:dyDescent="0.7">
      <c r="A13" s="24"/>
      <c r="B13" s="1"/>
      <c r="C13" s="44" t="s">
        <v>240</v>
      </c>
      <c r="D13" s="1"/>
      <c r="E13" s="1"/>
      <c r="F13" s="1"/>
      <c r="G13" s="2">
        <v>0</v>
      </c>
      <c r="H13" s="11"/>
      <c r="I13" s="2">
        <v>197</v>
      </c>
      <c r="J13" s="12"/>
      <c r="K13" s="2">
        <v>0</v>
      </c>
      <c r="L13" s="11"/>
      <c r="M13" s="2">
        <v>0</v>
      </c>
      <c r="N13" s="1"/>
      <c r="O13" s="24"/>
    </row>
    <row r="14" spans="1:15" s="58" customFormat="1" ht="23" hidden="1" x14ac:dyDescent="0.7">
      <c r="A14" s="24"/>
      <c r="B14" s="1"/>
      <c r="C14" s="44" t="s">
        <v>241</v>
      </c>
      <c r="D14" s="1"/>
      <c r="E14" s="1"/>
      <c r="F14" s="1"/>
      <c r="G14" s="2">
        <v>0</v>
      </c>
      <c r="H14" s="11"/>
      <c r="I14" s="2">
        <v>2804</v>
      </c>
      <c r="J14" s="12"/>
      <c r="K14" s="2">
        <v>0</v>
      </c>
      <c r="L14" s="11"/>
      <c r="M14" s="2">
        <v>2804</v>
      </c>
      <c r="N14" s="1"/>
      <c r="O14" s="24"/>
    </row>
    <row r="15" spans="1:15" s="58" customFormat="1" ht="23" hidden="1" x14ac:dyDescent="0.7">
      <c r="A15" s="24"/>
      <c r="B15" s="1"/>
      <c r="C15" s="44" t="s">
        <v>242</v>
      </c>
      <c r="D15" s="1"/>
      <c r="E15" s="1"/>
      <c r="F15" s="1"/>
      <c r="G15" s="2">
        <v>0</v>
      </c>
      <c r="H15" s="11"/>
      <c r="I15" s="2">
        <v>286</v>
      </c>
      <c r="J15" s="12"/>
      <c r="K15" s="2">
        <v>0</v>
      </c>
      <c r="L15" s="11"/>
      <c r="M15" s="2">
        <v>286</v>
      </c>
      <c r="N15" s="1"/>
      <c r="O15" s="24"/>
    </row>
    <row r="16" spans="1:15" s="58" customFormat="1" ht="23" hidden="1" x14ac:dyDescent="0.7">
      <c r="A16" s="24"/>
      <c r="B16" s="1"/>
      <c r="C16" s="44" t="s">
        <v>243</v>
      </c>
      <c r="D16" s="1"/>
      <c r="E16" s="1"/>
      <c r="F16" s="1"/>
      <c r="G16" s="2">
        <v>0</v>
      </c>
      <c r="H16" s="11"/>
      <c r="I16" s="2">
        <v>1804</v>
      </c>
      <c r="J16" s="12"/>
      <c r="K16" s="2">
        <v>0</v>
      </c>
      <c r="L16" s="11"/>
      <c r="M16" s="2">
        <v>1804</v>
      </c>
      <c r="N16" s="1"/>
      <c r="O16" s="24"/>
    </row>
    <row r="17" spans="1:15" s="58" customFormat="1" ht="23" hidden="1" x14ac:dyDescent="0.7">
      <c r="A17" s="24"/>
      <c r="B17" s="1"/>
      <c r="C17" s="44" t="s">
        <v>244</v>
      </c>
      <c r="D17" s="1"/>
      <c r="E17" s="1"/>
      <c r="F17" s="1"/>
      <c r="G17" s="2">
        <v>0</v>
      </c>
      <c r="H17" s="11"/>
      <c r="I17" s="2">
        <v>500</v>
      </c>
      <c r="J17" s="12"/>
      <c r="K17" s="2">
        <v>0</v>
      </c>
      <c r="L17" s="11"/>
      <c r="M17" s="2">
        <v>500</v>
      </c>
      <c r="N17" s="1"/>
      <c r="O17" s="24"/>
    </row>
    <row r="18" spans="1:15" s="58" customFormat="1" ht="23" hidden="1" x14ac:dyDescent="0.7">
      <c r="A18" s="24"/>
      <c r="B18" s="1"/>
      <c r="C18" s="44" t="s">
        <v>245</v>
      </c>
      <c r="D18" s="1"/>
      <c r="E18" s="1"/>
      <c r="F18" s="1"/>
      <c r="G18" s="2">
        <v>0</v>
      </c>
      <c r="H18" s="11"/>
      <c r="I18" s="2">
        <v>2254</v>
      </c>
      <c r="J18" s="12"/>
      <c r="K18" s="2">
        <v>0</v>
      </c>
      <c r="L18" s="11"/>
      <c r="M18" s="2">
        <v>2254</v>
      </c>
      <c r="N18" s="1"/>
      <c r="O18" s="24"/>
    </row>
    <row r="19" spans="1:15" s="58" customFormat="1" ht="23" hidden="1" x14ac:dyDescent="0.7">
      <c r="A19" s="24"/>
      <c r="B19" s="1"/>
      <c r="C19" s="44" t="s">
        <v>246</v>
      </c>
      <c r="D19" s="1"/>
      <c r="E19" s="1"/>
      <c r="F19" s="1"/>
      <c r="G19" s="24"/>
      <c r="H19" s="24"/>
      <c r="I19" s="24"/>
      <c r="J19" s="24"/>
      <c r="K19" s="24"/>
      <c r="L19" s="24"/>
      <c r="M19" s="24"/>
      <c r="N19" s="1"/>
      <c r="O19" s="24"/>
    </row>
    <row r="20" spans="1:15" s="58" customFormat="1" ht="23" hidden="1" x14ac:dyDescent="0.7">
      <c r="A20" s="1"/>
      <c r="B20" s="1"/>
      <c r="C20" s="1"/>
      <c r="D20" s="13" t="s">
        <v>247</v>
      </c>
      <c r="E20" s="1"/>
      <c r="F20" s="1"/>
      <c r="G20" s="2">
        <v>0</v>
      </c>
      <c r="H20" s="11"/>
      <c r="I20" s="2">
        <v>220678</v>
      </c>
      <c r="J20" s="12"/>
      <c r="K20" s="2">
        <v>0</v>
      </c>
      <c r="L20" s="11"/>
      <c r="M20" s="2">
        <v>220678</v>
      </c>
      <c r="N20" s="1"/>
      <c r="O20" s="24"/>
    </row>
    <row r="21" spans="1:15" s="58" customFormat="1" ht="23" hidden="1" x14ac:dyDescent="0.7">
      <c r="A21" s="1"/>
      <c r="B21" s="1"/>
      <c r="C21" s="1"/>
      <c r="D21" s="13" t="s">
        <v>248</v>
      </c>
      <c r="E21" s="1"/>
      <c r="F21" s="1"/>
      <c r="G21" s="2">
        <v>1000</v>
      </c>
      <c r="H21" s="11"/>
      <c r="I21" s="2">
        <v>0</v>
      </c>
      <c r="J21" s="12"/>
      <c r="K21" s="2">
        <v>1000</v>
      </c>
      <c r="L21" s="11"/>
      <c r="M21" s="2">
        <v>0</v>
      </c>
      <c r="N21" s="1"/>
      <c r="O21" s="24"/>
    </row>
    <row r="22" spans="1:15" s="58" customFormat="1" ht="23" hidden="1" x14ac:dyDescent="0.7">
      <c r="A22" s="24"/>
      <c r="B22" s="1"/>
      <c r="C22" s="1" t="s">
        <v>249</v>
      </c>
      <c r="D22" s="1"/>
      <c r="E22" s="1"/>
      <c r="F22" s="1"/>
      <c r="G22" s="2">
        <v>315</v>
      </c>
      <c r="H22" s="1"/>
      <c r="I22" s="26">
        <v>0</v>
      </c>
      <c r="J22" s="1"/>
      <c r="K22" s="2">
        <v>315</v>
      </c>
      <c r="L22" s="1"/>
      <c r="M22" s="26">
        <v>0</v>
      </c>
      <c r="N22" s="1"/>
      <c r="O22" s="24"/>
    </row>
    <row r="23" spans="1:15" s="58" customFormat="1" ht="20" customHeight="1" x14ac:dyDescent="0.7">
      <c r="A23" s="8" t="s">
        <v>254</v>
      </c>
      <c r="B23" s="1"/>
      <c r="C23" s="1"/>
      <c r="D23" s="1"/>
      <c r="E23" s="1"/>
      <c r="F23" s="1"/>
      <c r="G23" s="2"/>
      <c r="H23" s="1"/>
      <c r="I23" s="23"/>
      <c r="J23" s="1"/>
      <c r="K23" s="1"/>
      <c r="L23" s="1"/>
      <c r="M23" s="1"/>
      <c r="N23" s="1"/>
      <c r="O23" s="24"/>
    </row>
    <row r="24" spans="1:15" s="58" customFormat="1" ht="20" customHeight="1" x14ac:dyDescent="0.7">
      <c r="A24" s="1"/>
      <c r="B24" s="1" t="s">
        <v>255</v>
      </c>
      <c r="C24" s="1"/>
      <c r="D24" s="1"/>
      <c r="E24" s="1"/>
      <c r="F24" s="1"/>
      <c r="G24" s="18">
        <v>-1529423</v>
      </c>
      <c r="H24" s="11"/>
      <c r="I24" s="18">
        <v>-10677454</v>
      </c>
      <c r="J24" s="11"/>
      <c r="K24" s="18">
        <v>-1529423</v>
      </c>
      <c r="L24" s="11"/>
      <c r="M24" s="18">
        <v>-10677454</v>
      </c>
      <c r="N24" s="1"/>
      <c r="O24" s="24"/>
    </row>
    <row r="25" spans="1:15" s="58" customFormat="1" ht="20" customHeight="1" x14ac:dyDescent="0.7">
      <c r="A25" s="1"/>
      <c r="B25" s="1" t="s">
        <v>256</v>
      </c>
      <c r="C25" s="1"/>
      <c r="D25" s="1"/>
      <c r="E25" s="1"/>
      <c r="F25" s="1"/>
      <c r="G25" s="18">
        <v>0</v>
      </c>
      <c r="H25" s="11"/>
      <c r="I25" s="2">
        <v>0</v>
      </c>
      <c r="J25" s="11"/>
      <c r="K25" s="18">
        <v>0</v>
      </c>
      <c r="L25" s="11"/>
      <c r="M25" s="2">
        <v>14000000</v>
      </c>
      <c r="N25" s="1"/>
      <c r="O25" s="24"/>
    </row>
    <row r="26" spans="1:15" s="58" customFormat="1" ht="20" customHeight="1" x14ac:dyDescent="0.7">
      <c r="A26" s="1"/>
      <c r="B26" s="1" t="s">
        <v>257</v>
      </c>
      <c r="C26" s="1"/>
      <c r="D26" s="1"/>
      <c r="E26" s="1"/>
      <c r="F26" s="1"/>
      <c r="G26" s="18">
        <v>30000000</v>
      </c>
      <c r="H26" s="11"/>
      <c r="I26" s="2">
        <v>50000000</v>
      </c>
      <c r="J26" s="11"/>
      <c r="K26" s="18">
        <v>30000000</v>
      </c>
      <c r="L26" s="11"/>
      <c r="M26" s="2">
        <v>50000000</v>
      </c>
      <c r="N26" s="1"/>
      <c r="O26" s="24"/>
    </row>
    <row r="27" spans="1:15" s="58" customFormat="1" ht="20" customHeight="1" x14ac:dyDescent="0.7">
      <c r="A27" s="1"/>
      <c r="B27" s="1" t="s">
        <v>258</v>
      </c>
      <c r="C27" s="1"/>
      <c r="D27" s="1"/>
      <c r="E27" s="1"/>
      <c r="F27" s="1"/>
      <c r="G27" s="18">
        <v>0</v>
      </c>
      <c r="H27" s="11"/>
      <c r="I27" s="2">
        <v>0</v>
      </c>
      <c r="J27" s="11"/>
      <c r="K27" s="18">
        <v>0</v>
      </c>
      <c r="L27" s="11"/>
      <c r="M27" s="2">
        <v>-79522538</v>
      </c>
      <c r="N27" s="1"/>
      <c r="O27" s="24" t="s">
        <v>259</v>
      </c>
    </row>
    <row r="28" spans="1:15" s="58" customFormat="1" ht="20" customHeight="1" x14ac:dyDescent="0.7">
      <c r="A28" s="1"/>
      <c r="B28" s="1" t="s">
        <v>260</v>
      </c>
      <c r="C28" s="1"/>
      <c r="D28" s="1"/>
      <c r="E28" s="1"/>
      <c r="F28" s="1"/>
      <c r="G28" s="18">
        <v>-15000000</v>
      </c>
      <c r="H28" s="11"/>
      <c r="I28" s="2">
        <v>0</v>
      </c>
      <c r="J28" s="11"/>
      <c r="K28" s="18">
        <v>-15000000</v>
      </c>
      <c r="L28" s="11"/>
      <c r="M28" s="2">
        <v>0</v>
      </c>
      <c r="N28" s="1"/>
      <c r="O28" s="24"/>
    </row>
    <row r="29" spans="1:15" s="58" customFormat="1" ht="20" customHeight="1" x14ac:dyDescent="0.7">
      <c r="A29" s="1"/>
      <c r="B29" s="1" t="s">
        <v>261</v>
      </c>
      <c r="C29" s="1"/>
      <c r="D29" s="1"/>
      <c r="E29" s="1"/>
      <c r="F29" s="1"/>
      <c r="G29" s="18">
        <v>-8700000</v>
      </c>
      <c r="H29" s="11"/>
      <c r="I29" s="2">
        <v>-11500000</v>
      </c>
      <c r="J29" s="11"/>
      <c r="K29" s="18">
        <v>-8700000</v>
      </c>
      <c r="L29" s="11"/>
      <c r="M29" s="2">
        <v>-11500000</v>
      </c>
      <c r="N29" s="1"/>
      <c r="O29" s="24"/>
    </row>
    <row r="30" spans="1:15" s="58" customFormat="1" ht="20" customHeight="1" x14ac:dyDescent="0.7">
      <c r="A30" s="1"/>
      <c r="B30" s="1" t="s">
        <v>262</v>
      </c>
      <c r="C30" s="1"/>
      <c r="D30" s="1"/>
      <c r="E30" s="10"/>
      <c r="F30" s="1"/>
      <c r="G30" s="18">
        <v>-27533923</v>
      </c>
      <c r="H30" s="11"/>
      <c r="I30" s="2">
        <v>-92791722</v>
      </c>
      <c r="J30" s="11"/>
      <c r="K30" s="18">
        <v>-12946959</v>
      </c>
      <c r="L30" s="11"/>
      <c r="M30" s="2">
        <v>-80000000</v>
      </c>
      <c r="N30" s="1"/>
      <c r="O30" s="24"/>
    </row>
    <row r="31" spans="1:15" s="58" customFormat="1" ht="20" customHeight="1" x14ac:dyDescent="0.7">
      <c r="A31" s="1"/>
      <c r="B31" s="1" t="s">
        <v>263</v>
      </c>
      <c r="C31" s="1"/>
      <c r="D31" s="1"/>
      <c r="E31" s="10"/>
      <c r="F31" s="1"/>
      <c r="G31" s="18">
        <v>-30000000</v>
      </c>
      <c r="H31" s="11"/>
      <c r="I31" s="2">
        <v>-13000000</v>
      </c>
      <c r="J31" s="11"/>
      <c r="K31" s="18">
        <v>-30000000</v>
      </c>
      <c r="L31" s="11"/>
      <c r="M31" s="2">
        <v>-13000000</v>
      </c>
      <c r="N31" s="1"/>
      <c r="O31" s="24"/>
    </row>
    <row r="32" spans="1:15" s="58" customFormat="1" ht="20" customHeight="1" x14ac:dyDescent="0.7">
      <c r="A32" s="1"/>
      <c r="B32" s="1" t="s">
        <v>264</v>
      </c>
      <c r="C32" s="1"/>
      <c r="D32" s="1"/>
      <c r="E32" s="1"/>
      <c r="F32" s="1"/>
      <c r="G32" s="18">
        <v>-1993733</v>
      </c>
      <c r="H32" s="11"/>
      <c r="I32" s="2">
        <v>-1713515</v>
      </c>
      <c r="J32" s="11"/>
      <c r="K32" s="18">
        <v>-1744981</v>
      </c>
      <c r="L32" s="11"/>
      <c r="M32" s="2">
        <v>-1713514</v>
      </c>
      <c r="N32" s="1"/>
      <c r="O32" s="24"/>
    </row>
    <row r="33" spans="1:18" s="58" customFormat="1" ht="20" customHeight="1" x14ac:dyDescent="0.7">
      <c r="A33" s="1"/>
      <c r="B33" s="1" t="s">
        <v>265</v>
      </c>
      <c r="C33" s="1"/>
      <c r="D33" s="1"/>
      <c r="E33" s="1"/>
      <c r="F33" s="1"/>
      <c r="G33" s="2">
        <v>0</v>
      </c>
      <c r="H33" s="11"/>
      <c r="I33" s="2">
        <v>88038104</v>
      </c>
      <c r="J33" s="12"/>
      <c r="K33" s="2">
        <v>0</v>
      </c>
      <c r="L33" s="11"/>
      <c r="M33" s="2">
        <v>88038104</v>
      </c>
      <c r="N33" s="1"/>
      <c r="O33" s="24"/>
    </row>
    <row r="34" spans="1:18" s="58" customFormat="1" ht="20" customHeight="1" x14ac:dyDescent="0.7">
      <c r="A34" s="1"/>
      <c r="B34" s="1" t="s">
        <v>266</v>
      </c>
      <c r="C34" s="1"/>
      <c r="D34" s="1"/>
      <c r="E34" s="1"/>
      <c r="F34" s="1"/>
      <c r="G34" s="2">
        <v>-14865090</v>
      </c>
      <c r="H34" s="11"/>
      <c r="I34" s="2">
        <v>-33675044</v>
      </c>
      <c r="J34" s="12"/>
      <c r="K34" s="2">
        <v>-5412622</v>
      </c>
      <c r="L34" s="11"/>
      <c r="M34" s="2">
        <v>-22802893</v>
      </c>
      <c r="N34" s="1"/>
      <c r="O34" s="24"/>
    </row>
    <row r="35" spans="1:18" s="58" customFormat="1" ht="20" customHeight="1" x14ac:dyDescent="0.7">
      <c r="A35" s="8" t="s">
        <v>267</v>
      </c>
      <c r="B35" s="1"/>
      <c r="C35" s="1"/>
      <c r="D35" s="1"/>
      <c r="E35" s="1"/>
      <c r="F35" s="1"/>
      <c r="G35" s="46">
        <f>SUM(G24:G34)</f>
        <v>-69622169</v>
      </c>
      <c r="H35" s="11"/>
      <c r="I35" s="46">
        <f>SUM(I24:I34)</f>
        <v>-25319631</v>
      </c>
      <c r="J35" s="11"/>
      <c r="K35" s="46">
        <f>SUM(K24:K34)</f>
        <v>-45333985</v>
      </c>
      <c r="L35" s="11"/>
      <c r="M35" s="46">
        <f>SUM(M24:M34)</f>
        <v>-67178295</v>
      </c>
      <c r="N35" s="1"/>
      <c r="O35" s="24" t="s">
        <v>268</v>
      </c>
    </row>
    <row r="36" spans="1:18" s="58" customFormat="1" ht="23" hidden="1" x14ac:dyDescent="0.7">
      <c r="A36" s="8" t="s">
        <v>269</v>
      </c>
      <c r="B36" s="24"/>
      <c r="C36" s="1"/>
      <c r="D36" s="1"/>
      <c r="E36" s="1"/>
      <c r="F36" s="1"/>
      <c r="G36" s="2"/>
      <c r="H36" s="11"/>
      <c r="I36" s="2">
        <v>0</v>
      </c>
      <c r="J36" s="11"/>
      <c r="K36" s="2">
        <v>0</v>
      </c>
      <c r="L36" s="11"/>
      <c r="M36" s="2">
        <v>0</v>
      </c>
      <c r="N36" s="1"/>
      <c r="O36" s="24" t="s">
        <v>269</v>
      </c>
    </row>
    <row r="37" spans="1:18" s="58" customFormat="1" ht="20" customHeight="1" x14ac:dyDescent="0.7">
      <c r="A37" s="8" t="s">
        <v>270</v>
      </c>
      <c r="B37" s="1"/>
      <c r="C37" s="1"/>
      <c r="D37" s="1"/>
      <c r="E37" s="1"/>
      <c r="F37" s="1"/>
      <c r="G37" s="2">
        <f>SUM('CF2 YE'!G31,'CF2 YE'!G45,'CF4'!G35,'CF4'!G36)</f>
        <v>521532800</v>
      </c>
      <c r="H37" s="11"/>
      <c r="I37" s="2">
        <f>SUM('CF2 YE'!I31,'CF2 YE'!I45,'CF4'!I35,'CF4'!I36)</f>
        <v>-42092613</v>
      </c>
      <c r="J37" s="12"/>
      <c r="K37" s="2">
        <f>SUM('CF2 YE'!K31,'CF2 YE'!K45,'CF4'!K35,'CF4'!K36)</f>
        <v>518872644</v>
      </c>
      <c r="L37" s="11"/>
      <c r="M37" s="2">
        <f>SUM('CF2 YE'!M31,'CF2 YE'!M45,'CF4'!M35,'CF4'!M36)</f>
        <v>9325044</v>
      </c>
      <c r="N37" s="1"/>
      <c r="O37" s="135" t="s">
        <v>271</v>
      </c>
    </row>
    <row r="38" spans="1:18" s="58" customFormat="1" ht="20" customHeight="1" x14ac:dyDescent="0.7">
      <c r="A38" s="8" t="s">
        <v>272</v>
      </c>
      <c r="B38" s="1"/>
      <c r="C38" s="1"/>
      <c r="D38" s="1"/>
      <c r="E38" s="1"/>
      <c r="F38" s="1"/>
      <c r="G38" s="2">
        <f>+BS!I12</f>
        <v>10404988</v>
      </c>
      <c r="H38" s="11"/>
      <c r="I38" s="2">
        <v>47589277</v>
      </c>
      <c r="J38" s="12"/>
      <c r="K38" s="12">
        <f>+BS!M12</f>
        <v>657634</v>
      </c>
      <c r="L38" s="11"/>
      <c r="M38" s="12">
        <v>3922607</v>
      </c>
      <c r="N38" s="1"/>
      <c r="O38" s="24" t="s">
        <v>273</v>
      </c>
    </row>
    <row r="39" spans="1:18" s="58" customFormat="1" ht="20" customHeight="1" x14ac:dyDescent="0.7">
      <c r="A39" s="8" t="s">
        <v>274</v>
      </c>
      <c r="C39" s="1"/>
      <c r="D39" s="1"/>
      <c r="E39" s="1"/>
      <c r="F39" s="1"/>
      <c r="G39" s="2"/>
      <c r="H39" s="11"/>
      <c r="I39" s="2"/>
      <c r="J39" s="12"/>
      <c r="K39" s="12"/>
      <c r="L39" s="11"/>
      <c r="M39" s="12"/>
      <c r="N39" s="1"/>
      <c r="O39" s="24" t="s">
        <v>275</v>
      </c>
    </row>
    <row r="40" spans="1:18" s="58" customFormat="1" ht="20" customHeight="1" x14ac:dyDescent="0.7">
      <c r="A40" s="8"/>
      <c r="B40" s="8" t="s">
        <v>276</v>
      </c>
      <c r="D40" s="8"/>
      <c r="E40" s="1"/>
      <c r="F40" s="1"/>
      <c r="G40" s="31">
        <v>0</v>
      </c>
      <c r="H40" s="11"/>
      <c r="I40" s="31">
        <v>-36732713</v>
      </c>
      <c r="J40" s="12"/>
      <c r="K40" s="14">
        <v>0</v>
      </c>
      <c r="L40" s="11"/>
      <c r="M40" s="14">
        <v>0</v>
      </c>
      <c r="N40" s="1"/>
      <c r="O40" s="24"/>
      <c r="P40" s="58" t="s">
        <v>277</v>
      </c>
    </row>
    <row r="41" spans="1:18" s="58" customFormat="1" ht="20" customHeight="1" thickBot="1" x14ac:dyDescent="0.75">
      <c r="A41" s="8" t="s">
        <v>278</v>
      </c>
      <c r="B41" s="1"/>
      <c r="C41" s="1"/>
      <c r="D41" s="1"/>
      <c r="E41" s="1"/>
      <c r="F41" s="1"/>
      <c r="G41" s="21">
        <f>SUM(G36:G40)</f>
        <v>531937788</v>
      </c>
      <c r="H41" s="11"/>
      <c r="I41" s="21">
        <f>SUM(I36:I40)</f>
        <v>-31236049</v>
      </c>
      <c r="J41" s="11"/>
      <c r="K41" s="21">
        <f>SUM(K36:K40)</f>
        <v>519530278</v>
      </c>
      <c r="L41" s="11"/>
      <c r="M41" s="21">
        <f>SUM(M36:M40)</f>
        <v>13247651</v>
      </c>
      <c r="N41" s="1"/>
      <c r="O41" s="135">
        <f>G41-BS!G12</f>
        <v>520234693</v>
      </c>
      <c r="P41" s="59">
        <f>+I41-BS!I12</f>
        <v>-41641037</v>
      </c>
      <c r="Q41" s="59">
        <f>K41-BS!K12</f>
        <v>518830855</v>
      </c>
      <c r="R41" s="59">
        <f>M41-BS!M12</f>
        <v>12590017</v>
      </c>
    </row>
    <row r="42" spans="1:18" s="58" customFormat="1" ht="23.5" thickTop="1" x14ac:dyDescent="0.7">
      <c r="A42" s="24"/>
      <c r="B42" s="1"/>
      <c r="C42" s="1"/>
      <c r="D42" s="1"/>
      <c r="E42" s="1"/>
      <c r="F42" s="1"/>
      <c r="G42" s="2"/>
      <c r="H42" s="1"/>
      <c r="I42" s="26"/>
      <c r="J42" s="1"/>
      <c r="K42" s="2"/>
      <c r="L42" s="1"/>
      <c r="M42" s="26"/>
      <c r="N42" s="1"/>
      <c r="O42" s="24"/>
    </row>
    <row r="43" spans="1:18" s="58" customFormat="1" ht="23" x14ac:dyDescent="0.7">
      <c r="A43" s="39" t="s">
        <v>279</v>
      </c>
      <c r="B43" s="1"/>
      <c r="C43" s="1"/>
      <c r="D43" s="1"/>
      <c r="E43" s="1"/>
      <c r="F43" s="1"/>
      <c r="G43" s="2"/>
      <c r="H43" s="1"/>
      <c r="I43" s="26"/>
      <c r="J43" s="1"/>
      <c r="K43" s="2"/>
      <c r="L43" s="1"/>
      <c r="M43" s="26"/>
      <c r="N43" s="1"/>
      <c r="O43" s="24"/>
    </row>
    <row r="44" spans="1:18" s="58" customFormat="1" ht="23" x14ac:dyDescent="0.7">
      <c r="A44" s="24"/>
      <c r="B44" s="1" t="s">
        <v>280</v>
      </c>
      <c r="C44" s="1"/>
      <c r="D44" s="1"/>
      <c r="E44" s="1"/>
      <c r="F44" s="1"/>
      <c r="G44" s="2"/>
      <c r="H44" s="1"/>
      <c r="I44" s="26"/>
      <c r="J44" s="1"/>
      <c r="K44" s="2"/>
      <c r="L44" s="1"/>
      <c r="M44" s="26"/>
      <c r="N44" s="1"/>
      <c r="O44" s="24"/>
    </row>
    <row r="45" spans="1:18" s="58" customFormat="1" ht="23" x14ac:dyDescent="0.7">
      <c r="A45" s="24"/>
      <c r="B45" s="1"/>
      <c r="C45" s="1" t="s">
        <v>281</v>
      </c>
      <c r="D45" s="1"/>
      <c r="E45" s="1"/>
      <c r="F45" s="1"/>
      <c r="G45" s="2">
        <v>1600100</v>
      </c>
      <c r="H45" s="1"/>
      <c r="I45" s="26">
        <v>0</v>
      </c>
      <c r="J45" s="1"/>
      <c r="K45" s="2">
        <v>1600100</v>
      </c>
      <c r="L45" s="1"/>
      <c r="M45" s="26">
        <v>0</v>
      </c>
      <c r="N45" s="1"/>
      <c r="O45" s="24"/>
    </row>
    <row r="46" spans="1:18" s="58" customFormat="1" ht="23" x14ac:dyDescent="0.7">
      <c r="A46" s="24"/>
      <c r="B46" s="1"/>
      <c r="C46" s="1" t="s">
        <v>282</v>
      </c>
      <c r="D46" s="1"/>
      <c r="E46" s="1"/>
      <c r="F46" s="1"/>
      <c r="G46" s="2">
        <v>-312000</v>
      </c>
      <c r="H46" s="1"/>
      <c r="I46" s="26">
        <v>0</v>
      </c>
      <c r="J46" s="1"/>
      <c r="K46" s="2">
        <v>-312000</v>
      </c>
      <c r="L46" s="1"/>
      <c r="M46" s="26">
        <v>0</v>
      </c>
      <c r="N46" s="1"/>
      <c r="O46" s="24"/>
    </row>
    <row r="47" spans="1:18" s="58" customFormat="1" ht="23" x14ac:dyDescent="0.7">
      <c r="A47" s="24"/>
      <c r="B47" s="1"/>
      <c r="C47" s="1" t="s">
        <v>283</v>
      </c>
      <c r="D47" s="1"/>
      <c r="E47" s="1"/>
      <c r="F47" s="1"/>
      <c r="G47" s="2">
        <v>149563</v>
      </c>
      <c r="H47" s="1"/>
      <c r="I47" s="26">
        <v>0</v>
      </c>
      <c r="J47" s="1"/>
      <c r="K47" s="2">
        <v>250000</v>
      </c>
      <c r="L47" s="1"/>
      <c r="M47" s="26">
        <v>0</v>
      </c>
      <c r="N47" s="1"/>
      <c r="O47" s="24"/>
    </row>
    <row r="48" spans="1:18" s="58" customFormat="1" ht="23" x14ac:dyDescent="0.7">
      <c r="A48" s="24"/>
      <c r="B48" s="1"/>
      <c r="C48" s="1" t="s">
        <v>284</v>
      </c>
      <c r="D48" s="1"/>
      <c r="E48" s="1"/>
      <c r="F48" s="1"/>
      <c r="G48" s="2">
        <v>24500000</v>
      </c>
      <c r="H48" s="1"/>
      <c r="I48" s="26">
        <v>0</v>
      </c>
      <c r="J48" s="1"/>
      <c r="K48" s="2">
        <v>24500000</v>
      </c>
      <c r="L48" s="1"/>
      <c r="M48" s="26">
        <v>0</v>
      </c>
      <c r="N48" s="1"/>
      <c r="O48" s="24"/>
    </row>
    <row r="49" spans="1:15" s="58" customFormat="1" ht="23" x14ac:dyDescent="0.7">
      <c r="A49" s="24"/>
      <c r="B49" s="1"/>
      <c r="C49" s="1" t="s">
        <v>285</v>
      </c>
      <c r="D49" s="1"/>
      <c r="E49" s="1"/>
      <c r="F49" s="1"/>
      <c r="G49" s="2">
        <v>1114438</v>
      </c>
      <c r="H49" s="1"/>
      <c r="I49" s="18">
        <v>67500</v>
      </c>
      <c r="J49" s="1"/>
      <c r="K49" s="2">
        <v>1114438</v>
      </c>
      <c r="L49" s="1"/>
      <c r="M49" s="18">
        <v>67500</v>
      </c>
      <c r="N49" s="1"/>
      <c r="O49" s="24"/>
    </row>
    <row r="50" spans="1:15" s="58" customFormat="1" ht="23" x14ac:dyDescent="0.7">
      <c r="A50" s="24"/>
      <c r="B50" s="1"/>
      <c r="C50" s="1" t="s">
        <v>286</v>
      </c>
      <c r="D50" s="1"/>
      <c r="E50" s="1"/>
      <c r="F50" s="1"/>
      <c r="G50" s="2">
        <v>21412533</v>
      </c>
      <c r="H50" s="1"/>
      <c r="I50" s="18">
        <v>0</v>
      </c>
      <c r="J50" s="1"/>
      <c r="K50" s="2">
        <v>21412533</v>
      </c>
      <c r="L50" s="1"/>
      <c r="M50" s="18">
        <v>0</v>
      </c>
      <c r="N50" s="1"/>
      <c r="O50" s="24"/>
    </row>
    <row r="51" spans="1:15" s="58" customFormat="1" ht="23" x14ac:dyDescent="0.7">
      <c r="A51" s="24"/>
      <c r="B51" s="1"/>
      <c r="C51" s="1" t="s">
        <v>287</v>
      </c>
      <c r="D51" s="1"/>
      <c r="E51" s="1"/>
      <c r="F51" s="1"/>
      <c r="G51" s="2">
        <v>0</v>
      </c>
      <c r="H51" s="1"/>
      <c r="I51" s="18">
        <v>-1391089</v>
      </c>
      <c r="J51" s="1"/>
      <c r="K51" s="2">
        <v>0</v>
      </c>
      <c r="L51" s="1"/>
      <c r="M51" s="18">
        <v>-1391089</v>
      </c>
      <c r="N51" s="1"/>
      <c r="O51" s="24"/>
    </row>
    <row r="52" spans="1:15" s="58" customFormat="1" ht="23" x14ac:dyDescent="0.7">
      <c r="A52" s="24"/>
      <c r="B52" s="1"/>
      <c r="C52" s="1" t="s">
        <v>288</v>
      </c>
      <c r="D52" s="1"/>
      <c r="E52" s="1"/>
      <c r="F52" s="1"/>
      <c r="G52" s="2">
        <v>948000</v>
      </c>
      <c r="H52" s="1"/>
      <c r="I52" s="18">
        <v>0</v>
      </c>
      <c r="J52" s="1"/>
      <c r="K52" s="2">
        <v>0</v>
      </c>
      <c r="L52" s="1"/>
      <c r="M52" s="18">
        <v>0</v>
      </c>
      <c r="N52" s="1"/>
      <c r="O52" s="24"/>
    </row>
    <row r="53" spans="1:15" s="58" customFormat="1" ht="23" x14ac:dyDescent="0.7">
      <c r="A53" s="24"/>
      <c r="B53" s="1"/>
      <c r="C53" s="1" t="s">
        <v>289</v>
      </c>
      <c r="D53" s="1"/>
      <c r="E53" s="1"/>
      <c r="F53" s="1"/>
      <c r="G53" s="2">
        <v>-84175</v>
      </c>
      <c r="H53" s="1"/>
      <c r="I53" s="56">
        <v>0</v>
      </c>
      <c r="J53" s="1"/>
      <c r="K53" s="2">
        <v>-84175</v>
      </c>
      <c r="L53" s="1"/>
      <c r="M53" s="56">
        <v>0</v>
      </c>
      <c r="N53" s="1"/>
      <c r="O53" s="24"/>
    </row>
    <row r="54" spans="1:15" s="154" customFormat="1" ht="23" hidden="1" x14ac:dyDescent="0.7">
      <c r="A54" s="142"/>
      <c r="B54" s="5"/>
      <c r="C54" s="5" t="s">
        <v>290</v>
      </c>
      <c r="D54" s="5"/>
      <c r="E54" s="5"/>
      <c r="F54" s="5"/>
      <c r="G54" s="61"/>
      <c r="H54" s="5"/>
      <c r="I54" s="155"/>
      <c r="J54" s="5"/>
      <c r="K54" s="61"/>
      <c r="L54" s="5"/>
      <c r="M54" s="155"/>
      <c r="N54" s="5"/>
      <c r="O54" s="142"/>
    </row>
    <row r="55" spans="1:15" s="154" customFormat="1" ht="23" hidden="1" x14ac:dyDescent="0.7">
      <c r="A55" s="142"/>
      <c r="B55" s="5"/>
      <c r="C55" s="5" t="s">
        <v>291</v>
      </c>
      <c r="D55" s="5"/>
      <c r="E55" s="5"/>
      <c r="F55" s="5"/>
      <c r="G55" s="61"/>
      <c r="H55" s="5"/>
      <c r="I55" s="61"/>
      <c r="J55" s="5"/>
      <c r="K55" s="61"/>
      <c r="L55" s="5"/>
      <c r="M55" s="61"/>
      <c r="N55" s="5"/>
      <c r="O55" s="142"/>
    </row>
    <row r="56" spans="1:15" s="154" customFormat="1" ht="23" hidden="1" x14ac:dyDescent="0.7">
      <c r="A56" s="142"/>
      <c r="B56" s="5"/>
      <c r="C56" s="5" t="s">
        <v>292</v>
      </c>
      <c r="D56" s="156"/>
      <c r="E56" s="5"/>
      <c r="F56" s="5"/>
      <c r="G56" s="61"/>
      <c r="H56" s="5"/>
      <c r="I56" s="61"/>
      <c r="J56" s="61"/>
      <c r="K56" s="61"/>
      <c r="L56" s="61"/>
      <c r="M56" s="61"/>
      <c r="N56" s="5"/>
      <c r="O56" s="142"/>
    </row>
    <row r="57" spans="1:15" s="154" customFormat="1" ht="23" hidden="1" x14ac:dyDescent="0.7">
      <c r="A57" s="142"/>
      <c r="B57" s="5"/>
      <c r="C57" s="5" t="s">
        <v>293</v>
      </c>
      <c r="D57" s="156"/>
      <c r="E57" s="5"/>
      <c r="F57" s="5"/>
      <c r="G57" s="61"/>
      <c r="H57" s="5"/>
      <c r="I57" s="61"/>
      <c r="J57" s="61"/>
      <c r="K57" s="61"/>
      <c r="L57" s="61"/>
      <c r="M57" s="61"/>
      <c r="N57" s="5"/>
      <c r="O57" s="142"/>
    </row>
    <row r="58" spans="1:15" s="154" customFormat="1" ht="23" hidden="1" x14ac:dyDescent="0.7">
      <c r="A58" s="142"/>
      <c r="B58" s="5"/>
      <c r="C58" s="5"/>
      <c r="D58" s="156" t="s">
        <v>294</v>
      </c>
      <c r="E58" s="5"/>
      <c r="F58" s="5"/>
      <c r="G58" s="61"/>
      <c r="H58" s="5"/>
      <c r="I58" s="61"/>
      <c r="J58" s="61"/>
      <c r="K58" s="61"/>
      <c r="L58" s="61"/>
      <c r="M58" s="61"/>
      <c r="N58" s="5"/>
      <c r="O58" s="142"/>
    </row>
    <row r="59" spans="1:15" s="154" customFormat="1" ht="23" hidden="1" x14ac:dyDescent="0.7">
      <c r="A59" s="142"/>
      <c r="B59" s="5"/>
      <c r="C59" s="5" t="s">
        <v>295</v>
      </c>
      <c r="D59" s="5"/>
      <c r="E59" s="5"/>
      <c r="F59" s="5"/>
      <c r="G59" s="61"/>
      <c r="H59" s="5"/>
      <c r="I59" s="61"/>
      <c r="J59" s="61"/>
      <c r="K59" s="61"/>
      <c r="L59" s="61"/>
      <c r="M59" s="61"/>
      <c r="N59" s="5"/>
      <c r="O59" s="142"/>
    </row>
    <row r="60" spans="1:15" s="154" customFormat="1" ht="23" hidden="1" x14ac:dyDescent="0.7">
      <c r="A60" s="142"/>
      <c r="B60" s="157"/>
      <c r="C60" s="5" t="s">
        <v>296</v>
      </c>
      <c r="E60" s="5"/>
      <c r="F60" s="5"/>
      <c r="G60" s="61"/>
      <c r="H60" s="5"/>
      <c r="I60" s="141"/>
      <c r="J60" s="5"/>
      <c r="K60" s="61"/>
      <c r="L60" s="5"/>
      <c r="M60" s="158"/>
      <c r="N60" s="5"/>
      <c r="O60" s="142"/>
    </row>
    <row r="61" spans="1:15" s="58" customFormat="1" ht="23" x14ac:dyDescent="0.7">
      <c r="A61" s="24"/>
      <c r="B61" s="1" t="s">
        <v>297</v>
      </c>
      <c r="D61" s="1"/>
      <c r="E61" s="1"/>
      <c r="F61" s="1"/>
      <c r="G61" s="1"/>
      <c r="H61" s="1"/>
      <c r="I61" s="1"/>
      <c r="J61" s="1"/>
      <c r="K61" s="1"/>
      <c r="L61" s="1"/>
      <c r="M61" s="15"/>
      <c r="N61" s="1"/>
      <c r="O61" s="24"/>
    </row>
    <row r="62" spans="1:15" s="58" customFormat="1" ht="23" x14ac:dyDescent="0.7">
      <c r="A62" s="24"/>
      <c r="B62" s="1"/>
      <c r="C62" s="58" t="s">
        <v>298</v>
      </c>
      <c r="D62" s="1"/>
      <c r="E62" s="1"/>
      <c r="F62" s="1"/>
      <c r="G62" s="18">
        <v>-1713589</v>
      </c>
      <c r="H62" s="18"/>
      <c r="I62" s="18">
        <v>0</v>
      </c>
      <c r="J62" s="18"/>
      <c r="K62" s="18">
        <v>-1713589</v>
      </c>
      <c r="L62" s="18"/>
      <c r="M62" s="18">
        <v>0</v>
      </c>
      <c r="N62" s="1"/>
      <c r="O62" s="24"/>
    </row>
    <row r="63" spans="1:15" s="58" customFormat="1" ht="23" x14ac:dyDescent="0.7">
      <c r="A63" s="24"/>
      <c r="B63" s="1"/>
      <c r="C63" s="58" t="s">
        <v>299</v>
      </c>
      <c r="D63" s="1"/>
      <c r="E63" s="1"/>
      <c r="F63" s="1"/>
      <c r="G63" s="18">
        <v>1713589</v>
      </c>
      <c r="H63" s="18"/>
      <c r="I63" s="18">
        <v>0</v>
      </c>
      <c r="J63" s="18"/>
      <c r="K63" s="18">
        <v>1713589</v>
      </c>
      <c r="L63" s="18"/>
      <c r="M63" s="18">
        <v>0</v>
      </c>
      <c r="N63" s="1"/>
      <c r="O63" s="24"/>
    </row>
    <row r="64" spans="1:15" s="58" customFormat="1" ht="23" x14ac:dyDescent="0.7">
      <c r="A64" s="24"/>
      <c r="B64" s="1"/>
      <c r="D64" s="1"/>
      <c r="E64" s="1"/>
      <c r="F64" s="1"/>
      <c r="G64" s="1"/>
      <c r="H64" s="1"/>
      <c r="I64" s="1"/>
      <c r="J64" s="1"/>
      <c r="K64" s="1"/>
      <c r="L64" s="1"/>
      <c r="M64" s="15"/>
      <c r="N64" s="1"/>
      <c r="O64" s="24"/>
    </row>
    <row r="65" spans="1:15" s="58" customFormat="1" ht="23" x14ac:dyDescent="0.7">
      <c r="A65" s="24"/>
      <c r="B65" s="1"/>
      <c r="D65" s="1"/>
      <c r="E65" s="1"/>
      <c r="F65" s="1"/>
      <c r="G65" s="1"/>
      <c r="H65" s="1"/>
      <c r="I65" s="1"/>
      <c r="J65" s="1"/>
      <c r="K65" s="1"/>
      <c r="L65" s="1"/>
      <c r="M65" s="15"/>
      <c r="N65" s="1"/>
      <c r="O65" s="24"/>
    </row>
    <row r="66" spans="1:15" s="58" customFormat="1" ht="23" x14ac:dyDescent="0.7">
      <c r="A66" s="24"/>
      <c r="B66" s="1"/>
      <c r="D66" s="1"/>
      <c r="E66" s="1"/>
      <c r="F66" s="1"/>
      <c r="G66" s="1"/>
      <c r="H66" s="1"/>
      <c r="I66" s="1"/>
      <c r="J66" s="1"/>
      <c r="K66" s="1"/>
      <c r="L66" s="1"/>
      <c r="M66" s="15"/>
      <c r="N66" s="1"/>
      <c r="O66" s="24"/>
    </row>
    <row r="67" spans="1:15" s="58" customFormat="1" ht="23" x14ac:dyDescent="0.7">
      <c r="A67" s="24"/>
      <c r="B67" s="1"/>
      <c r="D67" s="1"/>
      <c r="E67" s="1"/>
      <c r="F67" s="1"/>
      <c r="G67" s="1"/>
      <c r="H67" s="1"/>
      <c r="I67" s="1"/>
      <c r="J67" s="1"/>
      <c r="K67" s="1"/>
      <c r="L67" s="1"/>
      <c r="M67" s="15"/>
      <c r="N67" s="1"/>
      <c r="O67" s="24"/>
    </row>
    <row r="68" spans="1:15" s="58" customFormat="1" ht="23" x14ac:dyDescent="0.7">
      <c r="A68" s="24"/>
      <c r="B68" s="1"/>
      <c r="D68" s="1"/>
      <c r="E68" s="1"/>
      <c r="F68" s="1"/>
      <c r="G68" s="1"/>
      <c r="H68" s="1"/>
      <c r="I68" s="1"/>
      <c r="J68" s="1"/>
      <c r="K68" s="1"/>
      <c r="L68" s="1"/>
      <c r="M68" s="15"/>
      <c r="N68" s="1"/>
      <c r="O68" s="24"/>
    </row>
    <row r="69" spans="1:15" s="58" customFormat="1" ht="12" customHeight="1" x14ac:dyDescent="0.7">
      <c r="A69" s="24"/>
      <c r="B69" s="1"/>
      <c r="D69" s="1"/>
      <c r="E69" s="1"/>
      <c r="F69" s="1"/>
      <c r="G69" s="1"/>
      <c r="H69" s="1"/>
      <c r="I69" s="1"/>
      <c r="J69" s="1"/>
      <c r="K69" s="1"/>
      <c r="L69" s="1"/>
      <c r="M69" s="15"/>
      <c r="N69" s="1"/>
      <c r="O69" s="24"/>
    </row>
    <row r="70" spans="1:15" s="58" customFormat="1" ht="27" customHeight="1" x14ac:dyDescent="0.7">
      <c r="A70" s="24"/>
      <c r="B70" s="1"/>
      <c r="D70" s="1"/>
      <c r="E70" s="1"/>
      <c r="F70" s="1"/>
      <c r="G70" s="1"/>
      <c r="H70" s="1"/>
      <c r="I70" s="1"/>
      <c r="J70" s="1"/>
      <c r="K70" s="1"/>
      <c r="L70" s="1"/>
      <c r="M70" s="15"/>
      <c r="N70" s="1"/>
      <c r="O70" s="24"/>
    </row>
    <row r="71" spans="1:15" s="58" customFormat="1" ht="23.75" customHeight="1" x14ac:dyDescent="0.7">
      <c r="A71" s="24"/>
      <c r="B71" s="1"/>
      <c r="D71" s="1"/>
      <c r="E71" s="1"/>
      <c r="F71" s="1"/>
      <c r="G71" s="1"/>
      <c r="H71" s="1"/>
      <c r="I71" s="1"/>
      <c r="J71" s="1"/>
      <c r="K71" s="1"/>
      <c r="L71" s="1"/>
      <c r="M71" s="15"/>
      <c r="N71" s="1"/>
      <c r="O71" s="24"/>
    </row>
    <row r="72" spans="1:15" s="58" customFormat="1" ht="23" x14ac:dyDescent="0.7">
      <c r="A72" s="24"/>
      <c r="B72" s="1"/>
      <c r="D72" s="1"/>
      <c r="E72" s="1"/>
      <c r="F72" s="1"/>
      <c r="G72" s="1"/>
      <c r="H72" s="1"/>
      <c r="I72" s="1"/>
      <c r="J72" s="1"/>
      <c r="K72" s="1"/>
      <c r="L72" s="1"/>
      <c r="M72" s="15"/>
      <c r="N72" s="1"/>
      <c r="O72" s="24"/>
    </row>
    <row r="73" spans="1:15" s="58" customFormat="1" ht="32.5" customHeight="1" x14ac:dyDescent="0.7">
      <c r="A73" s="24"/>
      <c r="B73" s="1"/>
      <c r="C73" s="1"/>
      <c r="D73" s="1"/>
      <c r="E73" s="1"/>
      <c r="F73" s="1"/>
      <c r="G73" s="2"/>
      <c r="H73" s="1"/>
      <c r="I73" s="2"/>
      <c r="J73" s="2"/>
      <c r="K73" s="2"/>
      <c r="L73" s="2"/>
      <c r="M73" s="2"/>
      <c r="N73" s="1"/>
      <c r="O73" s="24"/>
    </row>
    <row r="74" spans="1:15" s="58" customFormat="1" ht="23" x14ac:dyDescent="0.7">
      <c r="A74" s="20" t="s">
        <v>28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83" t="s">
        <v>300</v>
      </c>
      <c r="N74" s="23"/>
      <c r="O74" s="24"/>
    </row>
    <row r="75" spans="1:15" x14ac:dyDescent="0.65">
      <c r="G75" s="11">
        <f>+G41-BS!G12</f>
        <v>520234693</v>
      </c>
      <c r="I75" s="11">
        <f>+I41-BS!I12</f>
        <v>-41641037</v>
      </c>
      <c r="K75" s="11">
        <f>+K41-BS!K12</f>
        <v>518830855</v>
      </c>
      <c r="M75" s="72">
        <f>+M41-BS!M12</f>
        <v>12590017</v>
      </c>
    </row>
  </sheetData>
  <mergeCells count="3">
    <mergeCell ref="G5:M5"/>
    <mergeCell ref="G6:I6"/>
    <mergeCell ref="K6:M6"/>
  </mergeCells>
  <pageMargins left="0.59055118110236227" right="0.39370078740157483" top="0.35433070866141736" bottom="0.19685039370078741" header="0.19685039370078741" footer="0.19685039370078741"/>
  <pageSetup paperSize="9" scale="75" fitToWidth="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40E0-D942-4527-916A-0612323B5C82}">
  <sheetPr>
    <tabColor rgb="FF00B050"/>
  </sheetPr>
  <dimension ref="A1:T103"/>
  <sheetViews>
    <sheetView view="pageBreakPreview" topLeftCell="E1" zoomScale="70" zoomScaleNormal="90" zoomScaleSheetLayoutView="70" workbookViewId="0">
      <selection activeCell="Q60" sqref="Q60"/>
    </sheetView>
  </sheetViews>
  <sheetFormatPr defaultColWidth="8.81640625" defaultRowHeight="21.5" x14ac:dyDescent="0.65"/>
  <cols>
    <col min="1" max="1" width="2.36328125" style="44" customWidth="1"/>
    <col min="2" max="2" width="2" style="44" customWidth="1"/>
    <col min="3" max="3" width="2.1796875" style="44" customWidth="1"/>
    <col min="4" max="4" width="43.90625" style="44" customWidth="1"/>
    <col min="5" max="5" width="8" style="44" customWidth="1"/>
    <col min="6" max="6" width="0.54296875" style="44" customWidth="1"/>
    <col min="7" max="7" width="14.453125" style="67" customWidth="1"/>
    <col min="8" max="8" width="1.1796875" style="44" customWidth="1"/>
    <col min="9" max="9" width="13.90625" style="67" customWidth="1"/>
    <col min="10" max="10" width="1.81640625" style="44" customWidth="1"/>
    <col min="11" max="11" width="14.81640625" style="67" customWidth="1"/>
    <col min="12" max="12" width="1.1796875" style="44" customWidth="1"/>
    <col min="13" max="13" width="16.54296875" style="67" customWidth="1"/>
    <col min="14" max="14" width="1.1796875" style="44" customWidth="1"/>
    <col min="15" max="15" width="10.90625" style="93" bestFit="1" customWidth="1"/>
    <col min="16" max="16" width="8.81640625" style="93"/>
    <col min="17" max="17" width="15.54296875" style="93" bestFit="1" customWidth="1"/>
    <col min="18" max="18" width="11.81640625" style="93" bestFit="1" customWidth="1"/>
    <col min="19" max="19" width="15.54296875" style="93" bestFit="1" customWidth="1"/>
    <col min="20" max="20" width="11.1796875" style="93" bestFit="1" customWidth="1"/>
    <col min="21" max="16384" width="8.81640625" style="93"/>
  </cols>
  <sheetData>
    <row r="1" spans="1:13" ht="23" customHeight="1" x14ac:dyDescent="0.65">
      <c r="A1" s="92" t="s">
        <v>0</v>
      </c>
      <c r="B1" s="92"/>
      <c r="C1" s="92"/>
      <c r="D1" s="92"/>
      <c r="G1" s="44"/>
      <c r="I1" s="44"/>
      <c r="K1" s="44"/>
      <c r="M1" s="27" t="s">
        <v>54</v>
      </c>
    </row>
    <row r="2" spans="1:13" ht="23" customHeight="1" x14ac:dyDescent="0.65">
      <c r="A2" s="92" t="s">
        <v>301</v>
      </c>
      <c r="G2" s="44"/>
      <c r="I2" s="44"/>
      <c r="K2" s="44"/>
      <c r="M2" s="27" t="s">
        <v>56</v>
      </c>
    </row>
    <row r="3" spans="1:13" ht="23" customHeight="1" x14ac:dyDescent="0.65">
      <c r="A3" s="94" t="str">
        <f>'CF4'!A3</f>
        <v>FOR THE THREE-MONTH PERIOD ENDED MARCH 31, 2026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6"/>
    </row>
    <row r="4" spans="1:13" s="44" customFormat="1" ht="8" customHeight="1" x14ac:dyDescent="0.25"/>
    <row r="5" spans="1:13" ht="22" hidden="1" x14ac:dyDescent="0.65">
      <c r="A5" s="92"/>
      <c r="E5" s="97"/>
      <c r="F5" s="97"/>
      <c r="G5" s="219" t="s">
        <v>302</v>
      </c>
      <c r="H5" s="219"/>
      <c r="I5" s="219"/>
      <c r="J5" s="219"/>
      <c r="K5" s="219"/>
      <c r="L5" s="219"/>
      <c r="M5" s="219"/>
    </row>
    <row r="6" spans="1:13" hidden="1" x14ac:dyDescent="0.65">
      <c r="E6" s="97"/>
      <c r="F6" s="97"/>
      <c r="G6" s="220" t="s">
        <v>303</v>
      </c>
      <c r="H6" s="220"/>
      <c r="I6" s="220"/>
      <c r="J6" s="97"/>
      <c r="K6" s="219" t="s">
        <v>304</v>
      </c>
      <c r="L6" s="219"/>
      <c r="M6" s="219"/>
    </row>
    <row r="7" spans="1:13" hidden="1" x14ac:dyDescent="0.65">
      <c r="E7" s="97"/>
      <c r="F7" s="97"/>
      <c r="G7" s="98" t="s">
        <v>305</v>
      </c>
      <c r="H7" s="97"/>
      <c r="I7" s="98" t="s">
        <v>306</v>
      </c>
      <c r="J7" s="97"/>
      <c r="K7" s="98" t="str">
        <f>+G7</f>
        <v>2567</v>
      </c>
      <c r="M7" s="98" t="str">
        <f>+I7</f>
        <v>2566</v>
      </c>
    </row>
    <row r="8" spans="1:13" ht="9.75" hidden="1" customHeight="1" x14ac:dyDescent="0.65">
      <c r="E8" s="97"/>
      <c r="F8" s="97"/>
      <c r="G8" s="99"/>
      <c r="H8" s="97"/>
      <c r="I8" s="99"/>
      <c r="J8" s="97"/>
      <c r="K8" s="99"/>
      <c r="M8" s="99"/>
    </row>
    <row r="9" spans="1:13" ht="22" hidden="1" x14ac:dyDescent="0.65">
      <c r="A9" s="92" t="s">
        <v>307</v>
      </c>
      <c r="G9" s="2"/>
      <c r="H9" s="100"/>
      <c r="I9" s="100"/>
      <c r="J9" s="100"/>
      <c r="K9" s="100"/>
      <c r="L9" s="100"/>
      <c r="M9" s="100"/>
    </row>
    <row r="10" spans="1:13" hidden="1" x14ac:dyDescent="0.65">
      <c r="B10" s="44" t="s">
        <v>308</v>
      </c>
      <c r="G10" s="2">
        <v>0</v>
      </c>
      <c r="H10" s="100"/>
      <c r="I10" s="2">
        <v>-42</v>
      </c>
      <c r="J10" s="12"/>
      <c r="K10" s="2">
        <v>0</v>
      </c>
      <c r="L10" s="100"/>
      <c r="M10" s="2">
        <v>-42</v>
      </c>
    </row>
    <row r="11" spans="1:13" hidden="1" x14ac:dyDescent="0.65">
      <c r="B11" s="44" t="s">
        <v>309</v>
      </c>
      <c r="G11" s="2">
        <v>0</v>
      </c>
      <c r="H11" s="100"/>
      <c r="I11" s="2">
        <v>0</v>
      </c>
      <c r="J11" s="12"/>
      <c r="K11" s="2">
        <v>0</v>
      </c>
      <c r="L11" s="100"/>
      <c r="M11" s="2">
        <v>-4350</v>
      </c>
    </row>
    <row r="12" spans="1:13" hidden="1" x14ac:dyDescent="0.65">
      <c r="B12" s="44" t="s">
        <v>310</v>
      </c>
      <c r="G12" s="2">
        <v>4451</v>
      </c>
      <c r="H12" s="100"/>
      <c r="I12" s="2">
        <v>2094</v>
      </c>
      <c r="J12" s="101"/>
      <c r="K12" s="2">
        <v>4450</v>
      </c>
      <c r="L12" s="100"/>
      <c r="M12" s="2">
        <v>2094</v>
      </c>
    </row>
    <row r="13" spans="1:13" hidden="1" x14ac:dyDescent="0.65">
      <c r="B13" s="102" t="s">
        <v>311</v>
      </c>
      <c r="G13" s="2"/>
      <c r="H13" s="100"/>
      <c r="I13" s="2">
        <v>0</v>
      </c>
      <c r="J13" s="12"/>
      <c r="K13" s="2"/>
      <c r="L13" s="100"/>
      <c r="M13" s="2">
        <v>0</v>
      </c>
    </row>
    <row r="14" spans="1:13" hidden="1" x14ac:dyDescent="0.65">
      <c r="B14" s="44" t="s">
        <v>312</v>
      </c>
      <c r="G14" s="2">
        <v>408</v>
      </c>
      <c r="H14" s="100"/>
      <c r="I14" s="2">
        <v>0</v>
      </c>
      <c r="J14" s="12"/>
      <c r="K14" s="2">
        <v>0</v>
      </c>
      <c r="L14" s="100"/>
      <c r="M14" s="2">
        <v>0</v>
      </c>
    </row>
    <row r="15" spans="1:13" hidden="1" x14ac:dyDescent="0.65">
      <c r="B15" s="44" t="s">
        <v>313</v>
      </c>
      <c r="G15" s="2">
        <v>-80</v>
      </c>
      <c r="H15" s="100"/>
      <c r="I15" s="2">
        <v>0</v>
      </c>
      <c r="J15" s="12"/>
      <c r="K15" s="2">
        <v>-80</v>
      </c>
      <c r="L15" s="100"/>
      <c r="M15" s="2">
        <v>0</v>
      </c>
    </row>
    <row r="16" spans="1:13" hidden="1" x14ac:dyDescent="0.65">
      <c r="B16" s="44" t="s">
        <v>314</v>
      </c>
      <c r="G16" s="2">
        <v>-5617</v>
      </c>
      <c r="H16" s="100"/>
      <c r="I16" s="2">
        <v>-18133</v>
      </c>
      <c r="J16" s="12"/>
      <c r="K16" s="2">
        <v>-5616</v>
      </c>
      <c r="L16" s="100"/>
      <c r="M16" s="2">
        <v>-18040</v>
      </c>
    </row>
    <row r="17" spans="1:15" hidden="1" x14ac:dyDescent="0.65">
      <c r="B17" s="44" t="s">
        <v>315</v>
      </c>
      <c r="G17" s="2"/>
      <c r="H17" s="100"/>
      <c r="I17" s="2"/>
      <c r="J17" s="100"/>
      <c r="K17" s="2"/>
      <c r="L17" s="100"/>
      <c r="M17" s="2"/>
    </row>
    <row r="18" spans="1:15" hidden="1" x14ac:dyDescent="0.65">
      <c r="B18" s="44" t="s">
        <v>316</v>
      </c>
      <c r="G18" s="2">
        <v>0</v>
      </c>
      <c r="H18" s="100"/>
      <c r="I18" s="2">
        <v>-235</v>
      </c>
      <c r="J18" s="100"/>
      <c r="K18" s="2">
        <v>0</v>
      </c>
      <c r="L18" s="100"/>
      <c r="M18" s="2">
        <v>-235</v>
      </c>
    </row>
    <row r="19" spans="1:15" hidden="1" x14ac:dyDescent="0.65">
      <c r="B19" s="44" t="s">
        <v>317</v>
      </c>
      <c r="G19" s="2">
        <v>0</v>
      </c>
      <c r="H19" s="100"/>
      <c r="I19" s="2">
        <v>-633</v>
      </c>
      <c r="J19" s="100"/>
      <c r="K19" s="2">
        <v>0</v>
      </c>
      <c r="L19" s="100"/>
      <c r="M19" s="2">
        <v>0</v>
      </c>
    </row>
    <row r="20" spans="1:15" hidden="1" x14ac:dyDescent="0.65">
      <c r="B20" s="44" t="s">
        <v>318</v>
      </c>
      <c r="G20" s="2">
        <v>0</v>
      </c>
      <c r="H20" s="100"/>
      <c r="I20" s="2">
        <v>-3000</v>
      </c>
      <c r="J20" s="100"/>
      <c r="K20" s="2">
        <v>0</v>
      </c>
      <c r="L20" s="100"/>
      <c r="M20" s="2">
        <v>0</v>
      </c>
    </row>
    <row r="21" spans="1:15" hidden="1" x14ac:dyDescent="0.65">
      <c r="B21" s="44" t="s">
        <v>319</v>
      </c>
      <c r="G21" s="2">
        <v>718</v>
      </c>
      <c r="H21" s="100"/>
      <c r="I21" s="2">
        <v>5</v>
      </c>
      <c r="J21" s="100"/>
      <c r="K21" s="2">
        <v>718</v>
      </c>
      <c r="L21" s="100"/>
      <c r="M21" s="2">
        <v>5</v>
      </c>
    </row>
    <row r="22" spans="1:15" ht="22" hidden="1" x14ac:dyDescent="0.65">
      <c r="A22" s="92" t="s">
        <v>320</v>
      </c>
      <c r="G22" s="60">
        <f>SUM(G10:G21)</f>
        <v>-120</v>
      </c>
      <c r="H22" s="100"/>
      <c r="I22" s="60">
        <f>SUM(I10:I21)</f>
        <v>-19944</v>
      </c>
      <c r="J22" s="100"/>
      <c r="K22" s="60">
        <f>SUM(K10:K21)</f>
        <v>-528</v>
      </c>
      <c r="L22" s="100"/>
      <c r="M22" s="60">
        <f>SUM(M10:M21)</f>
        <v>-20568</v>
      </c>
    </row>
    <row r="23" spans="1:15" ht="6" hidden="1" customHeight="1" x14ac:dyDescent="0.65">
      <c r="E23" s="97"/>
      <c r="F23" s="97"/>
      <c r="G23" s="99"/>
      <c r="H23" s="97"/>
      <c r="I23" s="99"/>
      <c r="J23" s="97"/>
      <c r="K23" s="99"/>
      <c r="M23" s="99"/>
    </row>
    <row r="24" spans="1:15" s="104" customFormat="1" ht="23" hidden="1" x14ac:dyDescent="0.7">
      <c r="A24" s="92" t="s">
        <v>321</v>
      </c>
      <c r="B24" s="44"/>
      <c r="C24" s="44"/>
      <c r="D24" s="44"/>
      <c r="E24" s="44"/>
      <c r="F24" s="44"/>
      <c r="G24" s="2"/>
      <c r="H24" s="44"/>
      <c r="I24" s="103"/>
      <c r="J24" s="44"/>
      <c r="K24" s="44"/>
      <c r="L24" s="44"/>
      <c r="M24" s="44"/>
      <c r="N24" s="44"/>
      <c r="O24" s="93"/>
    </row>
    <row r="25" spans="1:15" s="104" customFormat="1" ht="23" hidden="1" x14ac:dyDescent="0.7">
      <c r="A25" s="44"/>
      <c r="B25" s="44" t="s">
        <v>322</v>
      </c>
      <c r="C25" s="44"/>
      <c r="D25" s="44"/>
      <c r="E25" s="44"/>
      <c r="F25" s="44"/>
      <c r="G25" s="18">
        <v>-8118</v>
      </c>
      <c r="H25" s="100"/>
      <c r="I25" s="18">
        <v>-53082</v>
      </c>
      <c r="J25" s="100"/>
      <c r="K25" s="18">
        <v>-8118</v>
      </c>
      <c r="L25" s="100"/>
      <c r="M25" s="18">
        <v>-53082</v>
      </c>
      <c r="N25" s="44"/>
      <c r="O25" s="93"/>
    </row>
    <row r="26" spans="1:15" s="104" customFormat="1" ht="23" hidden="1" x14ac:dyDescent="0.7">
      <c r="A26" s="44"/>
      <c r="B26" s="44" t="s">
        <v>323</v>
      </c>
      <c r="C26" s="44"/>
      <c r="D26" s="44"/>
      <c r="E26" s="44"/>
      <c r="F26" s="44"/>
      <c r="G26" s="18">
        <v>5374</v>
      </c>
      <c r="H26" s="100"/>
      <c r="I26" s="18">
        <v>-2180</v>
      </c>
      <c r="J26" s="100"/>
      <c r="K26" s="18">
        <v>4650</v>
      </c>
      <c r="L26" s="100"/>
      <c r="M26" s="18">
        <v>-2180</v>
      </c>
      <c r="N26" s="44"/>
      <c r="O26" s="93"/>
    </row>
    <row r="27" spans="1:15" s="104" customFormat="1" ht="23" hidden="1" x14ac:dyDescent="0.7">
      <c r="A27" s="44"/>
      <c r="B27" s="44" t="s">
        <v>324</v>
      </c>
      <c r="C27" s="44"/>
      <c r="D27" s="44"/>
      <c r="E27" s="44"/>
      <c r="F27" s="44"/>
      <c r="G27" s="18">
        <v>2000</v>
      </c>
      <c r="H27" s="100"/>
      <c r="I27" s="18">
        <v>-12000</v>
      </c>
      <c r="J27" s="100"/>
      <c r="K27" s="18">
        <v>2000</v>
      </c>
      <c r="L27" s="100"/>
      <c r="M27" s="18">
        <v>-12000</v>
      </c>
      <c r="N27" s="44"/>
      <c r="O27" s="93"/>
    </row>
    <row r="28" spans="1:15" s="104" customFormat="1" ht="23" hidden="1" x14ac:dyDescent="0.7">
      <c r="A28" s="44"/>
      <c r="B28" s="44" t="s">
        <v>325</v>
      </c>
      <c r="C28" s="44"/>
      <c r="D28" s="44"/>
      <c r="E28" s="44"/>
      <c r="F28" s="44"/>
      <c r="G28" s="18">
        <v>0</v>
      </c>
      <c r="H28" s="100"/>
      <c r="I28" s="2">
        <v>116000</v>
      </c>
      <c r="J28" s="100"/>
      <c r="K28" s="18">
        <v>0</v>
      </c>
      <c r="L28" s="100"/>
      <c r="M28" s="2">
        <v>116000</v>
      </c>
      <c r="N28" s="44"/>
      <c r="O28" s="93"/>
    </row>
    <row r="29" spans="1:15" s="104" customFormat="1" ht="23" hidden="1" x14ac:dyDescent="0.7">
      <c r="A29" s="44"/>
      <c r="B29" s="44" t="s">
        <v>326</v>
      </c>
      <c r="C29" s="44"/>
      <c r="D29" s="44"/>
      <c r="E29" s="44"/>
      <c r="F29" s="44"/>
      <c r="G29" s="18">
        <v>0</v>
      </c>
      <c r="H29" s="100"/>
      <c r="I29" s="2">
        <v>-5900</v>
      </c>
      <c r="J29" s="100"/>
      <c r="K29" s="18">
        <v>0</v>
      </c>
      <c r="L29" s="100"/>
      <c r="M29" s="2">
        <v>-5900</v>
      </c>
      <c r="N29" s="44"/>
      <c r="O29" s="93"/>
    </row>
    <row r="30" spans="1:15" s="104" customFormat="1" ht="23" hidden="1" x14ac:dyDescent="0.7">
      <c r="A30" s="44"/>
      <c r="B30" s="44" t="s">
        <v>327</v>
      </c>
      <c r="C30" s="44"/>
      <c r="D30" s="44"/>
      <c r="E30" s="44"/>
      <c r="F30" s="44"/>
      <c r="G30" s="18">
        <v>2842</v>
      </c>
      <c r="H30" s="100"/>
      <c r="I30" s="2">
        <v>0</v>
      </c>
      <c r="J30" s="100"/>
      <c r="K30" s="18">
        <v>2842</v>
      </c>
      <c r="L30" s="100"/>
      <c r="M30" s="2">
        <v>0</v>
      </c>
      <c r="N30" s="44"/>
      <c r="O30" s="93"/>
    </row>
    <row r="31" spans="1:15" s="104" customFormat="1" ht="23" hidden="1" x14ac:dyDescent="0.7">
      <c r="A31" s="44"/>
      <c r="B31" s="44" t="s">
        <v>328</v>
      </c>
      <c r="C31" s="44"/>
      <c r="D31" s="44"/>
      <c r="E31" s="44"/>
      <c r="F31" s="44"/>
      <c r="G31" s="18">
        <v>-3314</v>
      </c>
      <c r="H31" s="100"/>
      <c r="I31" s="2">
        <v>0</v>
      </c>
      <c r="J31" s="100"/>
      <c r="K31" s="18">
        <v>-3314</v>
      </c>
      <c r="L31" s="100"/>
      <c r="M31" s="2">
        <v>0</v>
      </c>
      <c r="N31" s="44"/>
      <c r="O31" s="93"/>
    </row>
    <row r="32" spans="1:15" s="104" customFormat="1" ht="23" hidden="1" x14ac:dyDescent="0.7">
      <c r="A32" s="44"/>
      <c r="B32" s="44" t="s">
        <v>329</v>
      </c>
      <c r="C32" s="44"/>
      <c r="D32" s="44"/>
      <c r="E32" s="44"/>
      <c r="F32" s="44"/>
      <c r="G32" s="18">
        <v>0</v>
      </c>
      <c r="H32" s="100"/>
      <c r="I32" s="2">
        <v>11770</v>
      </c>
      <c r="J32" s="100"/>
      <c r="K32" s="18">
        <v>0</v>
      </c>
      <c r="L32" s="100"/>
      <c r="M32" s="2">
        <v>11770</v>
      </c>
      <c r="N32" s="44"/>
      <c r="O32" s="93"/>
    </row>
    <row r="33" spans="1:18" s="104" customFormat="1" ht="23" hidden="1" x14ac:dyDescent="0.7">
      <c r="A33" s="44"/>
      <c r="B33" s="44" t="s">
        <v>330</v>
      </c>
      <c r="C33" s="44"/>
      <c r="D33" s="44"/>
      <c r="E33" s="44"/>
      <c r="F33" s="44"/>
      <c r="G33" s="2">
        <v>-7683</v>
      </c>
      <c r="H33" s="100"/>
      <c r="I33" s="2">
        <v>-8566</v>
      </c>
      <c r="J33" s="12"/>
      <c r="K33" s="2">
        <v>-7683</v>
      </c>
      <c r="L33" s="100"/>
      <c r="M33" s="2">
        <v>-8566</v>
      </c>
      <c r="N33" s="44"/>
      <c r="O33" s="93"/>
    </row>
    <row r="34" spans="1:18" s="104" customFormat="1" ht="23" hidden="1" x14ac:dyDescent="0.7">
      <c r="A34" s="44"/>
      <c r="B34" s="44" t="s">
        <v>331</v>
      </c>
      <c r="C34" s="44"/>
      <c r="D34" s="44"/>
      <c r="E34" s="44"/>
      <c r="F34" s="44"/>
      <c r="G34" s="18">
        <v>-12430</v>
      </c>
      <c r="H34" s="100"/>
      <c r="I34" s="18">
        <v>-16270</v>
      </c>
      <c r="J34" s="12"/>
      <c r="K34" s="18">
        <v>-12400</v>
      </c>
      <c r="L34" s="100"/>
      <c r="M34" s="18">
        <v>-16161</v>
      </c>
      <c r="N34" s="44"/>
      <c r="O34" s="93"/>
    </row>
    <row r="35" spans="1:18" s="104" customFormat="1" ht="23" hidden="1" x14ac:dyDescent="0.7">
      <c r="A35" s="44"/>
      <c r="B35" s="44" t="s">
        <v>332</v>
      </c>
      <c r="C35" s="44"/>
      <c r="D35" s="44"/>
      <c r="E35" s="44"/>
      <c r="F35" s="44"/>
      <c r="G35" s="18">
        <v>0</v>
      </c>
      <c r="H35" s="100"/>
      <c r="I35" s="18">
        <v>10000</v>
      </c>
      <c r="J35" s="12"/>
      <c r="K35" s="18">
        <v>0</v>
      </c>
      <c r="L35" s="100"/>
      <c r="M35" s="18">
        <v>10000</v>
      </c>
      <c r="N35" s="44"/>
      <c r="O35" s="93"/>
    </row>
    <row r="36" spans="1:18" s="104" customFormat="1" ht="23" hidden="1" x14ac:dyDescent="0.7">
      <c r="A36" s="44"/>
      <c r="B36" s="44" t="s">
        <v>333</v>
      </c>
      <c r="C36" s="44"/>
      <c r="D36" s="44"/>
      <c r="E36" s="44"/>
      <c r="F36" s="44"/>
      <c r="G36" s="18">
        <v>0</v>
      </c>
      <c r="H36" s="100"/>
      <c r="I36" s="18">
        <v>-510</v>
      </c>
      <c r="J36" s="12"/>
      <c r="K36" s="18">
        <v>0</v>
      </c>
      <c r="L36" s="100"/>
      <c r="M36" s="18">
        <v>-510</v>
      </c>
      <c r="N36" s="44"/>
      <c r="O36" s="93"/>
    </row>
    <row r="37" spans="1:18" s="104" customFormat="1" ht="23" hidden="1" x14ac:dyDescent="0.7">
      <c r="A37" s="44"/>
      <c r="B37" s="44" t="s">
        <v>334</v>
      </c>
      <c r="C37" s="44"/>
      <c r="D37" s="44"/>
      <c r="E37" s="44"/>
      <c r="F37" s="44"/>
      <c r="G37" s="18">
        <v>0</v>
      </c>
      <c r="H37" s="100"/>
      <c r="I37" s="18">
        <v>-22068</v>
      </c>
      <c r="J37" s="12"/>
      <c r="K37" s="18">
        <v>0</v>
      </c>
      <c r="L37" s="100"/>
      <c r="M37" s="18">
        <v>-22068</v>
      </c>
      <c r="N37" s="44"/>
      <c r="O37" s="93"/>
    </row>
    <row r="38" spans="1:18" s="104" customFormat="1" ht="23" hidden="1" x14ac:dyDescent="0.7">
      <c r="A38" s="44"/>
      <c r="B38" s="44" t="s">
        <v>335</v>
      </c>
      <c r="C38" s="44"/>
      <c r="D38" s="44"/>
      <c r="E38" s="44"/>
      <c r="F38" s="44"/>
      <c r="G38" s="2">
        <v>-19069</v>
      </c>
      <c r="H38" s="100"/>
      <c r="I38" s="2">
        <v>-23253</v>
      </c>
      <c r="J38" s="12"/>
      <c r="K38" s="2">
        <v>-19064</v>
      </c>
      <c r="L38" s="100"/>
      <c r="M38" s="2">
        <v>-23249</v>
      </c>
      <c r="N38" s="44"/>
      <c r="O38" s="93"/>
    </row>
    <row r="39" spans="1:18" s="104" customFormat="1" ht="23" hidden="1" x14ac:dyDescent="0.7">
      <c r="A39" s="92" t="s">
        <v>336</v>
      </c>
      <c r="B39" s="44"/>
      <c r="C39" s="44"/>
      <c r="D39" s="44"/>
      <c r="E39" s="44"/>
      <c r="F39" s="44"/>
      <c r="G39" s="46">
        <f>SUM(G25:G38)</f>
        <v>-40398</v>
      </c>
      <c r="H39" s="100"/>
      <c r="I39" s="46">
        <f>SUM(I25:I38)</f>
        <v>-6059</v>
      </c>
      <c r="J39" s="100"/>
      <c r="K39" s="46">
        <f>SUM(K25:K38)</f>
        <v>-41087</v>
      </c>
      <c r="L39" s="100"/>
      <c r="M39" s="46">
        <f>SUM(M25:M38)</f>
        <v>-5946</v>
      </c>
      <c r="N39" s="44"/>
      <c r="O39" s="93"/>
    </row>
    <row r="40" spans="1:18" s="104" customFormat="1" ht="23" hidden="1" x14ac:dyDescent="0.7">
      <c r="A40" s="92" t="s">
        <v>269</v>
      </c>
      <c r="B40" s="93"/>
      <c r="C40" s="44"/>
      <c r="D40" s="44"/>
      <c r="E40" s="44"/>
      <c r="F40" s="44"/>
      <c r="G40" s="2"/>
      <c r="H40" s="100"/>
      <c r="I40" s="2">
        <v>0</v>
      </c>
      <c r="J40" s="100"/>
      <c r="K40" s="2">
        <v>0</v>
      </c>
      <c r="L40" s="100"/>
      <c r="M40" s="2">
        <v>0</v>
      </c>
      <c r="N40" s="44"/>
      <c r="O40" s="93"/>
    </row>
    <row r="41" spans="1:18" s="104" customFormat="1" ht="23" hidden="1" x14ac:dyDescent="0.7">
      <c r="A41" s="92" t="s">
        <v>337</v>
      </c>
      <c r="B41" s="44"/>
      <c r="C41" s="44"/>
      <c r="D41" s="44"/>
      <c r="E41" s="44"/>
      <c r="F41" s="44"/>
      <c r="G41" s="2">
        <f>SUM([1]CF2!G23,'CF4 YE'!G22,'CF4 YE'!G39,'CF4 YE'!G40)</f>
        <v>-40518</v>
      </c>
      <c r="H41" s="100"/>
      <c r="I41" s="2">
        <f>SUM([1]CF2!I23,'CF4 YE'!I22,'CF4 YE'!I39,'CF4 YE'!I40)</f>
        <v>-26003</v>
      </c>
      <c r="J41" s="12"/>
      <c r="K41" s="2">
        <f>SUM([1]CF2!K23,'CF4 YE'!K22,'CF4 YE'!K39,'CF4 YE'!K40)</f>
        <v>-41615</v>
      </c>
      <c r="L41" s="100"/>
      <c r="M41" s="2">
        <f>SUM([1]CF2!M23,'CF4 YE'!M22,'CF4 YE'!M39,'CF4 YE'!M40)</f>
        <v>-26514</v>
      </c>
      <c r="N41" s="44"/>
      <c r="O41" s="105"/>
    </row>
    <row r="42" spans="1:18" s="104" customFormat="1" ht="23" hidden="1" x14ac:dyDescent="0.7">
      <c r="A42" s="92" t="s">
        <v>338</v>
      </c>
      <c r="B42" s="44"/>
      <c r="C42" s="44"/>
      <c r="D42" s="44"/>
      <c r="E42" s="44"/>
      <c r="F42" s="44"/>
      <c r="G42" s="2"/>
      <c r="H42" s="100"/>
      <c r="I42" s="2"/>
      <c r="J42" s="12"/>
      <c r="K42" s="2"/>
      <c r="L42" s="100"/>
      <c r="M42" s="2"/>
      <c r="N42" s="44"/>
      <c r="O42" s="105"/>
    </row>
    <row r="43" spans="1:18" s="104" customFormat="1" ht="23" hidden="1" x14ac:dyDescent="0.7">
      <c r="B43" s="92" t="s">
        <v>339</v>
      </c>
      <c r="C43" s="44"/>
      <c r="D43" s="44"/>
      <c r="E43" s="44"/>
      <c r="F43" s="44"/>
      <c r="G43" s="2">
        <v>-1556</v>
      </c>
      <c r="H43" s="100"/>
      <c r="I43" s="2"/>
      <c r="J43" s="12"/>
      <c r="K43" s="2"/>
      <c r="L43" s="100"/>
      <c r="M43" s="2"/>
      <c r="N43" s="44"/>
      <c r="O43" s="105"/>
    </row>
    <row r="44" spans="1:18" s="104" customFormat="1" ht="23" hidden="1" x14ac:dyDescent="0.7">
      <c r="A44" s="92" t="s">
        <v>340</v>
      </c>
      <c r="B44" s="44"/>
      <c r="C44" s="44"/>
      <c r="D44" s="44"/>
      <c r="E44" s="44"/>
      <c r="F44" s="44"/>
      <c r="G44" s="31">
        <v>2550</v>
      </c>
      <c r="H44" s="100"/>
      <c r="I44" s="31">
        <v>2964</v>
      </c>
      <c r="J44" s="12"/>
      <c r="K44" s="14">
        <v>865</v>
      </c>
      <c r="L44" s="100"/>
      <c r="M44" s="14">
        <v>1169</v>
      </c>
      <c r="N44" s="44"/>
      <c r="O44" s="93"/>
    </row>
    <row r="45" spans="1:18" s="104" customFormat="1" ht="23.5" hidden="1" thickBot="1" x14ac:dyDescent="0.75">
      <c r="A45" s="92" t="s">
        <v>341</v>
      </c>
      <c r="B45" s="44"/>
      <c r="C45" s="44"/>
      <c r="D45" s="44"/>
      <c r="E45" s="44"/>
      <c r="F45" s="44"/>
      <c r="G45" s="21">
        <f>SUM(G40:G44)</f>
        <v>-39524</v>
      </c>
      <c r="H45" s="100"/>
      <c r="I45" s="21">
        <f>SUM(I40:I44)</f>
        <v>-23039</v>
      </c>
      <c r="J45" s="100"/>
      <c r="K45" s="21">
        <f>SUM(K40:K44)</f>
        <v>-40750</v>
      </c>
      <c r="L45" s="100"/>
      <c r="M45" s="21">
        <f>SUM(M40:M44)</f>
        <v>-25345</v>
      </c>
      <c r="N45" s="44"/>
      <c r="O45" s="105">
        <f>G45-[1]สินทรัพย์!G12</f>
        <v>-18091977</v>
      </c>
      <c r="P45" s="106"/>
      <c r="Q45" s="106">
        <f>K45-[1]สินทรัพย์!K12</f>
        <v>-9646940</v>
      </c>
      <c r="R45" s="106">
        <f>M45-[1]สินทรัพย์!M12</f>
        <v>-3947952</v>
      </c>
    </row>
    <row r="46" spans="1:18" s="104" customFormat="1" ht="6" hidden="1" customHeight="1" thickTop="1" x14ac:dyDescent="0.7">
      <c r="A46" s="92"/>
      <c r="B46" s="44"/>
      <c r="C46" s="44"/>
      <c r="D46" s="44"/>
      <c r="E46" s="44"/>
      <c r="F46" s="44"/>
      <c r="G46" s="2"/>
      <c r="H46" s="100"/>
      <c r="I46" s="101"/>
      <c r="J46" s="100"/>
      <c r="K46" s="101"/>
      <c r="L46" s="100"/>
      <c r="M46" s="101"/>
      <c r="N46" s="44"/>
      <c r="O46" s="93"/>
    </row>
    <row r="47" spans="1:18" s="104" customFormat="1" ht="23" hidden="1" x14ac:dyDescent="0.7">
      <c r="A47" s="92" t="s">
        <v>237</v>
      </c>
      <c r="B47" s="44"/>
      <c r="C47" s="44"/>
      <c r="D47" s="44"/>
      <c r="E47" s="44"/>
      <c r="F47" s="44"/>
      <c r="G47" s="2"/>
      <c r="H47" s="100"/>
      <c r="I47" s="101"/>
      <c r="J47" s="100"/>
      <c r="K47" s="101"/>
      <c r="L47" s="100"/>
      <c r="M47" s="101"/>
      <c r="N47" s="44"/>
      <c r="O47" s="93"/>
    </row>
    <row r="48" spans="1:18" s="104" customFormat="1" ht="23" hidden="1" x14ac:dyDescent="0.7">
      <c r="A48" s="93"/>
      <c r="B48" s="44" t="s">
        <v>238</v>
      </c>
      <c r="C48" s="44"/>
      <c r="D48" s="44"/>
      <c r="E48" s="44"/>
      <c r="F48" s="44"/>
      <c r="G48" s="2"/>
      <c r="H48" s="100"/>
      <c r="I48" s="101"/>
      <c r="J48" s="100"/>
      <c r="K48" s="101"/>
      <c r="L48" s="100"/>
      <c r="M48" s="101"/>
      <c r="N48" s="44"/>
      <c r="O48" s="93"/>
    </row>
    <row r="49" spans="1:15" s="104" customFormat="1" ht="23" hidden="1" x14ac:dyDescent="0.7">
      <c r="A49" s="93"/>
      <c r="B49" s="44"/>
      <c r="C49" s="43" t="s">
        <v>342</v>
      </c>
      <c r="D49" s="44"/>
      <c r="E49" s="44"/>
      <c r="F49" s="44"/>
      <c r="G49" s="2">
        <v>-616</v>
      </c>
      <c r="H49" s="100"/>
      <c r="I49" s="2">
        <v>-616</v>
      </c>
      <c r="J49" s="12"/>
      <c r="K49" s="2">
        <v>-616</v>
      </c>
      <c r="L49" s="100"/>
      <c r="M49" s="2">
        <v>-616</v>
      </c>
      <c r="N49" s="44"/>
      <c r="O49" s="93"/>
    </row>
    <row r="50" spans="1:15" s="109" customFormat="1" ht="23" hidden="1" x14ac:dyDescent="0.7">
      <c r="A50" s="107"/>
      <c r="B50" s="67"/>
      <c r="C50" s="67" t="s">
        <v>240</v>
      </c>
      <c r="D50" s="67"/>
      <c r="E50" s="67"/>
      <c r="F50" s="67"/>
      <c r="G50" s="61">
        <v>0</v>
      </c>
      <c r="H50" s="108"/>
      <c r="I50" s="61"/>
      <c r="J50" s="65"/>
      <c r="K50" s="61">
        <v>0</v>
      </c>
      <c r="L50" s="108"/>
      <c r="M50" s="61"/>
      <c r="N50" s="67"/>
      <c r="O50" s="107"/>
    </row>
    <row r="51" spans="1:15" s="109" customFormat="1" ht="23" hidden="1" x14ac:dyDescent="0.7">
      <c r="A51" s="107"/>
      <c r="B51" s="67"/>
      <c r="C51" s="67" t="s">
        <v>241</v>
      </c>
      <c r="D51" s="67"/>
      <c r="E51" s="67"/>
      <c r="F51" s="67"/>
      <c r="G51" s="61">
        <v>0</v>
      </c>
      <c r="H51" s="108"/>
      <c r="I51" s="61"/>
      <c r="J51" s="65"/>
      <c r="K51" s="61">
        <v>0</v>
      </c>
      <c r="L51" s="108"/>
      <c r="M51" s="61"/>
      <c r="N51" s="67"/>
      <c r="O51" s="107"/>
    </row>
    <row r="52" spans="1:15" s="109" customFormat="1" ht="23" hidden="1" x14ac:dyDescent="0.7">
      <c r="A52" s="107"/>
      <c r="B52" s="67"/>
      <c r="C52" s="67" t="s">
        <v>242</v>
      </c>
      <c r="D52" s="67"/>
      <c r="E52" s="67"/>
      <c r="F52" s="67"/>
      <c r="G52" s="61">
        <v>0</v>
      </c>
      <c r="H52" s="108"/>
      <c r="I52" s="61"/>
      <c r="J52" s="65"/>
      <c r="K52" s="61">
        <v>0</v>
      </c>
      <c r="L52" s="108"/>
      <c r="M52" s="61"/>
      <c r="N52" s="67"/>
      <c r="O52" s="107"/>
    </row>
    <row r="53" spans="1:15" s="109" customFormat="1" ht="23" hidden="1" x14ac:dyDescent="0.7">
      <c r="A53" s="107"/>
      <c r="B53" s="67"/>
      <c r="C53" s="67" t="s">
        <v>243</v>
      </c>
      <c r="D53" s="67"/>
      <c r="E53" s="67"/>
      <c r="F53" s="67"/>
      <c r="G53" s="61">
        <v>0</v>
      </c>
      <c r="H53" s="108"/>
      <c r="I53" s="61"/>
      <c r="J53" s="65"/>
      <c r="K53" s="61">
        <v>0</v>
      </c>
      <c r="L53" s="108"/>
      <c r="M53" s="61"/>
      <c r="N53" s="67"/>
      <c r="O53" s="107"/>
    </row>
    <row r="54" spans="1:15" s="109" customFormat="1" ht="23" hidden="1" x14ac:dyDescent="0.7">
      <c r="A54" s="107"/>
      <c r="B54" s="67"/>
      <c r="C54" s="67" t="s">
        <v>244</v>
      </c>
      <c r="D54" s="67"/>
      <c r="E54" s="67"/>
      <c r="F54" s="67"/>
      <c r="G54" s="61">
        <v>0</v>
      </c>
      <c r="H54" s="108"/>
      <c r="I54" s="61"/>
      <c r="J54" s="65"/>
      <c r="K54" s="61">
        <v>0</v>
      </c>
      <c r="L54" s="108"/>
      <c r="M54" s="61"/>
      <c r="N54" s="67"/>
      <c r="O54" s="107"/>
    </row>
    <row r="55" spans="1:15" s="109" customFormat="1" ht="23" hidden="1" x14ac:dyDescent="0.7">
      <c r="A55" s="107"/>
      <c r="B55" s="67"/>
      <c r="C55" s="67" t="s">
        <v>245</v>
      </c>
      <c r="D55" s="67"/>
      <c r="E55" s="67"/>
      <c r="F55" s="67"/>
      <c r="G55" s="61">
        <v>0</v>
      </c>
      <c r="H55" s="108"/>
      <c r="I55" s="61"/>
      <c r="J55" s="65"/>
      <c r="K55" s="61">
        <v>0</v>
      </c>
      <c r="L55" s="108"/>
      <c r="M55" s="61"/>
      <c r="N55" s="67"/>
      <c r="O55" s="107"/>
    </row>
    <row r="56" spans="1:15" s="104" customFormat="1" ht="23" hidden="1" x14ac:dyDescent="0.7">
      <c r="A56" s="93"/>
      <c r="B56" s="44"/>
      <c r="C56" s="44" t="s">
        <v>246</v>
      </c>
      <c r="D56" s="44"/>
      <c r="E56" s="44"/>
      <c r="F56" s="44"/>
      <c r="G56" s="93"/>
      <c r="H56" s="93"/>
      <c r="I56" s="93"/>
      <c r="J56" s="93"/>
      <c r="K56" s="93"/>
      <c r="L56" s="93"/>
      <c r="M56" s="93"/>
      <c r="N56" s="44"/>
      <c r="O56" s="93"/>
    </row>
    <row r="57" spans="1:15" s="109" customFormat="1" ht="23" hidden="1" x14ac:dyDescent="0.7">
      <c r="A57" s="67"/>
      <c r="B57" s="67"/>
      <c r="C57" s="67"/>
      <c r="D57" s="110" t="s">
        <v>247</v>
      </c>
      <c r="E57" s="67"/>
      <c r="F57" s="67"/>
      <c r="G57" s="61">
        <v>0</v>
      </c>
      <c r="H57" s="108"/>
      <c r="I57" s="61"/>
      <c r="J57" s="65"/>
      <c r="K57" s="61">
        <v>0</v>
      </c>
      <c r="L57" s="108"/>
      <c r="M57" s="61"/>
      <c r="N57" s="67"/>
      <c r="O57" s="107"/>
    </row>
    <row r="58" spans="1:15" s="104" customFormat="1" ht="23" hidden="1" x14ac:dyDescent="0.7">
      <c r="A58" s="44"/>
      <c r="B58" s="44"/>
      <c r="C58" s="44"/>
      <c r="D58" s="102" t="s">
        <v>248</v>
      </c>
      <c r="E58" s="44"/>
      <c r="F58" s="44"/>
      <c r="G58" s="2">
        <v>1000</v>
      </c>
      <c r="H58" s="100"/>
      <c r="I58" s="2">
        <v>1000</v>
      </c>
      <c r="J58" s="12"/>
      <c r="K58" s="2">
        <v>1000</v>
      </c>
      <c r="L58" s="100"/>
      <c r="M58" s="2">
        <v>1000</v>
      </c>
      <c r="N58" s="44"/>
      <c r="O58" s="93"/>
    </row>
    <row r="59" spans="1:15" s="104" customFormat="1" ht="23" hidden="1" x14ac:dyDescent="0.7">
      <c r="A59" s="93"/>
      <c r="B59" s="44"/>
      <c r="C59" s="44" t="s">
        <v>249</v>
      </c>
      <c r="D59" s="44"/>
      <c r="E59" s="44"/>
      <c r="F59" s="44"/>
      <c r="G59" s="2">
        <v>-315</v>
      </c>
      <c r="H59" s="44"/>
      <c r="I59" s="2">
        <v>-315</v>
      </c>
      <c r="J59" s="44"/>
      <c r="K59" s="2">
        <v>-315</v>
      </c>
      <c r="L59" s="44"/>
      <c r="M59" s="2">
        <v>-315</v>
      </c>
      <c r="N59" s="44"/>
      <c r="O59" s="93"/>
    </row>
    <row r="60" spans="1:15" s="104" customFormat="1" ht="23" x14ac:dyDescent="0.7">
      <c r="A60" s="93"/>
      <c r="B60" s="44"/>
      <c r="C60" s="44"/>
      <c r="D60" s="44"/>
      <c r="E60" s="44"/>
      <c r="F60" s="44"/>
      <c r="G60" s="2"/>
      <c r="H60" s="44"/>
      <c r="I60" s="111"/>
      <c r="J60" s="44"/>
      <c r="K60" s="2"/>
      <c r="L60" s="44"/>
      <c r="M60" s="111"/>
      <c r="N60" s="44"/>
      <c r="O60" s="93"/>
    </row>
    <row r="61" spans="1:15" s="58" customFormat="1" ht="23" x14ac:dyDescent="0.7">
      <c r="A61" s="24"/>
      <c r="B61" s="8" t="s">
        <v>343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26"/>
      <c r="N61" s="1"/>
      <c r="O61" s="24"/>
    </row>
    <row r="62" spans="1:15" s="58" customFormat="1" ht="23" x14ac:dyDescent="0.7">
      <c r="A62" s="24"/>
      <c r="B62" s="1"/>
      <c r="C62" s="58" t="s">
        <v>344</v>
      </c>
      <c r="D62" s="1"/>
      <c r="E62" s="1"/>
      <c r="F62" s="1"/>
      <c r="G62" s="1"/>
      <c r="H62" s="1"/>
      <c r="I62" s="1"/>
      <c r="J62" s="1"/>
      <c r="K62" s="1"/>
      <c r="L62" s="1"/>
      <c r="M62" s="26"/>
      <c r="N62" s="1"/>
      <c r="O62" s="24"/>
    </row>
    <row r="63" spans="1:15" s="58" customFormat="1" ht="23" x14ac:dyDescent="0.7">
      <c r="A63" s="24"/>
      <c r="B63" s="1"/>
      <c r="D63" s="1" t="s">
        <v>345</v>
      </c>
      <c r="E63" s="1"/>
      <c r="F63" s="1"/>
      <c r="G63" s="1"/>
      <c r="H63" s="1"/>
      <c r="I63" s="1"/>
      <c r="J63" s="1"/>
      <c r="K63" s="1"/>
      <c r="L63" s="1"/>
      <c r="M63" s="26"/>
      <c r="N63" s="1"/>
      <c r="O63" s="24"/>
    </row>
    <row r="64" spans="1:15" s="58" customFormat="1" ht="23" x14ac:dyDescent="0.7">
      <c r="A64" s="24"/>
      <c r="B64" s="1"/>
      <c r="C64" s="58" t="s">
        <v>346</v>
      </c>
      <c r="D64" s="1"/>
      <c r="E64" s="1"/>
      <c r="F64" s="1"/>
      <c r="G64" s="1"/>
      <c r="H64" s="1"/>
      <c r="I64" s="1"/>
      <c r="J64" s="1"/>
      <c r="K64" s="1"/>
      <c r="L64" s="1"/>
      <c r="M64" s="26"/>
      <c r="N64" s="1"/>
      <c r="O64" s="24"/>
    </row>
    <row r="65" spans="1:17" s="58" customFormat="1" ht="23" x14ac:dyDescent="0.7">
      <c r="A65" s="2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26"/>
      <c r="N65" s="1"/>
      <c r="O65" s="24"/>
    </row>
    <row r="66" spans="1:17" s="58" customFormat="1" ht="23" x14ac:dyDescent="0.7">
      <c r="A66" s="24"/>
      <c r="B66" s="1"/>
      <c r="C66" s="1"/>
      <c r="D66" s="1"/>
      <c r="E66" s="1"/>
      <c r="H66" s="1"/>
      <c r="I66" s="10"/>
      <c r="J66" s="1"/>
      <c r="K66" s="10"/>
      <c r="L66" s="1"/>
      <c r="M66" s="119" t="s">
        <v>347</v>
      </c>
      <c r="N66" s="1"/>
      <c r="O66" s="24"/>
    </row>
    <row r="67" spans="1:17" s="58" customFormat="1" ht="23" x14ac:dyDescent="0.7">
      <c r="A67" s="24"/>
      <c r="B67" s="1"/>
      <c r="C67" s="1"/>
      <c r="D67" s="1" t="s">
        <v>8</v>
      </c>
      <c r="E67" s="1"/>
      <c r="F67" s="1"/>
      <c r="H67" s="1"/>
      <c r="I67" s="91"/>
      <c r="J67" s="1"/>
      <c r="K67" s="112"/>
      <c r="L67" s="112"/>
      <c r="M67" s="56">
        <v>36732713</v>
      </c>
      <c r="N67" s="1"/>
      <c r="O67" s="24"/>
      <c r="P67" s="122"/>
      <c r="Q67" s="123">
        <f>+M67+[1]CF2!G53</f>
        <v>0</v>
      </c>
    </row>
    <row r="68" spans="1:17" s="58" customFormat="1" ht="23" x14ac:dyDescent="0.7">
      <c r="A68" s="24"/>
      <c r="B68" s="1"/>
      <c r="C68" s="1"/>
      <c r="D68" s="1" t="s">
        <v>208</v>
      </c>
      <c r="E68" s="1"/>
      <c r="F68" s="1"/>
      <c r="H68" s="1"/>
      <c r="I68" s="91"/>
      <c r="J68" s="1"/>
      <c r="K68" s="112"/>
      <c r="L68" s="112"/>
      <c r="M68" s="56">
        <v>14231561</v>
      </c>
      <c r="N68" s="1"/>
      <c r="O68" s="24"/>
      <c r="P68" s="122"/>
    </row>
    <row r="69" spans="1:17" s="58" customFormat="1" ht="23" x14ac:dyDescent="0.7">
      <c r="A69" s="24"/>
      <c r="B69" s="1"/>
      <c r="C69" s="1"/>
      <c r="D69" s="1" t="s">
        <v>348</v>
      </c>
      <c r="E69" s="1"/>
      <c r="F69" s="1"/>
      <c r="H69" s="1"/>
      <c r="I69" s="91"/>
      <c r="J69" s="1"/>
      <c r="K69" s="112"/>
      <c r="L69" s="112"/>
      <c r="M69" s="56">
        <v>15809673</v>
      </c>
      <c r="N69" s="1"/>
      <c r="O69" s="24" t="s">
        <v>349</v>
      </c>
      <c r="P69" s="122"/>
    </row>
    <row r="70" spans="1:17" s="58" customFormat="1" ht="23" x14ac:dyDescent="0.7">
      <c r="A70" s="24"/>
      <c r="B70" s="1"/>
      <c r="C70" s="1"/>
      <c r="D70" s="1" t="s">
        <v>13</v>
      </c>
      <c r="E70" s="1"/>
      <c r="F70" s="1"/>
      <c r="H70" s="1"/>
      <c r="I70" s="91"/>
      <c r="J70" s="1"/>
      <c r="K70" s="112"/>
      <c r="L70" s="112"/>
      <c r="M70" s="56">
        <v>215432</v>
      </c>
      <c r="N70" s="1"/>
      <c r="O70" s="24"/>
      <c r="P70" s="122"/>
    </row>
    <row r="71" spans="1:17" s="58" customFormat="1" ht="23" x14ac:dyDescent="0.7">
      <c r="A71" s="24"/>
      <c r="B71" s="1"/>
      <c r="C71" s="1"/>
      <c r="D71" s="1" t="s">
        <v>20</v>
      </c>
      <c r="E71" s="1"/>
      <c r="F71" s="1"/>
      <c r="H71" s="1"/>
      <c r="I71" s="91"/>
      <c r="J71" s="1"/>
      <c r="K71" s="112"/>
      <c r="L71" s="112"/>
      <c r="M71" s="56">
        <v>251794548</v>
      </c>
      <c r="N71" s="1"/>
      <c r="O71" s="24"/>
      <c r="P71" s="122"/>
    </row>
    <row r="72" spans="1:17" s="58" customFormat="1" ht="23" x14ac:dyDescent="0.7">
      <c r="A72" s="24"/>
      <c r="B72" s="1"/>
      <c r="C72" s="1"/>
      <c r="D72" s="1" t="s">
        <v>22</v>
      </c>
      <c r="E72" s="1"/>
      <c r="F72" s="1"/>
      <c r="H72" s="1"/>
      <c r="I72" s="91"/>
      <c r="J72" s="1"/>
      <c r="K72" s="112"/>
      <c r="L72" s="112"/>
      <c r="M72" s="124">
        <v>-8648</v>
      </c>
      <c r="N72" s="1"/>
      <c r="O72" s="24"/>
      <c r="P72" s="122"/>
    </row>
    <row r="73" spans="1:17" s="58" customFormat="1" ht="23" x14ac:dyDescent="0.7">
      <c r="A73" s="24"/>
      <c r="B73" s="1"/>
      <c r="C73" s="1"/>
      <c r="D73" s="1" t="s">
        <v>21</v>
      </c>
      <c r="E73" s="1"/>
      <c r="F73" s="1"/>
      <c r="H73" s="1"/>
      <c r="I73" s="91"/>
      <c r="J73" s="1"/>
      <c r="K73" s="112"/>
      <c r="L73" s="112"/>
      <c r="M73" s="56">
        <v>16323535</v>
      </c>
      <c r="N73" s="1"/>
      <c r="O73" s="24"/>
      <c r="P73" s="122"/>
    </row>
    <row r="74" spans="1:17" s="58" customFormat="1" ht="23" x14ac:dyDescent="0.7">
      <c r="A74" s="24"/>
      <c r="B74" s="1"/>
      <c r="C74" s="1"/>
      <c r="D74" s="1" t="s">
        <v>350</v>
      </c>
      <c r="E74" s="1"/>
      <c r="F74" s="1"/>
      <c r="H74" s="1"/>
      <c r="I74" s="91"/>
      <c r="J74" s="1"/>
      <c r="K74" s="112"/>
      <c r="L74" s="112"/>
      <c r="M74" s="56">
        <v>2903840</v>
      </c>
      <c r="N74" s="1"/>
      <c r="O74" s="24"/>
      <c r="P74" s="122"/>
    </row>
    <row r="75" spans="1:17" s="58" customFormat="1" ht="23" x14ac:dyDescent="0.7">
      <c r="A75" s="24"/>
      <c r="B75" s="1"/>
      <c r="C75" s="1"/>
      <c r="D75" s="1" t="s">
        <v>351</v>
      </c>
      <c r="E75" s="1"/>
      <c r="F75" s="1"/>
      <c r="H75" s="1"/>
      <c r="I75" s="91"/>
      <c r="J75" s="1"/>
      <c r="K75" s="112"/>
      <c r="L75" s="112"/>
      <c r="M75" s="124">
        <v>4297</v>
      </c>
      <c r="N75" s="1"/>
      <c r="O75" s="24"/>
      <c r="P75" s="122"/>
    </row>
    <row r="76" spans="1:17" s="58" customFormat="1" ht="23" x14ac:dyDescent="0.7">
      <c r="A76" s="24"/>
      <c r="B76" s="1"/>
      <c r="C76" s="1"/>
      <c r="D76" s="1" t="s">
        <v>352</v>
      </c>
      <c r="E76" s="1"/>
      <c r="F76" s="1"/>
      <c r="H76" s="1"/>
      <c r="I76" s="91"/>
      <c r="J76" s="1"/>
      <c r="K76" s="112"/>
      <c r="L76" s="112"/>
      <c r="M76" s="124">
        <v>-435329</v>
      </c>
      <c r="N76" s="1"/>
      <c r="O76" s="24"/>
      <c r="P76" s="125"/>
    </row>
    <row r="77" spans="1:17" s="58" customFormat="1" ht="23" x14ac:dyDescent="0.7">
      <c r="A77" s="24"/>
      <c r="B77" s="1"/>
      <c r="C77" s="1"/>
      <c r="D77" s="1" t="s">
        <v>34</v>
      </c>
      <c r="E77" s="1"/>
      <c r="F77" s="1"/>
      <c r="H77" s="1"/>
      <c r="I77" s="91"/>
      <c r="J77" s="1"/>
      <c r="K77" s="112"/>
      <c r="L77" s="112"/>
      <c r="M77" s="124">
        <v>-4049820</v>
      </c>
      <c r="N77" s="1"/>
      <c r="O77" s="24"/>
      <c r="P77" s="125"/>
    </row>
    <row r="78" spans="1:17" s="58" customFormat="1" ht="23" x14ac:dyDescent="0.7">
      <c r="A78" s="24"/>
      <c r="B78" s="1"/>
      <c r="C78" s="1"/>
      <c r="D78" s="1" t="s">
        <v>353</v>
      </c>
      <c r="E78" s="1"/>
      <c r="F78" s="1"/>
      <c r="H78" s="1"/>
      <c r="I78" s="91"/>
      <c r="J78" s="1"/>
      <c r="K78" s="112"/>
      <c r="L78" s="112"/>
      <c r="M78" s="124">
        <v>-27405000</v>
      </c>
      <c r="N78" s="1"/>
      <c r="O78" s="24"/>
      <c r="P78" s="125"/>
    </row>
    <row r="79" spans="1:17" s="58" customFormat="1" ht="23" x14ac:dyDescent="0.7">
      <c r="A79" s="24"/>
      <c r="B79" s="1"/>
      <c r="C79" s="1"/>
      <c r="D79" s="1" t="s">
        <v>43</v>
      </c>
      <c r="E79" s="1"/>
      <c r="F79" s="1"/>
      <c r="H79" s="1"/>
      <c r="I79" s="91"/>
      <c r="J79" s="1"/>
      <c r="K79" s="112"/>
      <c r="L79" s="112"/>
      <c r="M79" s="124">
        <v>-70705</v>
      </c>
      <c r="N79" s="1"/>
      <c r="O79" s="24"/>
      <c r="P79" s="125"/>
    </row>
    <row r="80" spans="1:17" s="58" customFormat="1" ht="23" x14ac:dyDescent="0.7">
      <c r="A80" s="24"/>
      <c r="B80" s="1"/>
      <c r="C80" s="1"/>
      <c r="D80" s="1" t="s">
        <v>44</v>
      </c>
      <c r="E80" s="1"/>
      <c r="F80" s="1"/>
      <c r="H80" s="1"/>
      <c r="I80" s="91"/>
      <c r="J80" s="1"/>
      <c r="K80" s="112"/>
      <c r="L80" s="112"/>
      <c r="M80" s="124">
        <v>-342543</v>
      </c>
      <c r="N80" s="1"/>
      <c r="O80" s="24"/>
      <c r="P80" s="125"/>
    </row>
    <row r="81" spans="1:20" s="58" customFormat="1" ht="23" x14ac:dyDescent="0.7">
      <c r="A81" s="24"/>
      <c r="B81" s="1"/>
      <c r="C81" s="1"/>
      <c r="D81" s="1" t="s">
        <v>354</v>
      </c>
      <c r="E81" s="1"/>
      <c r="F81" s="1"/>
      <c r="H81" s="1"/>
      <c r="I81" s="91"/>
      <c r="J81" s="1"/>
      <c r="K81" s="112"/>
      <c r="L81" s="112"/>
      <c r="M81" s="124">
        <v>-190073830</v>
      </c>
      <c r="N81" s="1"/>
      <c r="O81" s="24"/>
      <c r="P81" s="125"/>
    </row>
    <row r="82" spans="1:20" s="58" customFormat="1" ht="23" x14ac:dyDescent="0.7">
      <c r="A82" s="24"/>
      <c r="B82" s="1"/>
      <c r="C82" s="1"/>
      <c r="D82" s="1" t="s">
        <v>355</v>
      </c>
      <c r="E82" s="1"/>
      <c r="F82" s="1"/>
      <c r="H82" s="1"/>
      <c r="I82" s="91"/>
      <c r="J82" s="1"/>
      <c r="K82" s="112"/>
      <c r="L82" s="112"/>
      <c r="M82" s="55">
        <f>SUM(M67:M81)</f>
        <v>115629724</v>
      </c>
      <c r="N82" s="1"/>
      <c r="O82" s="24"/>
      <c r="P82" s="122"/>
      <c r="Q82" s="122">
        <f>+M82+[1]CF3!M51</f>
        <v>115629724</v>
      </c>
      <c r="S82" s="126">
        <v>160436961</v>
      </c>
      <c r="T82" s="59">
        <f>+S82-M82</f>
        <v>44807237</v>
      </c>
    </row>
    <row r="83" spans="1:20" s="58" customFormat="1" ht="23" x14ac:dyDescent="0.7">
      <c r="A83" s="24"/>
      <c r="B83" s="1"/>
      <c r="C83" s="1"/>
      <c r="D83" s="1" t="s">
        <v>125</v>
      </c>
      <c r="E83" s="1"/>
      <c r="F83" s="1"/>
      <c r="H83" s="1"/>
      <c r="I83" s="91"/>
      <c r="J83" s="1"/>
      <c r="K83" s="112"/>
      <c r="L83" s="112"/>
      <c r="M83" s="127">
        <v>-81691021</v>
      </c>
      <c r="N83" s="1"/>
      <c r="O83" s="24"/>
      <c r="P83" s="125"/>
    </row>
    <row r="84" spans="1:20" s="58" customFormat="1" ht="23" x14ac:dyDescent="0.7">
      <c r="A84" s="24"/>
      <c r="B84" s="1"/>
      <c r="C84" s="1"/>
      <c r="D84" s="1" t="s">
        <v>356</v>
      </c>
      <c r="E84" s="1"/>
      <c r="F84" s="1"/>
      <c r="H84" s="1"/>
      <c r="I84" s="91"/>
      <c r="J84" s="1"/>
      <c r="K84" s="112"/>
      <c r="L84" s="112"/>
      <c r="M84" s="54">
        <f>SUM(M82:M83)</f>
        <v>33938703</v>
      </c>
      <c r="N84" s="1"/>
      <c r="O84" s="24"/>
      <c r="P84" s="122"/>
      <c r="Q84" s="122">
        <f>+M84+[1]CF3!M53</f>
        <v>33938703</v>
      </c>
    </row>
    <row r="85" spans="1:20" s="58" customFormat="1" ht="23" x14ac:dyDescent="0.7">
      <c r="A85" s="24"/>
      <c r="B85" s="1"/>
      <c r="C85" s="1"/>
      <c r="D85" s="1" t="s">
        <v>357</v>
      </c>
      <c r="E85" s="1"/>
      <c r="F85" s="1"/>
      <c r="H85" s="1"/>
      <c r="I85" s="91"/>
      <c r="J85" s="1"/>
      <c r="K85" s="112"/>
      <c r="L85" s="112"/>
      <c r="M85" s="124">
        <v>-443801</v>
      </c>
      <c r="N85" s="1"/>
      <c r="O85" s="24"/>
      <c r="P85" s="125"/>
    </row>
    <row r="86" spans="1:20" s="58" customFormat="1" ht="23" x14ac:dyDescent="0.7">
      <c r="A86" s="24"/>
      <c r="B86" s="1"/>
      <c r="C86" s="1"/>
      <c r="D86" s="1" t="s">
        <v>358</v>
      </c>
      <c r="E86" s="1"/>
      <c r="F86" s="1"/>
      <c r="H86" s="1"/>
      <c r="I86" s="1"/>
      <c r="J86" s="1"/>
      <c r="K86" s="112"/>
      <c r="L86" s="112"/>
      <c r="M86" s="124">
        <v>-10771735</v>
      </c>
      <c r="N86" s="1"/>
      <c r="O86" s="24"/>
      <c r="P86" s="125"/>
    </row>
    <row r="87" spans="1:20" s="58" customFormat="1" ht="23" x14ac:dyDescent="0.7">
      <c r="A87" s="24"/>
      <c r="B87" s="1"/>
      <c r="C87" s="1"/>
      <c r="D87" s="1" t="s">
        <v>359</v>
      </c>
      <c r="E87" s="1"/>
      <c r="F87" s="1"/>
      <c r="H87" s="1"/>
      <c r="I87" s="1"/>
      <c r="J87" s="1"/>
      <c r="K87" s="112"/>
      <c r="L87" s="112"/>
      <c r="M87" s="139">
        <f>SUM(M84:M86)</f>
        <v>22723167</v>
      </c>
      <c r="N87" s="1"/>
      <c r="O87" s="24"/>
      <c r="P87" s="125"/>
    </row>
    <row r="88" spans="1:20" s="58" customFormat="1" ht="23" x14ac:dyDescent="0.7">
      <c r="A88" s="24"/>
      <c r="B88" s="1"/>
      <c r="C88" s="1"/>
      <c r="D88" s="1" t="s">
        <v>360</v>
      </c>
      <c r="E88" s="1"/>
      <c r="F88" s="1"/>
      <c r="H88" s="1"/>
      <c r="I88" s="121"/>
      <c r="J88" s="1"/>
      <c r="K88" s="112"/>
      <c r="L88" s="112"/>
      <c r="M88" s="127">
        <v>-158454180</v>
      </c>
      <c r="N88" s="1"/>
      <c r="O88" s="24"/>
      <c r="P88" s="125"/>
    </row>
    <row r="89" spans="1:20" s="58" customFormat="1" ht="23.5" thickBot="1" x14ac:dyDescent="0.75">
      <c r="A89" s="24"/>
      <c r="B89" s="1"/>
      <c r="C89" s="1"/>
      <c r="D89" s="33" t="s">
        <v>130</v>
      </c>
      <c r="E89" s="1"/>
      <c r="F89" s="1"/>
      <c r="H89" s="1"/>
      <c r="I89" s="121"/>
      <c r="J89" s="1"/>
      <c r="K89" s="112"/>
      <c r="L89" s="112"/>
      <c r="M89" s="53">
        <f>-SUM(M87:M88)</f>
        <v>135731013</v>
      </c>
      <c r="N89" s="1"/>
      <c r="O89" s="24"/>
      <c r="P89" s="125"/>
      <c r="Q89" s="125">
        <f>+M89+[1]CF3!M58</f>
        <v>135731013</v>
      </c>
      <c r="R89" s="59">
        <f>+M89-[1]CF1!G34</f>
        <v>226634790</v>
      </c>
    </row>
    <row r="90" spans="1:20" s="104" customFormat="1" ht="23.5" thickTop="1" x14ac:dyDescent="0.7">
      <c r="A90" s="93"/>
      <c r="B90" s="44"/>
      <c r="C90" s="44"/>
      <c r="D90" s="44"/>
      <c r="E90" s="44"/>
      <c r="F90" s="44"/>
      <c r="G90" s="2"/>
      <c r="H90" s="44"/>
      <c r="I90" s="113"/>
      <c r="J90" s="44"/>
      <c r="K90" s="112"/>
      <c r="L90" s="112"/>
      <c r="M90" s="112"/>
      <c r="N90" s="44"/>
      <c r="O90" s="93"/>
    </row>
    <row r="91" spans="1:20" s="104" customFormat="1" ht="23" x14ac:dyDescent="0.7">
      <c r="A91" s="93"/>
      <c r="B91" s="44"/>
      <c r="C91" s="44"/>
      <c r="D91" s="44"/>
      <c r="E91" s="44"/>
      <c r="F91" s="44"/>
      <c r="G91" s="2"/>
      <c r="H91" s="44"/>
      <c r="I91" s="113"/>
      <c r="J91" s="44"/>
      <c r="K91" s="112"/>
      <c r="L91" s="112"/>
      <c r="M91" s="112"/>
      <c r="N91" s="44"/>
      <c r="O91" s="93"/>
    </row>
    <row r="92" spans="1:20" s="104" customFormat="1" ht="23" x14ac:dyDescent="0.7">
      <c r="A92" s="93"/>
      <c r="B92" s="44"/>
      <c r="C92" s="44"/>
      <c r="D92" s="44"/>
      <c r="E92" s="44"/>
      <c r="F92" s="44"/>
      <c r="G92" s="2"/>
      <c r="H92" s="44"/>
      <c r="I92" s="113"/>
      <c r="J92" s="44"/>
      <c r="K92" s="112"/>
      <c r="L92" s="112"/>
      <c r="M92" s="112"/>
      <c r="N92" s="44"/>
      <c r="O92" s="93"/>
    </row>
    <row r="93" spans="1:20" s="104" customFormat="1" ht="23" x14ac:dyDescent="0.7">
      <c r="A93" s="93"/>
      <c r="B93" s="44"/>
      <c r="C93" s="44"/>
      <c r="D93" s="44"/>
      <c r="E93" s="44"/>
      <c r="F93" s="44"/>
      <c r="G93" s="2"/>
      <c r="H93" s="44"/>
      <c r="I93" s="113"/>
      <c r="J93" s="44"/>
      <c r="K93" s="112"/>
      <c r="L93" s="112"/>
      <c r="M93" s="112"/>
      <c r="N93" s="44"/>
      <c r="O93" s="93"/>
    </row>
    <row r="94" spans="1:20" s="104" customFormat="1" ht="23" x14ac:dyDescent="0.7">
      <c r="A94" s="93"/>
      <c r="B94" s="44"/>
      <c r="C94" s="44"/>
      <c r="D94" s="44"/>
      <c r="E94" s="44"/>
      <c r="F94" s="44"/>
      <c r="G94" s="2"/>
      <c r="H94" s="44"/>
      <c r="I94" s="113"/>
      <c r="J94" s="44"/>
      <c r="K94" s="112"/>
      <c r="L94" s="112"/>
      <c r="M94" s="112"/>
      <c r="N94" s="44"/>
      <c r="O94" s="93"/>
    </row>
    <row r="95" spans="1:20" s="104" customFormat="1" ht="23" x14ac:dyDescent="0.7">
      <c r="A95" s="93"/>
      <c r="B95" s="44"/>
      <c r="C95" s="44"/>
      <c r="D95" s="44"/>
      <c r="E95" s="44"/>
      <c r="F95" s="44"/>
      <c r="G95" s="2"/>
      <c r="H95" s="44"/>
      <c r="I95" s="113"/>
      <c r="J95" s="44"/>
      <c r="K95" s="112"/>
      <c r="L95" s="112"/>
      <c r="M95" s="112"/>
      <c r="N95" s="44"/>
      <c r="O95" s="93"/>
    </row>
    <row r="96" spans="1:20" s="104" customFormat="1" ht="23" x14ac:dyDescent="0.7">
      <c r="A96" s="93"/>
      <c r="B96" s="44"/>
      <c r="C96" s="44"/>
      <c r="D96" s="44"/>
      <c r="E96" s="44"/>
      <c r="F96" s="44"/>
      <c r="G96" s="2"/>
      <c r="H96" s="44"/>
      <c r="I96" s="113"/>
      <c r="J96" s="44"/>
      <c r="K96" s="112"/>
      <c r="L96" s="112"/>
      <c r="M96" s="112"/>
      <c r="N96" s="44"/>
      <c r="O96" s="93"/>
    </row>
    <row r="97" spans="1:15" s="104" customFormat="1" ht="23" x14ac:dyDescent="0.7">
      <c r="A97" s="93"/>
      <c r="B97" s="44"/>
      <c r="C97" s="44"/>
      <c r="D97" s="44"/>
      <c r="E97" s="44"/>
      <c r="F97" s="44"/>
      <c r="G97" s="2"/>
      <c r="H97" s="44"/>
      <c r="I97" s="113"/>
      <c r="J97" s="44"/>
      <c r="K97" s="112"/>
      <c r="L97" s="112"/>
      <c r="M97" s="112"/>
      <c r="N97" s="44"/>
      <c r="O97" s="93"/>
    </row>
    <row r="98" spans="1:15" s="104" customFormat="1" ht="23" x14ac:dyDescent="0.7">
      <c r="A98" s="93"/>
      <c r="B98" s="44"/>
      <c r="C98" s="44"/>
      <c r="D98" s="44"/>
      <c r="E98" s="44"/>
      <c r="F98" s="44"/>
      <c r="G98" s="2"/>
      <c r="H98" s="44"/>
      <c r="I98" s="113"/>
      <c r="J98" s="44"/>
      <c r="K98" s="112"/>
      <c r="L98" s="112"/>
      <c r="M98" s="112"/>
      <c r="N98" s="44"/>
      <c r="O98" s="93"/>
    </row>
    <row r="99" spans="1:15" s="104" customFormat="1" ht="33" customHeight="1" x14ac:dyDescent="0.7">
      <c r="A99" s="93"/>
      <c r="B99" s="44"/>
      <c r="C99" s="44"/>
      <c r="D99" s="44"/>
      <c r="E99" s="44"/>
      <c r="F99" s="44"/>
      <c r="G99" s="2"/>
      <c r="H99" s="44"/>
      <c r="I99" s="113"/>
      <c r="J99" s="44"/>
      <c r="K99" s="112"/>
      <c r="L99" s="112"/>
      <c r="M99" s="112"/>
      <c r="N99" s="44"/>
      <c r="O99" s="93"/>
    </row>
    <row r="100" spans="1:15" s="104" customFormat="1" ht="18" customHeight="1" x14ac:dyDescent="0.7">
      <c r="A100" s="93"/>
      <c r="B100" s="44"/>
      <c r="C100" s="44"/>
      <c r="E100" s="44"/>
      <c r="F100" s="44"/>
      <c r="G100" s="2"/>
      <c r="H100" s="44"/>
      <c r="I100" s="113"/>
      <c r="J100" s="44"/>
      <c r="K100" s="112"/>
      <c r="L100" s="120"/>
      <c r="M100" s="112"/>
      <c r="N100" s="44"/>
      <c r="O100" s="93"/>
    </row>
    <row r="101" spans="1:15" s="104" customFormat="1" ht="19.25" customHeight="1" x14ac:dyDescent="0.7">
      <c r="A101" s="93"/>
      <c r="B101" s="44"/>
      <c r="C101" s="44"/>
      <c r="D101" s="44"/>
      <c r="E101" s="44"/>
      <c r="F101" s="44"/>
      <c r="G101" s="2"/>
      <c r="H101" s="44"/>
      <c r="I101" s="113"/>
      <c r="J101" s="44"/>
      <c r="K101" s="112"/>
      <c r="L101" s="112"/>
      <c r="M101" s="112"/>
      <c r="N101" s="44"/>
      <c r="O101" s="93"/>
    </row>
    <row r="102" spans="1:15" s="104" customFormat="1" ht="31.5" customHeight="1" x14ac:dyDescent="0.7">
      <c r="A102" s="93"/>
      <c r="B102" s="44"/>
      <c r="C102" s="44"/>
      <c r="D102" s="44"/>
      <c r="E102" s="44"/>
      <c r="F102" s="44"/>
      <c r="G102" s="2"/>
      <c r="H102" s="44"/>
      <c r="I102" s="111"/>
      <c r="J102" s="44"/>
      <c r="K102" s="2"/>
      <c r="L102" s="44"/>
      <c r="M102" s="111"/>
      <c r="N102" s="44"/>
      <c r="O102" s="93"/>
    </row>
    <row r="103" spans="1:15" s="104" customFormat="1" ht="23" x14ac:dyDescent="0.7">
      <c r="A103" s="114" t="s">
        <v>28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5" t="s">
        <v>361</v>
      </c>
      <c r="N103" s="103"/>
      <c r="O103" s="93"/>
    </row>
  </sheetData>
  <mergeCells count="3">
    <mergeCell ref="G5:M5"/>
    <mergeCell ref="G6:I6"/>
    <mergeCell ref="K6:M6"/>
  </mergeCells>
  <pageMargins left="0.59055118110236227" right="0.36" top="0.35433070866141736" bottom="0.19685039370078741" header="0.19685039370078741" footer="0.19685039370078741"/>
  <pageSetup paperSize="9" scale="76" fitToWidth="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</vt:lpstr>
      <vt:lpstr>pl เบ็ดเสร็จ 3 เดือน</vt:lpstr>
      <vt:lpstr>PL</vt:lpstr>
      <vt:lpstr>ENG_SE CON</vt:lpstr>
      <vt:lpstr>ENG_SE Only</vt:lpstr>
      <vt:lpstr>CASH FLOW</vt:lpstr>
      <vt:lpstr>CF1 YE</vt:lpstr>
      <vt:lpstr>CF2 YE</vt:lpstr>
      <vt:lpstr>CF4</vt:lpstr>
      <vt:lpstr>CF4 YE</vt:lpstr>
      <vt:lpstr>BS!Print_Area</vt:lpstr>
      <vt:lpstr>'CASH FLOW'!Print_Area</vt:lpstr>
      <vt:lpstr>'CF1 YE'!Print_Area</vt:lpstr>
      <vt:lpstr>'CF2 YE'!Print_Area</vt:lpstr>
      <vt:lpstr>'CF4'!Print_Area</vt:lpstr>
      <vt:lpstr>'CF4 YE'!Print_Area</vt:lpstr>
      <vt:lpstr>'ENG_SE CON'!Print_Area</vt:lpstr>
      <vt:lpstr>'ENG_SE Only'!Print_Area</vt:lpstr>
      <vt:lpstr>PL!Print_Area</vt:lpstr>
      <vt:lpstr>'pl เบ็ดเสร็จ 3 เดือน'!Print_Area</vt:lpstr>
    </vt:vector>
  </TitlesOfParts>
  <Manager/>
  <Company>mrassocite.co.ltd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methee</dc:creator>
  <cp:keywords/>
  <dc:description/>
  <cp:lastModifiedBy>Soraya Juiklang</cp:lastModifiedBy>
  <cp:revision/>
  <cp:lastPrinted>2026-05-13T10:51:09Z</cp:lastPrinted>
  <dcterms:created xsi:type="dcterms:W3CDTF">2006-12-26T04:14:03Z</dcterms:created>
  <dcterms:modified xsi:type="dcterms:W3CDTF">2026-05-14T07:19:21Z</dcterms:modified>
  <cp:category/>
  <cp:contentStatus/>
</cp:coreProperties>
</file>