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1'Mar26\"/>
    </mc:Choice>
  </mc:AlternateContent>
  <xr:revisionPtr revIDLastSave="0" documentId="13_ncr:1_{82C79C5E-AF11-413F-BCA3-2014564469A7}" xr6:coauthVersionLast="47" xr6:coauthVersionMax="47" xr10:uidLastSave="{00000000-0000-0000-0000-000000000000}"/>
  <bookViews>
    <workbookView xWindow="-120" yWindow="-120" windowWidth="29040" windowHeight="15720" tabRatio="726" activeTab="4" xr2:uid="{FB24480B-F078-429D-AF60-E70D7E16621A}"/>
  </bookViews>
  <sheets>
    <sheet name="2-4" sheetId="1" r:id="rId1"/>
    <sheet name="P5-6 (3 Month)" sheetId="8" r:id="rId2"/>
    <sheet name="7 Consolidated" sheetId="9" r:id="rId3"/>
    <sheet name="8 Company" sheetId="10" r:id="rId4"/>
    <sheet name="9-10" sheetId="11" r:id="rId5"/>
  </sheets>
  <definedNames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9" l="1"/>
  <c r="G25" i="8"/>
  <c r="Q22" i="9" l="1"/>
  <c r="S22" i="9" s="1"/>
  <c r="S24" i="9" s="1"/>
  <c r="G40" i="1"/>
  <c r="P19" i="10"/>
  <c r="M90" i="11" l="1"/>
  <c r="M77" i="11"/>
  <c r="M29" i="11"/>
  <c r="M38" i="11" s="1"/>
  <c r="M42" i="11" s="1"/>
  <c r="I90" i="11"/>
  <c r="I77" i="11"/>
  <c r="I29" i="11"/>
  <c r="I38" i="11" s="1"/>
  <c r="I42" i="11" s="1"/>
  <c r="L22" i="10"/>
  <c r="J22" i="10"/>
  <c r="H22" i="10"/>
  <c r="F22" i="10"/>
  <c r="D22" i="10"/>
  <c r="P20" i="10"/>
  <c r="U24" i="9"/>
  <c r="Q24" i="9"/>
  <c r="O24" i="9"/>
  <c r="M24" i="9"/>
  <c r="K24" i="9"/>
  <c r="I24" i="9"/>
  <c r="G24" i="9"/>
  <c r="E24" i="9"/>
  <c r="W22" i="9"/>
  <c r="M73" i="8"/>
  <c r="M66" i="8"/>
  <c r="M17" i="8"/>
  <c r="I73" i="8"/>
  <c r="I66" i="8"/>
  <c r="I17" i="8"/>
  <c r="A105" i="11"/>
  <c r="K90" i="11"/>
  <c r="G90" i="11"/>
  <c r="K77" i="11"/>
  <c r="G77" i="11"/>
  <c r="A54" i="11"/>
  <c r="K29" i="11"/>
  <c r="K38" i="11" s="1"/>
  <c r="K42" i="11" s="1"/>
  <c r="G29" i="11"/>
  <c r="G38" i="11" s="1"/>
  <c r="G42" i="11" s="1"/>
  <c r="A1" i="11"/>
  <c r="A52" i="11" s="1"/>
  <c r="A35" i="10"/>
  <c r="L16" i="10"/>
  <c r="J16" i="10"/>
  <c r="H16" i="10"/>
  <c r="F16" i="10"/>
  <c r="D16" i="10"/>
  <c r="N14" i="10"/>
  <c r="N13" i="10"/>
  <c r="P13" i="10" s="1"/>
  <c r="U18" i="9"/>
  <c r="Q18" i="9"/>
  <c r="O18" i="9"/>
  <c r="M18" i="9"/>
  <c r="K18" i="9"/>
  <c r="I18" i="9"/>
  <c r="G18" i="9"/>
  <c r="E18" i="9"/>
  <c r="W16" i="9"/>
  <c r="S15" i="9"/>
  <c r="S18" i="9" s="1"/>
  <c r="A98" i="8"/>
  <c r="K73" i="8"/>
  <c r="G73" i="8"/>
  <c r="K66" i="8"/>
  <c r="G66" i="8"/>
  <c r="A50" i="8"/>
  <c r="K17" i="8"/>
  <c r="G28" i="8"/>
  <c r="G31" i="8" s="1"/>
  <c r="G43" i="8" s="1"/>
  <c r="M25" i="8" l="1"/>
  <c r="M28" i="8" s="1"/>
  <c r="M31" i="8" s="1"/>
  <c r="M43" i="8" s="1"/>
  <c r="I25" i="8"/>
  <c r="I28" i="8" s="1"/>
  <c r="I31" i="8" s="1"/>
  <c r="I43" i="8" s="1"/>
  <c r="K25" i="8"/>
  <c r="K28" i="8" s="1"/>
  <c r="K31" i="8" s="1"/>
  <c r="K43" i="8" s="1"/>
  <c r="I93" i="11"/>
  <c r="I97" i="11" s="1"/>
  <c r="G93" i="11"/>
  <c r="G97" i="11" s="1"/>
  <c r="M93" i="11"/>
  <c r="M97" i="11" s="1"/>
  <c r="K93" i="11"/>
  <c r="K97" i="11" s="1"/>
  <c r="P22" i="10"/>
  <c r="N22" i="10"/>
  <c r="N16" i="10"/>
  <c r="W24" i="9"/>
  <c r="P14" i="10"/>
  <c r="P16" i="10" s="1"/>
  <c r="W15" i="9"/>
  <c r="W18" i="9" s="1"/>
  <c r="M40" i="1"/>
  <c r="K129" i="1"/>
  <c r="K24" i="1"/>
  <c r="I129" i="1" l="1"/>
  <c r="I132" i="1" s="1"/>
  <c r="K40" i="1"/>
  <c r="K42" i="1" s="1"/>
  <c r="M129" i="1"/>
  <c r="M132" i="1" s="1"/>
  <c r="K132" i="1"/>
  <c r="G129" i="1"/>
  <c r="G132" i="1" s="1"/>
  <c r="M80" i="1"/>
  <c r="K80" i="1"/>
  <c r="I80" i="1"/>
  <c r="G80" i="1"/>
  <c r="M73" i="1"/>
  <c r="K73" i="1"/>
  <c r="I73" i="1"/>
  <c r="G73" i="1"/>
  <c r="I40" i="1"/>
  <c r="M24" i="1"/>
  <c r="M42" i="1" s="1"/>
  <c r="I24" i="1"/>
  <c r="G24" i="1"/>
  <c r="I42" i="1" l="1"/>
  <c r="I82" i="1"/>
  <c r="I134" i="1" s="1"/>
  <c r="K82" i="1"/>
  <c r="K134" i="1" s="1"/>
  <c r="M82" i="1"/>
  <c r="M134" i="1" s="1"/>
  <c r="G42" i="1"/>
  <c r="G82" i="1"/>
  <c r="G134" i="1" s="1"/>
</calcChain>
</file>

<file path=xl/sharedStrings.xml><?xml version="1.0" encoding="utf-8"?>
<sst xmlns="http://schemas.openxmlformats.org/spreadsheetml/2006/main" count="404" uniqueCount="192">
  <si>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</si>
  <si>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</si>
  <si>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</si>
  <si>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</si>
  <si>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</si>
  <si>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</si>
  <si>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</si>
  <si>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</si>
  <si>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</si>
  <si>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</si>
  <si>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</si>
  <si>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</si>
  <si>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</si>
  <si>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</si>
  <si>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</si>
  <si>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banks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</si>
  <si>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</si>
  <si>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</si>
  <si>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</si>
  <si>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</si>
  <si>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</si>
  <si>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</si>
  <si>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</si>
  <si>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</si>
  <si>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</si>
  <si>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</si>
  <si>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</si>
  <si>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</si>
  <si>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</si>
  <si>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</si>
  <si>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</si>
  <si>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</si>
  <si>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</si>
  <si>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</si>
  <si>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</si>
  <si>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</si>
  <si>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</si>
  <si>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</si>
  <si>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</si>
  <si>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</si>
  <si>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</si>
  <si>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</si>
  <si>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</si>
  <si>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</si>
  <si>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</si>
  <si>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</si>
  <si>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</si>
  <si>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</si>
  <si>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</si>
  <si>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</si>
  <si>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</si>
  <si>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</si>
  <si>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</si>
  <si>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</si>
  <si>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</si>
  <si>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</si>
  <si>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</si>
  <si>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</si>
  <si>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</si>
  <si>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</si>
  <si>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</si>
  <si>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</si>
  <si>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</si>
  <si>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</si>
  <si>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</si>
  <si>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</si>
  <si>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</si>
  <si>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</si>
  <si>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</si>
  <si>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of goods and</t>
  </si>
  <si>
    <t>rendering of services</t>
  </si>
  <si>
    <t>Costs of sales and services</t>
  </si>
  <si>
    <t>Gross profit</t>
  </si>
  <si>
    <t>Other income</t>
  </si>
  <si>
    <t>Selling expenses and distribution costs</t>
  </si>
  <si>
    <t>Administrative expenses</t>
  </si>
  <si>
    <t>Other comprehensive income (expense):</t>
  </si>
  <si>
    <t xml:space="preserve">Items that will not be reclassified  </t>
  </si>
  <si>
    <t>subsequently to profit or loss</t>
  </si>
  <si>
    <t xml:space="preserve">equity instruments at fair value </t>
  </si>
  <si>
    <t>Total other comprehensive</t>
  </si>
  <si>
    <t>income - net of tax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</si>
  <si>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</si>
  <si>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</si>
  <si>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</si>
  <si>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</si>
  <si>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>Note</t>
  </si>
  <si>
    <t>Finance costs</t>
  </si>
  <si>
    <t>Total comprehensive income (expense)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</si>
  <si>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</si>
  <si>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</si>
  <si>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</si>
  <si>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</si>
  <si>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</si>
  <si>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Other</t>
  </si>
  <si>
    <t>in percentage</t>
  </si>
  <si>
    <t>Total other</t>
  </si>
  <si>
    <t>paid-up</t>
  </si>
  <si>
    <t>Premium on</t>
  </si>
  <si>
    <t>Appropriated -</t>
  </si>
  <si>
    <t xml:space="preserve">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</si>
  <si>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</si>
  <si>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</si>
  <si>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</si>
  <si>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</si>
  <si>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</si>
  <si>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</si>
  <si>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</si>
  <si>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</si>
  <si>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</si>
  <si>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</si>
  <si>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</si>
  <si>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</si>
  <si>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Total comprehensive income (expense) for the period</t>
  </si>
  <si>
    <t>Opening balance as at 1 January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</si>
  <si>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</si>
  <si>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</si>
  <si>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comprehensive</t>
  </si>
  <si>
    <t>income</t>
  </si>
  <si>
    <t xml:space="preserve">Statement of Cash Flows </t>
  </si>
  <si>
    <t>Cash flows from operating activities</t>
  </si>
  <si>
    <t>Adjustments for:</t>
  </si>
  <si>
    <t>Depreciation and amortisation</t>
  </si>
  <si>
    <t xml:space="preserve"> </t>
  </si>
  <si>
    <t>of inventory to net realisable value</t>
  </si>
  <si>
    <t>Loss on write-offs of equipment</t>
  </si>
  <si>
    <t>Employee benefit obligation</t>
  </si>
  <si>
    <t>Interest income</t>
  </si>
  <si>
    <t>Cash flow before change in</t>
  </si>
  <si>
    <t>operating assets and liabilities</t>
  </si>
  <si>
    <t>Change in operating assets and liabilities</t>
  </si>
  <si>
    <t>Trade and other current receivables</t>
  </si>
  <si>
    <t>Inventories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</si>
  <si>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</si>
  <si>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</si>
  <si>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</si>
  <si>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(Increase) decrease in short-term investments</t>
  </si>
  <si>
    <t xml:space="preserve">Proceeds from disposals of machinery </t>
  </si>
  <si>
    <t>and equipment</t>
  </si>
  <si>
    <t>at amortised cost</t>
  </si>
  <si>
    <t xml:space="preserve">Decrease in financial assets measured 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</si>
  <si>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</si>
  <si>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</si>
  <si>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</si>
  <si>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</si>
  <si>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</si>
  <si>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</si>
  <si>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Cash and cash equivalents at the beginning</t>
  </si>
  <si>
    <t>of the period</t>
  </si>
  <si>
    <t>Cash and cash equivalents at end of the period</t>
  </si>
  <si>
    <t>Supplemental cash flows information</t>
  </si>
  <si>
    <t>Non-cash transactions</t>
  </si>
  <si>
    <t>As at 31 March 2026</t>
  </si>
  <si>
    <t>31 March</t>
  </si>
  <si>
    <t>2026</t>
  </si>
  <si>
    <t xml:space="preserve">and income tax (expense) </t>
  </si>
  <si>
    <t>Income tax (expense)</t>
  </si>
  <si>
    <t>Closing balance as at 31 March 2025</t>
  </si>
  <si>
    <t>(Reversal of) Expected credit loss</t>
  </si>
  <si>
    <t>(Reversal of) Allowance for goods returned</t>
  </si>
  <si>
    <t xml:space="preserve">(Reversal of) Allowance for decrease in cost </t>
  </si>
  <si>
    <t>(Gain) on disposals of machinery and equipment</t>
  </si>
  <si>
    <t>Unrealised (gain) loss on exchange rate</t>
  </si>
  <si>
    <t>Net cash generated from (used in)</t>
  </si>
  <si>
    <t>operating activities</t>
  </si>
  <si>
    <t>investing activities</t>
  </si>
  <si>
    <t xml:space="preserve">Proceed from short-term borrowings </t>
  </si>
  <si>
    <t xml:space="preserve">Payments on short-term borrowings from </t>
  </si>
  <si>
    <t>For the three-month period ended 31 March 2026</t>
  </si>
  <si>
    <t>Opening balance as at 1 January 2026</t>
  </si>
  <si>
    <t>Closing balance as at 31 March 2026</t>
  </si>
  <si>
    <t>-</t>
  </si>
  <si>
    <t>Payments for purchase of intangible assets</t>
  </si>
  <si>
    <t>Other gains - net</t>
  </si>
  <si>
    <t>Profit before income tax</t>
  </si>
  <si>
    <t>Cash generated from operations</t>
  </si>
  <si>
    <t>Reversal of expected credit loss</t>
  </si>
  <si>
    <t>Profit before finance costs</t>
  </si>
  <si>
    <t xml:space="preserve">Profit before income tax (expense) </t>
  </si>
  <si>
    <t>Net profit for the period</t>
  </si>
  <si>
    <t xml:space="preserve">(Loss) from measurement of </t>
  </si>
  <si>
    <t>Profit attributable to:</t>
  </si>
  <si>
    <t>Earnings per share (Baht)</t>
  </si>
  <si>
    <t>Basic earnings per share</t>
  </si>
  <si>
    <t>(Increase) decrease in pledged deposits</t>
  </si>
  <si>
    <t>at financial institutions</t>
  </si>
  <si>
    <t>Payments for purchase of machinery</t>
  </si>
  <si>
    <t>financing activities</t>
  </si>
  <si>
    <t>Net increase (decrease) in</t>
  </si>
  <si>
    <t>cash and cash equivalents</t>
  </si>
  <si>
    <t>Payables from purchase of machinery</t>
  </si>
  <si>
    <t>paid-up of Baht 0.25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</si>
</sst>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#,##0;\(#,##0\);&quot;-&quot;;@"/>
  </numFmts>
  <fonts count="9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8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2" xfId="6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0" borderId="2" xfId="7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70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justify" vertical="center"/>
    </xf>
    <xf numFmtId="165" fontId="3" fillId="0" borderId="0" xfId="9" applyNumberFormat="1" applyFont="1" applyFill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10" applyNumberFormat="1" applyFont="1" applyAlignment="1">
      <alignment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166" fontId="3" fillId="0" borderId="1" xfId="9" applyNumberFormat="1" applyFont="1" applyFill="1" applyBorder="1" applyAlignment="1">
      <alignment horizontal="right" vertical="center"/>
    </xf>
    <xf numFmtId="166" fontId="3" fillId="0" borderId="0" xfId="9" quotePrefix="1" applyNumberFormat="1" applyFont="1" applyFill="1" applyBorder="1" applyAlignment="1">
      <alignment horizontal="right" vertical="center"/>
    </xf>
    <xf numFmtId="166" fontId="3" fillId="0" borderId="1" xfId="9" quotePrefix="1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1" xfId="0" applyNumberFormat="1" applyFont="1" applyBorder="1" applyAlignment="1">
      <alignment horizontal="right" vertical="center"/>
    </xf>
    <xf numFmtId="172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CDFAFA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sheetPr codeName="Sheet1"/>
  <dimension ref="A1:M147"/>
  <sheetViews>
    <sheetView topLeftCell="A124" zoomScaleNormal="100" zoomScaleSheetLayoutView="75" workbookViewId="0">
      <selection activeCell="T145" sqref="T145"/>
    </sheetView>
  </sheetViews>
  <sheetFormatPr defaultColWidth="11" defaultRowHeight="16.5" customHeight="1"/>
  <cols>
    <col min="1" max="3" width="1.6640625" style="1" customWidth="1"/>
    <col min="4" max="4" width="30.6640625" style="1" customWidth="1"/>
    <col min="5" max="5" width="6.83203125" style="1" customWidth="1"/>
    <col min="6" max="6" width="0.83203125" style="1" customWidth="1"/>
    <col min="7" max="7" width="14.6640625" style="32" customWidth="1"/>
    <col min="8" max="8" width="0.83203125" style="61" customWidth="1"/>
    <col min="9" max="9" width="14.6640625" style="32" customWidth="1"/>
    <col min="10" max="10" width="0.83203125" style="61" customWidth="1"/>
    <col min="11" max="11" width="14.6640625" style="61" customWidth="1"/>
    <col min="12" max="12" width="0.83203125" style="61" customWidth="1"/>
    <col min="13" max="13" width="14.6640625" style="61" customWidth="1"/>
    <col min="14" max="16384" width="11" style="1"/>
  </cols>
  <sheetData>
    <row r="1" spans="1:13" ht="16.5" customHeight="1">
      <c r="A1" s="18" t="s">
        <v>0</v>
      </c>
      <c r="B1" s="18"/>
      <c r="C1" s="19"/>
      <c r="D1" s="19"/>
      <c r="E1" s="20"/>
      <c r="F1" s="19"/>
      <c r="G1" s="87"/>
      <c r="H1" s="87"/>
      <c r="I1" s="87"/>
      <c r="J1" s="87"/>
      <c r="K1" s="87"/>
      <c r="L1" s="87"/>
      <c r="M1" s="87"/>
    </row>
    <row r="2" spans="1:13" ht="16.5" customHeight="1">
      <c r="A2" s="18" t="s">
        <v>1</v>
      </c>
      <c r="B2" s="18"/>
      <c r="C2" s="19"/>
      <c r="D2" s="19"/>
      <c r="E2" s="20"/>
      <c r="F2" s="19"/>
      <c r="G2" s="87"/>
      <c r="H2" s="87"/>
      <c r="I2" s="87"/>
      <c r="J2" s="87"/>
      <c r="K2" s="87"/>
      <c r="L2" s="87"/>
      <c r="M2" s="87"/>
    </row>
    <row r="3" spans="1:13" ht="16.5" customHeight="1">
      <c r="A3" s="21" t="s">
        <v>152</v>
      </c>
      <c r="B3" s="21"/>
      <c r="C3" s="22"/>
      <c r="D3" s="22"/>
      <c r="E3" s="23"/>
      <c r="F3" s="22"/>
      <c r="G3" s="88"/>
      <c r="H3" s="88"/>
      <c r="I3" s="88"/>
      <c r="J3" s="88"/>
      <c r="K3" s="88"/>
      <c r="L3" s="88"/>
      <c r="M3" s="88"/>
    </row>
    <row r="4" spans="1:13" ht="16.5" customHeight="1">
      <c r="A4" s="18"/>
      <c r="B4" s="18"/>
      <c r="C4" s="19"/>
      <c r="D4" s="19"/>
      <c r="E4" s="20"/>
      <c r="F4" s="19"/>
      <c r="G4" s="87"/>
      <c r="H4" s="87"/>
      <c r="I4" s="87"/>
      <c r="J4" s="87"/>
      <c r="K4" s="87"/>
      <c r="L4" s="87"/>
      <c r="M4" s="87"/>
    </row>
    <row r="5" spans="1:13" ht="16.5" customHeight="1">
      <c r="A5" s="18"/>
      <c r="B5" s="18"/>
      <c r="C5" s="19"/>
      <c r="D5" s="19"/>
      <c r="E5" s="20"/>
      <c r="F5" s="19"/>
      <c r="G5" s="87"/>
      <c r="H5" s="87"/>
      <c r="I5" s="87"/>
      <c r="J5" s="87"/>
      <c r="K5" s="87"/>
      <c r="L5" s="87"/>
      <c r="M5" s="87"/>
    </row>
    <row r="6" spans="1:13" ht="16.5" customHeight="1">
      <c r="A6" s="18"/>
      <c r="B6" s="18"/>
      <c r="C6" s="19"/>
      <c r="D6" s="19"/>
      <c r="E6" s="20"/>
      <c r="F6" s="19"/>
      <c r="G6" s="122" t="s">
        <v>2</v>
      </c>
      <c r="H6" s="122"/>
      <c r="I6" s="122"/>
      <c r="J6" s="44"/>
      <c r="K6" s="122" t="s">
        <v>3</v>
      </c>
      <c r="L6" s="122"/>
      <c r="M6" s="122"/>
    </row>
    <row r="7" spans="1:13" ht="16.5" customHeight="1">
      <c r="A7" s="18"/>
      <c r="B7" s="18"/>
      <c r="C7" s="19"/>
      <c r="D7" s="19"/>
      <c r="E7" s="20"/>
      <c r="F7" s="19"/>
      <c r="G7" s="121" t="s">
        <v>4</v>
      </c>
      <c r="H7" s="121"/>
      <c r="I7" s="121"/>
      <c r="J7" s="44"/>
      <c r="K7" s="121" t="s">
        <v>4</v>
      </c>
      <c r="L7" s="121"/>
      <c r="M7" s="121"/>
    </row>
    <row r="8" spans="1:13" ht="16.5" customHeight="1">
      <c r="A8" s="18"/>
      <c r="B8" s="18"/>
      <c r="C8" s="19"/>
      <c r="D8" s="19"/>
      <c r="E8" s="20"/>
      <c r="F8" s="19"/>
      <c r="G8" s="44" t="s">
        <v>5</v>
      </c>
      <c r="H8" s="44"/>
      <c r="I8" s="44" t="s">
        <v>6</v>
      </c>
      <c r="J8" s="44"/>
      <c r="K8" s="44" t="s">
        <v>5</v>
      </c>
      <c r="L8" s="44"/>
      <c r="M8" s="44" t="s">
        <v>6</v>
      </c>
    </row>
    <row r="9" spans="1:13" ht="16.5" customHeight="1">
      <c r="A9" s="18"/>
      <c r="B9" s="18"/>
      <c r="C9" s="19"/>
      <c r="D9" s="19"/>
      <c r="E9" s="20"/>
      <c r="F9" s="19"/>
      <c r="G9" s="89" t="s">
        <v>153</v>
      </c>
      <c r="H9" s="44"/>
      <c r="I9" s="89" t="s">
        <v>7</v>
      </c>
      <c r="J9" s="44"/>
      <c r="K9" s="89" t="s">
        <v>153</v>
      </c>
      <c r="L9" s="44"/>
      <c r="M9" s="89" t="s">
        <v>7</v>
      </c>
    </row>
    <row r="10" spans="1:13" ht="16.5" customHeight="1">
      <c r="A10" s="26"/>
      <c r="B10" s="26"/>
      <c r="C10" s="26"/>
      <c r="D10" s="26"/>
      <c r="F10" s="26"/>
      <c r="G10" s="90" t="s">
        <v>154</v>
      </c>
      <c r="H10" s="43"/>
      <c r="I10" s="90" t="s">
        <v>8</v>
      </c>
      <c r="J10" s="43"/>
      <c r="K10" s="90" t="s">
        <v>154</v>
      </c>
      <c r="L10" s="43"/>
      <c r="M10" s="90" t="s">
        <v>8</v>
      </c>
    </row>
    <row r="11" spans="1:13" ht="16.5" customHeight="1">
      <c r="A11" s="26"/>
      <c r="B11" s="26"/>
      <c r="C11" s="26"/>
      <c r="D11" s="26"/>
      <c r="E11" s="23" t="s">
        <v>9</v>
      </c>
      <c r="F11" s="26"/>
      <c r="G11" s="91" t="s">
        <v>10</v>
      </c>
      <c r="H11" s="43"/>
      <c r="I11" s="91" t="s">
        <v>10</v>
      </c>
      <c r="J11" s="44"/>
      <c r="K11" s="91" t="s">
        <v>10</v>
      </c>
      <c r="L11" s="44"/>
      <c r="M11" s="91" t="s">
        <v>10</v>
      </c>
    </row>
    <row r="12" spans="1:13" ht="16.5" customHeight="1">
      <c r="A12" s="29"/>
      <c r="B12" s="29"/>
      <c r="E12" s="26"/>
      <c r="H12" s="32"/>
      <c r="J12" s="32"/>
      <c r="K12" s="32"/>
      <c r="L12" s="32"/>
      <c r="M12" s="32"/>
    </row>
    <row r="13" spans="1:13" ht="16.5" customHeight="1">
      <c r="A13" s="31" t="s">
        <v>11</v>
      </c>
      <c r="B13" s="29"/>
      <c r="E13" s="26"/>
      <c r="H13" s="32"/>
      <c r="J13" s="32"/>
      <c r="K13" s="32"/>
      <c r="L13" s="32"/>
      <c r="M13" s="32"/>
    </row>
    <row r="14" spans="1:13" ht="16.5" customHeight="1">
      <c r="A14" s="29"/>
      <c r="B14" s="29"/>
      <c r="E14" s="26"/>
      <c r="H14" s="32"/>
      <c r="J14" s="32"/>
      <c r="K14" s="32"/>
      <c r="L14" s="32"/>
      <c r="M14" s="32"/>
    </row>
    <row r="15" spans="1:13" ht="16.5" customHeight="1">
      <c r="A15" s="31" t="s">
        <v>12</v>
      </c>
      <c r="B15" s="29"/>
      <c r="E15" s="26"/>
      <c r="H15" s="32"/>
      <c r="J15" s="32"/>
      <c r="K15" s="32"/>
      <c r="L15" s="32"/>
      <c r="M15" s="32"/>
    </row>
    <row r="16" spans="1:13" ht="16.5" customHeight="1">
      <c r="A16" s="29"/>
      <c r="B16" s="29"/>
      <c r="E16" s="26"/>
      <c r="H16" s="32"/>
      <c r="J16" s="32"/>
      <c r="K16" s="32"/>
      <c r="L16" s="32"/>
      <c r="M16" s="32"/>
    </row>
    <row r="17" spans="1:13" ht="16.5" customHeight="1">
      <c r="A17" s="33" t="s">
        <v>13</v>
      </c>
      <c r="E17" s="34"/>
      <c r="F17" s="34"/>
      <c r="G17" s="2">
        <v>103169</v>
      </c>
      <c r="H17" s="2"/>
      <c r="I17" s="111">
        <v>122583</v>
      </c>
      <c r="J17" s="109"/>
      <c r="K17" s="111">
        <v>27271</v>
      </c>
      <c r="L17" s="109"/>
      <c r="M17" s="110">
        <v>23743</v>
      </c>
    </row>
    <row r="18" spans="1:13" ht="16.5" customHeight="1">
      <c r="A18" s="33" t="s">
        <v>14</v>
      </c>
      <c r="E18" s="34"/>
      <c r="F18" s="34"/>
      <c r="G18" s="2"/>
      <c r="H18" s="2"/>
      <c r="I18" s="2"/>
      <c r="J18" s="2"/>
      <c r="K18" s="2"/>
      <c r="L18" s="32"/>
      <c r="M18" s="2"/>
    </row>
    <row r="19" spans="1:13" ht="16.5" customHeight="1">
      <c r="B19" s="35" t="s">
        <v>15</v>
      </c>
      <c r="E19" s="34"/>
      <c r="F19" s="34"/>
      <c r="G19" s="2">
        <v>347072</v>
      </c>
      <c r="H19" s="2"/>
      <c r="I19" s="111">
        <v>314000</v>
      </c>
      <c r="J19" s="109"/>
      <c r="K19" s="111">
        <v>0</v>
      </c>
      <c r="L19" s="109"/>
      <c r="M19" s="110" t="s">
        <v>171</v>
      </c>
    </row>
    <row r="20" spans="1:13" ht="16.5" customHeight="1">
      <c r="A20" s="33" t="s">
        <v>16</v>
      </c>
      <c r="B20" s="33"/>
      <c r="C20" s="33"/>
      <c r="D20" s="33"/>
      <c r="E20" s="34">
        <v>5</v>
      </c>
      <c r="F20" s="34"/>
      <c r="G20" s="2">
        <v>383611</v>
      </c>
      <c r="H20" s="2"/>
      <c r="I20" s="111">
        <v>376346</v>
      </c>
      <c r="J20" s="109"/>
      <c r="K20" s="111">
        <v>96894</v>
      </c>
      <c r="L20" s="109"/>
      <c r="M20" s="110">
        <v>96163</v>
      </c>
    </row>
    <row r="21" spans="1:13" ht="16.5" customHeight="1">
      <c r="A21" s="33" t="s">
        <v>17</v>
      </c>
      <c r="B21" s="33"/>
      <c r="C21" s="33"/>
      <c r="D21" s="33"/>
      <c r="E21" s="34">
        <v>6</v>
      </c>
      <c r="F21" s="34"/>
      <c r="G21" s="2">
        <v>147659</v>
      </c>
      <c r="H21" s="2"/>
      <c r="I21" s="110">
        <v>139409</v>
      </c>
      <c r="J21" s="109"/>
      <c r="K21" s="110">
        <v>27928</v>
      </c>
      <c r="L21" s="109"/>
      <c r="M21" s="110">
        <v>34030</v>
      </c>
    </row>
    <row r="22" spans="1:13" ht="16.5" customHeight="1">
      <c r="A22" s="33" t="s">
        <v>18</v>
      </c>
      <c r="E22" s="34"/>
      <c r="F22" s="34"/>
      <c r="G22" s="4">
        <v>3276</v>
      </c>
      <c r="H22" s="3"/>
      <c r="I22" s="112">
        <v>4340</v>
      </c>
      <c r="J22" s="109"/>
      <c r="K22" s="112">
        <v>642</v>
      </c>
      <c r="L22" s="109"/>
      <c r="M22" s="112">
        <v>3258</v>
      </c>
    </row>
    <row r="23" spans="1:13" ht="16.5" customHeight="1">
      <c r="A23" s="29"/>
      <c r="B23" s="29"/>
      <c r="E23" s="26"/>
      <c r="H23" s="32"/>
      <c r="J23" s="32"/>
      <c r="K23" s="32"/>
      <c r="L23" s="32"/>
      <c r="M23" s="32"/>
    </row>
    <row r="24" spans="1:13" ht="16.5" customHeight="1">
      <c r="A24" s="31" t="s">
        <v>19</v>
      </c>
      <c r="E24" s="34"/>
      <c r="F24" s="34"/>
      <c r="G24" s="4">
        <f>SUM(G17:G22)</f>
        <v>984787</v>
      </c>
      <c r="H24" s="2"/>
      <c r="I24" s="4">
        <f>SUM(I17:I22)</f>
        <v>956678</v>
      </c>
      <c r="J24" s="2"/>
      <c r="K24" s="4">
        <f>SUM(K17:K22)</f>
        <v>152735</v>
      </c>
      <c r="L24" s="2"/>
      <c r="M24" s="4">
        <f>SUM(M17:M22)</f>
        <v>157194</v>
      </c>
    </row>
    <row r="25" spans="1:13" ht="16.5" customHeight="1">
      <c r="A25" s="36"/>
      <c r="E25" s="34"/>
      <c r="F25" s="34"/>
      <c r="G25" s="2"/>
      <c r="H25" s="2"/>
      <c r="I25" s="2"/>
      <c r="J25" s="2"/>
      <c r="K25" s="2"/>
      <c r="L25" s="2"/>
      <c r="M25" s="2"/>
    </row>
    <row r="26" spans="1:13" ht="16.5" customHeight="1">
      <c r="A26" s="31" t="s">
        <v>20</v>
      </c>
      <c r="E26" s="34"/>
      <c r="F26" s="34"/>
      <c r="G26" s="2"/>
      <c r="H26" s="2"/>
      <c r="I26" s="2"/>
      <c r="J26" s="2"/>
      <c r="K26" s="2"/>
      <c r="L26" s="2"/>
      <c r="M26" s="2"/>
    </row>
    <row r="27" spans="1:13" ht="16.5" customHeight="1">
      <c r="A27" s="29"/>
      <c r="B27" s="29"/>
      <c r="E27" s="26"/>
      <c r="H27" s="32"/>
      <c r="J27" s="32"/>
      <c r="K27" s="32"/>
      <c r="L27" s="32"/>
      <c r="M27" s="32"/>
    </row>
    <row r="28" spans="1:13" ht="16.5" customHeight="1">
      <c r="A28" s="1" t="s">
        <v>22</v>
      </c>
      <c r="E28" s="34"/>
      <c r="F28" s="34"/>
      <c r="G28" s="2"/>
      <c r="H28" s="2"/>
      <c r="I28" s="61"/>
      <c r="J28" s="32"/>
      <c r="K28" s="32"/>
      <c r="L28" s="32"/>
    </row>
    <row r="29" spans="1:13" ht="16.5" customHeight="1">
      <c r="B29" s="1" t="s">
        <v>23</v>
      </c>
      <c r="E29" s="34">
        <v>7</v>
      </c>
      <c r="F29" s="34"/>
      <c r="G29" s="2">
        <v>41176</v>
      </c>
      <c r="H29" s="2"/>
      <c r="I29" s="110">
        <v>42375</v>
      </c>
      <c r="J29" s="109"/>
      <c r="K29" s="110">
        <v>41176</v>
      </c>
      <c r="L29" s="109"/>
      <c r="M29" s="110">
        <v>42375</v>
      </c>
    </row>
    <row r="30" spans="1:13" ht="16.5" customHeight="1">
      <c r="A30" s="1" t="s">
        <v>24</v>
      </c>
      <c r="F30" s="34"/>
      <c r="G30" s="2"/>
      <c r="H30" s="2"/>
      <c r="I30" s="61"/>
      <c r="J30" s="32"/>
      <c r="K30" s="32"/>
      <c r="L30" s="32"/>
    </row>
    <row r="31" spans="1:13" ht="16.5" customHeight="1">
      <c r="B31" s="1" t="s">
        <v>25</v>
      </c>
      <c r="E31" s="34">
        <v>7</v>
      </c>
      <c r="F31" s="34"/>
      <c r="G31" s="2">
        <v>40791</v>
      </c>
      <c r="H31" s="2"/>
      <c r="I31" s="110">
        <v>40816</v>
      </c>
      <c r="J31" s="109"/>
      <c r="K31" s="110">
        <v>0</v>
      </c>
      <c r="L31" s="109"/>
      <c r="M31" s="110">
        <v>0</v>
      </c>
    </row>
    <row r="32" spans="1:13" ht="16.5" customHeight="1">
      <c r="A32" s="1" t="s">
        <v>21</v>
      </c>
      <c r="E32" s="34">
        <v>8</v>
      </c>
      <c r="F32" s="34"/>
      <c r="G32" s="2">
        <v>0</v>
      </c>
      <c r="H32" s="2"/>
      <c r="I32" s="110" t="s">
        <v>171</v>
      </c>
      <c r="J32" s="109"/>
      <c r="K32" s="110">
        <v>673486</v>
      </c>
      <c r="L32" s="109"/>
      <c r="M32" s="110">
        <v>673486</v>
      </c>
    </row>
    <row r="33" spans="1:13" ht="16.5" customHeight="1">
      <c r="A33" s="1" t="s">
        <v>26</v>
      </c>
      <c r="E33" s="34">
        <v>9</v>
      </c>
      <c r="F33" s="34"/>
      <c r="G33" s="2">
        <v>0</v>
      </c>
      <c r="H33" s="2"/>
      <c r="I33" s="110" t="s">
        <v>171</v>
      </c>
      <c r="J33" s="109"/>
      <c r="K33" s="110">
        <v>26866</v>
      </c>
      <c r="L33" s="109"/>
      <c r="M33" s="110">
        <v>27289</v>
      </c>
    </row>
    <row r="34" spans="1:13" ht="16.5" customHeight="1">
      <c r="A34" s="1" t="s">
        <v>27</v>
      </c>
      <c r="E34" s="34">
        <v>10</v>
      </c>
      <c r="F34" s="34"/>
      <c r="G34" s="2">
        <v>638008</v>
      </c>
      <c r="H34" s="2"/>
      <c r="I34" s="110">
        <v>661504</v>
      </c>
      <c r="J34" s="109"/>
      <c r="K34" s="110">
        <v>266167</v>
      </c>
      <c r="L34" s="109"/>
      <c r="M34" s="110">
        <v>272819</v>
      </c>
    </row>
    <row r="35" spans="1:13" ht="16.5" customHeight="1">
      <c r="A35" s="1" t="s">
        <v>28</v>
      </c>
      <c r="E35" s="34">
        <v>11</v>
      </c>
      <c r="F35" s="34"/>
      <c r="G35" s="2">
        <v>4138</v>
      </c>
      <c r="H35" s="2"/>
      <c r="I35" s="110">
        <v>5518</v>
      </c>
      <c r="J35" s="109"/>
      <c r="K35" s="110">
        <v>0</v>
      </c>
      <c r="L35" s="109"/>
      <c r="M35" s="110" t="s">
        <v>171</v>
      </c>
    </row>
    <row r="36" spans="1:13" ht="16.5" customHeight="1">
      <c r="A36" s="1" t="s">
        <v>29</v>
      </c>
      <c r="E36" s="34"/>
      <c r="F36" s="34"/>
      <c r="G36" s="2">
        <v>909</v>
      </c>
      <c r="H36" s="2"/>
      <c r="I36" s="110">
        <v>1403</v>
      </c>
      <c r="J36" s="109"/>
      <c r="K36" s="110">
        <v>123</v>
      </c>
      <c r="L36" s="109"/>
      <c r="M36" s="110">
        <v>142</v>
      </c>
    </row>
    <row r="37" spans="1:13" ht="16.5" customHeight="1">
      <c r="A37" s="1" t="s">
        <v>30</v>
      </c>
      <c r="E37" s="34"/>
      <c r="F37" s="34"/>
      <c r="G37" s="2">
        <v>52171</v>
      </c>
      <c r="H37" s="32"/>
      <c r="I37" s="110">
        <v>57254</v>
      </c>
      <c r="J37" s="109"/>
      <c r="K37" s="110">
        <v>10995</v>
      </c>
      <c r="L37" s="109"/>
      <c r="M37" s="110">
        <v>12030</v>
      </c>
    </row>
    <row r="38" spans="1:13" ht="16.5" customHeight="1">
      <c r="A38" s="1" t="s">
        <v>31</v>
      </c>
      <c r="E38" s="34"/>
      <c r="F38" s="34"/>
      <c r="G38" s="4">
        <v>58784</v>
      </c>
      <c r="H38" s="2"/>
      <c r="I38" s="112">
        <v>44763</v>
      </c>
      <c r="J38" s="109"/>
      <c r="K38" s="112">
        <v>3679</v>
      </c>
      <c r="L38" s="109"/>
      <c r="M38" s="112">
        <v>391</v>
      </c>
    </row>
    <row r="39" spans="1:13" ht="16.5" customHeight="1">
      <c r="A39" s="29"/>
      <c r="B39" s="29"/>
      <c r="E39" s="26"/>
      <c r="H39" s="32"/>
      <c r="J39" s="32"/>
      <c r="K39" s="32"/>
      <c r="L39" s="32"/>
      <c r="M39" s="32"/>
    </row>
    <row r="40" spans="1:13" ht="16.5" customHeight="1">
      <c r="A40" s="31" t="s">
        <v>32</v>
      </c>
      <c r="E40" s="34"/>
      <c r="F40" s="34"/>
      <c r="G40" s="4">
        <f>SUM(G28:G38)</f>
        <v>835977</v>
      </c>
      <c r="H40" s="2"/>
      <c r="I40" s="4">
        <f>SUM(I28:I38)</f>
        <v>853633</v>
      </c>
      <c r="J40" s="2"/>
      <c r="K40" s="4">
        <f>SUM(K28:K39)</f>
        <v>1022492</v>
      </c>
      <c r="L40" s="32"/>
      <c r="M40" s="4">
        <f>SUM(M28:M38)</f>
        <v>1028532</v>
      </c>
    </row>
    <row r="41" spans="1:13" ht="16.5" customHeight="1">
      <c r="A41" s="29"/>
      <c r="B41" s="29"/>
      <c r="E41" s="26"/>
      <c r="H41" s="32"/>
      <c r="J41" s="32"/>
      <c r="K41" s="32"/>
      <c r="L41" s="32"/>
      <c r="M41" s="32"/>
    </row>
    <row r="42" spans="1:13" ht="16.5" customHeight="1" thickBot="1">
      <c r="A42" s="31" t="s">
        <v>33</v>
      </c>
      <c r="E42" s="37"/>
      <c r="F42" s="37"/>
      <c r="G42" s="5">
        <f>SUM(G24,G40)</f>
        <v>1820764</v>
      </c>
      <c r="H42" s="2"/>
      <c r="I42" s="5">
        <f>SUM(I24,I40)</f>
        <v>1810311</v>
      </c>
      <c r="J42" s="2"/>
      <c r="K42" s="5">
        <f>SUM(K24,K40)</f>
        <v>1175227</v>
      </c>
      <c r="L42" s="32"/>
      <c r="M42" s="5">
        <f>SUM(M24,M40)</f>
        <v>1185726</v>
      </c>
    </row>
    <row r="43" spans="1:13" ht="16.5" customHeight="1" thickTop="1">
      <c r="A43" s="31"/>
      <c r="E43" s="37"/>
      <c r="F43" s="37"/>
      <c r="H43" s="2"/>
      <c r="I43" s="3"/>
      <c r="J43" s="2"/>
      <c r="K43" s="3"/>
      <c r="L43" s="32"/>
      <c r="M43" s="3"/>
    </row>
    <row r="44" spans="1:13" ht="16.5" customHeight="1">
      <c r="A44" s="31"/>
      <c r="E44" s="37"/>
      <c r="F44" s="37"/>
      <c r="G44" s="3"/>
      <c r="H44" s="2"/>
      <c r="I44" s="3"/>
      <c r="J44" s="2"/>
      <c r="K44" s="3"/>
      <c r="L44" s="32"/>
      <c r="M44" s="3"/>
    </row>
    <row r="45" spans="1:13" ht="16.5" customHeight="1">
      <c r="A45" s="31"/>
      <c r="E45" s="37"/>
      <c r="F45" s="37"/>
      <c r="G45" s="3"/>
      <c r="H45" s="2"/>
      <c r="I45" s="3"/>
      <c r="J45" s="2"/>
      <c r="K45" s="3"/>
      <c r="L45" s="32"/>
      <c r="M45" s="3"/>
    </row>
    <row r="46" spans="1:13" ht="16.5" customHeight="1">
      <c r="A46" s="31"/>
      <c r="E46" s="37"/>
      <c r="F46" s="37"/>
      <c r="G46" s="3"/>
      <c r="H46" s="2"/>
      <c r="I46" s="3"/>
      <c r="J46" s="2"/>
      <c r="K46" s="3"/>
      <c r="L46" s="32"/>
      <c r="M46" s="3"/>
    </row>
    <row r="47" spans="1:13" ht="16.5" customHeight="1">
      <c r="A47" s="31"/>
      <c r="E47" s="37"/>
      <c r="F47" s="37"/>
      <c r="G47" s="3"/>
      <c r="H47" s="2"/>
      <c r="I47" s="3"/>
      <c r="J47" s="2"/>
      <c r="K47" s="3"/>
      <c r="L47" s="32"/>
      <c r="M47" s="3"/>
    </row>
    <row r="48" spans="1:13" ht="8.25" customHeight="1">
      <c r="A48" s="31"/>
      <c r="E48" s="37"/>
      <c r="F48" s="37"/>
      <c r="G48" s="3"/>
      <c r="H48" s="2"/>
      <c r="I48" s="3"/>
      <c r="J48" s="2"/>
      <c r="K48" s="3"/>
      <c r="L48" s="32"/>
      <c r="M48" s="3"/>
    </row>
    <row r="49" spans="1:13" ht="21.95" customHeight="1">
      <c r="A49" s="38" t="s">
        <v>34</v>
      </c>
      <c r="B49" s="39"/>
      <c r="C49" s="39"/>
      <c r="D49" s="39"/>
      <c r="E49" s="39"/>
      <c r="F49" s="39"/>
      <c r="G49" s="92"/>
      <c r="H49" s="92"/>
      <c r="I49" s="92"/>
      <c r="J49" s="92"/>
      <c r="K49" s="92"/>
      <c r="L49" s="92"/>
      <c r="M49" s="92"/>
    </row>
    <row r="50" spans="1:13" ht="16.5" customHeight="1">
      <c r="A50" s="18" t="s">
        <v>0</v>
      </c>
      <c r="B50" s="18"/>
      <c r="C50" s="19"/>
      <c r="D50" s="19"/>
      <c r="E50" s="20"/>
      <c r="F50" s="19"/>
      <c r="G50" s="87"/>
      <c r="H50" s="87"/>
      <c r="I50" s="87"/>
      <c r="J50" s="87"/>
      <c r="K50" s="87"/>
      <c r="L50" s="87"/>
      <c r="M50" s="87"/>
    </row>
    <row r="51" spans="1:13" ht="16.5" customHeight="1">
      <c r="A51" s="18" t="s">
        <v>35</v>
      </c>
      <c r="B51" s="18"/>
      <c r="C51" s="19"/>
      <c r="D51" s="19"/>
      <c r="E51" s="20"/>
      <c r="F51" s="19"/>
      <c r="G51" s="87"/>
      <c r="H51" s="87"/>
      <c r="I51" s="87"/>
      <c r="J51" s="87"/>
      <c r="K51" s="87"/>
      <c r="L51" s="87"/>
      <c r="M51" s="87"/>
    </row>
    <row r="52" spans="1:13" ht="16.5" customHeight="1">
      <c r="A52" s="21" t="s">
        <v>152</v>
      </c>
      <c r="B52" s="21"/>
      <c r="C52" s="22"/>
      <c r="D52" s="22"/>
      <c r="E52" s="23"/>
      <c r="F52" s="22"/>
      <c r="G52" s="88"/>
      <c r="H52" s="88"/>
      <c r="I52" s="88"/>
      <c r="J52" s="88"/>
      <c r="K52" s="88"/>
      <c r="L52" s="88"/>
      <c r="M52" s="88"/>
    </row>
    <row r="53" spans="1:13" ht="16.5" customHeight="1">
      <c r="A53" s="18"/>
      <c r="B53" s="18"/>
      <c r="C53" s="19"/>
      <c r="D53" s="19"/>
      <c r="E53" s="20"/>
      <c r="F53" s="19"/>
      <c r="G53" s="87"/>
      <c r="H53" s="87"/>
      <c r="I53" s="87"/>
      <c r="J53" s="87"/>
      <c r="K53" s="87"/>
      <c r="L53" s="87"/>
      <c r="M53" s="87"/>
    </row>
    <row r="54" spans="1:13" ht="16.5" customHeight="1">
      <c r="A54" s="18"/>
      <c r="B54" s="18"/>
      <c r="C54" s="19"/>
      <c r="D54" s="19"/>
      <c r="E54" s="20"/>
      <c r="F54" s="19"/>
      <c r="G54" s="87"/>
      <c r="H54" s="87"/>
      <c r="I54" s="87"/>
      <c r="J54" s="87"/>
      <c r="K54" s="87"/>
      <c r="L54" s="87"/>
      <c r="M54" s="87"/>
    </row>
    <row r="55" spans="1:13" ht="16.5" customHeight="1">
      <c r="A55" s="18"/>
      <c r="B55" s="18"/>
      <c r="C55" s="19"/>
      <c r="D55" s="19"/>
      <c r="E55" s="20"/>
      <c r="F55" s="19"/>
      <c r="G55" s="122" t="s">
        <v>2</v>
      </c>
      <c r="H55" s="122"/>
      <c r="I55" s="122"/>
      <c r="J55" s="44"/>
      <c r="K55" s="122" t="s">
        <v>3</v>
      </c>
      <c r="L55" s="122"/>
      <c r="M55" s="122"/>
    </row>
    <row r="56" spans="1:13" ht="16.5" customHeight="1">
      <c r="A56" s="18"/>
      <c r="B56" s="18"/>
      <c r="C56" s="19"/>
      <c r="D56" s="19"/>
      <c r="E56" s="20"/>
      <c r="F56" s="19"/>
      <c r="G56" s="121" t="s">
        <v>4</v>
      </c>
      <c r="H56" s="121"/>
      <c r="I56" s="121"/>
      <c r="J56" s="44"/>
      <c r="K56" s="121" t="s">
        <v>4</v>
      </c>
      <c r="L56" s="121"/>
      <c r="M56" s="121"/>
    </row>
    <row r="57" spans="1:13" ht="16.5" customHeight="1">
      <c r="A57" s="18"/>
      <c r="B57" s="18"/>
      <c r="C57" s="19"/>
      <c r="D57" s="19"/>
      <c r="E57" s="20"/>
      <c r="F57" s="19"/>
      <c r="G57" s="44" t="s">
        <v>5</v>
      </c>
      <c r="H57" s="44"/>
      <c r="I57" s="44" t="s">
        <v>6</v>
      </c>
      <c r="J57" s="44"/>
      <c r="K57" s="44" t="s">
        <v>5</v>
      </c>
      <c r="L57" s="44"/>
      <c r="M57" s="44" t="s">
        <v>6</v>
      </c>
    </row>
    <row r="58" spans="1:13" ht="16.5" customHeight="1">
      <c r="A58" s="18"/>
      <c r="B58" s="18"/>
      <c r="C58" s="19"/>
      <c r="D58" s="19"/>
      <c r="E58" s="20"/>
      <c r="F58" s="19"/>
      <c r="G58" s="89" t="s">
        <v>153</v>
      </c>
      <c r="H58" s="44"/>
      <c r="I58" s="89" t="s">
        <v>7</v>
      </c>
      <c r="J58" s="44"/>
      <c r="K58" s="89" t="s">
        <v>153</v>
      </c>
      <c r="L58" s="44"/>
      <c r="M58" s="89" t="s">
        <v>7</v>
      </c>
    </row>
    <row r="59" spans="1:13" ht="16.5" customHeight="1">
      <c r="A59" s="18"/>
      <c r="B59" s="18"/>
      <c r="C59" s="19"/>
      <c r="D59" s="19"/>
      <c r="E59" s="20"/>
      <c r="F59" s="19"/>
      <c r="G59" s="90" t="s">
        <v>154</v>
      </c>
      <c r="H59" s="43"/>
      <c r="I59" s="90" t="s">
        <v>8</v>
      </c>
      <c r="J59" s="43"/>
      <c r="K59" s="90" t="s">
        <v>154</v>
      </c>
      <c r="L59" s="43"/>
      <c r="M59" s="90" t="s">
        <v>8</v>
      </c>
    </row>
    <row r="60" spans="1:13" ht="16.5" customHeight="1">
      <c r="A60" s="18"/>
      <c r="B60" s="18"/>
      <c r="C60" s="19"/>
      <c r="D60" s="19"/>
      <c r="E60" s="23" t="s">
        <v>9</v>
      </c>
      <c r="F60" s="19"/>
      <c r="G60" s="91" t="s">
        <v>10</v>
      </c>
      <c r="H60" s="43"/>
      <c r="I60" s="91" t="s">
        <v>10</v>
      </c>
      <c r="J60" s="44"/>
      <c r="K60" s="91" t="s">
        <v>10</v>
      </c>
      <c r="L60" s="44"/>
      <c r="M60" s="91" t="s">
        <v>10</v>
      </c>
    </row>
    <row r="61" spans="1:13" ht="16.5" customHeight="1">
      <c r="A61" s="18"/>
      <c r="B61" s="18"/>
      <c r="C61" s="19"/>
      <c r="D61" s="19"/>
      <c r="E61" s="20"/>
      <c r="F61" s="19"/>
      <c r="G61" s="44"/>
      <c r="H61" s="43"/>
      <c r="I61" s="44"/>
      <c r="J61" s="44"/>
      <c r="K61" s="44"/>
      <c r="L61" s="44"/>
      <c r="M61" s="44"/>
    </row>
    <row r="62" spans="1:13" ht="16.5" customHeight="1">
      <c r="A62" s="40" t="s">
        <v>36</v>
      </c>
      <c r="B62" s="41"/>
      <c r="C62" s="41"/>
      <c r="D62" s="32"/>
      <c r="E62" s="42"/>
      <c r="F62" s="32"/>
      <c r="H62" s="32"/>
      <c r="J62" s="32"/>
      <c r="K62" s="32"/>
      <c r="L62" s="32"/>
      <c r="M62" s="32"/>
    </row>
    <row r="63" spans="1:13" ht="16.5" customHeight="1">
      <c r="A63" s="41"/>
      <c r="B63" s="41"/>
      <c r="C63" s="41"/>
      <c r="D63" s="43"/>
      <c r="E63" s="43"/>
      <c r="F63" s="43"/>
      <c r="G63" s="43"/>
      <c r="H63" s="44"/>
      <c r="I63" s="43"/>
      <c r="J63" s="44"/>
      <c r="K63" s="44"/>
      <c r="L63" s="44"/>
      <c r="M63" s="44"/>
    </row>
    <row r="64" spans="1:13" ht="16.5" customHeight="1">
      <c r="A64" s="40" t="s">
        <v>37</v>
      </c>
      <c r="B64" s="41"/>
      <c r="C64" s="41"/>
      <c r="D64" s="32"/>
      <c r="E64" s="45"/>
      <c r="F64" s="43"/>
      <c r="G64" s="43"/>
      <c r="H64" s="43"/>
      <c r="I64" s="45"/>
      <c r="J64" s="43"/>
      <c r="K64" s="43"/>
      <c r="L64" s="43"/>
      <c r="M64" s="43"/>
    </row>
    <row r="65" spans="1:13" ht="16.5" customHeight="1">
      <c r="A65" s="41"/>
      <c r="B65" s="41"/>
      <c r="C65" s="41"/>
      <c r="D65" s="43"/>
      <c r="E65" s="43"/>
      <c r="F65" s="43"/>
      <c r="G65" s="43"/>
      <c r="H65" s="44"/>
      <c r="I65" s="43"/>
      <c r="J65" s="44"/>
      <c r="K65" s="44"/>
      <c r="L65" s="44"/>
    </row>
    <row r="66" spans="1:13" ht="16.5" customHeight="1">
      <c r="A66" s="32" t="s">
        <v>38</v>
      </c>
      <c r="B66" s="32"/>
      <c r="C66" s="32"/>
      <c r="D66" s="32"/>
      <c r="E66" s="46">
        <v>12</v>
      </c>
      <c r="F66" s="45"/>
      <c r="G66" s="101">
        <v>176975</v>
      </c>
      <c r="H66" s="6"/>
      <c r="I66" s="110">
        <v>184437</v>
      </c>
      <c r="J66" s="109"/>
      <c r="K66" s="110">
        <v>65625</v>
      </c>
      <c r="L66" s="109"/>
      <c r="M66" s="110">
        <v>79701</v>
      </c>
    </row>
    <row r="67" spans="1:13" ht="16.5" customHeight="1">
      <c r="A67" s="32" t="s">
        <v>39</v>
      </c>
      <c r="C67" s="32"/>
      <c r="D67" s="32"/>
      <c r="E67" s="45"/>
      <c r="F67" s="45"/>
      <c r="G67" s="105"/>
      <c r="H67" s="6"/>
    </row>
    <row r="68" spans="1:13" ht="16.5" customHeight="1">
      <c r="A68" s="32"/>
      <c r="B68" s="1" t="s">
        <v>40</v>
      </c>
      <c r="C68" s="32"/>
      <c r="D68" s="32"/>
      <c r="E68" s="45">
        <v>13</v>
      </c>
      <c r="F68" s="45"/>
      <c r="G68" s="105">
        <v>8000</v>
      </c>
      <c r="H68" s="6"/>
      <c r="I68" s="110">
        <v>8000</v>
      </c>
      <c r="J68" s="109"/>
      <c r="K68" s="110">
        <v>8000</v>
      </c>
      <c r="L68" s="109"/>
      <c r="M68" s="110">
        <v>8000</v>
      </c>
    </row>
    <row r="69" spans="1:13" ht="16.5" customHeight="1">
      <c r="A69" s="32" t="s">
        <v>41</v>
      </c>
      <c r="E69" s="34">
        <v>14</v>
      </c>
      <c r="F69" s="45"/>
      <c r="G69" s="105">
        <v>6751</v>
      </c>
      <c r="H69" s="6"/>
      <c r="I69" s="110">
        <v>8230</v>
      </c>
      <c r="J69" s="109"/>
      <c r="K69" s="110">
        <v>2034</v>
      </c>
      <c r="L69" s="109"/>
      <c r="M69" s="110">
        <v>2046</v>
      </c>
    </row>
    <row r="70" spans="1:13" ht="16.5" customHeight="1">
      <c r="A70" s="32" t="s">
        <v>42</v>
      </c>
      <c r="E70" s="34"/>
      <c r="F70" s="45"/>
      <c r="G70" s="3">
        <v>296</v>
      </c>
      <c r="H70" s="6"/>
      <c r="I70" s="110">
        <v>296</v>
      </c>
      <c r="J70" s="109"/>
      <c r="K70" s="110">
        <v>0</v>
      </c>
      <c r="L70" s="109"/>
      <c r="M70" s="110" t="s">
        <v>171</v>
      </c>
    </row>
    <row r="71" spans="1:13" ht="16.5" customHeight="1">
      <c r="A71" s="1" t="s">
        <v>43</v>
      </c>
      <c r="E71" s="47"/>
      <c r="F71" s="45"/>
      <c r="G71" s="115">
        <v>5395</v>
      </c>
      <c r="H71" s="6"/>
      <c r="I71" s="64">
        <v>5722</v>
      </c>
      <c r="J71" s="32"/>
      <c r="K71" s="64">
        <v>1646</v>
      </c>
      <c r="M71" s="64">
        <v>1944</v>
      </c>
    </row>
    <row r="72" spans="1:13" ht="16.5" customHeight="1">
      <c r="A72" s="41"/>
      <c r="B72" s="41"/>
      <c r="C72" s="41"/>
      <c r="D72" s="43"/>
      <c r="E72" s="43"/>
      <c r="F72" s="43"/>
      <c r="G72" s="43"/>
      <c r="H72" s="44"/>
      <c r="I72" s="43"/>
      <c r="J72" s="44"/>
      <c r="K72" s="44"/>
      <c r="L72" s="44"/>
      <c r="M72" s="44"/>
    </row>
    <row r="73" spans="1:13" ht="16.5" customHeight="1">
      <c r="A73" s="40" t="s">
        <v>44</v>
      </c>
      <c r="B73" s="41"/>
      <c r="C73" s="41"/>
      <c r="D73" s="32"/>
      <c r="E73" s="45"/>
      <c r="F73" s="45"/>
      <c r="G73" s="48">
        <f>SUM(G66:G71)</f>
        <v>197417</v>
      </c>
      <c r="H73" s="2"/>
      <c r="I73" s="48">
        <f>SUM(I66:I71)</f>
        <v>206685</v>
      </c>
      <c r="J73" s="2"/>
      <c r="K73" s="48">
        <f>SUM(K66:K71)</f>
        <v>77305</v>
      </c>
      <c r="L73" s="43"/>
      <c r="M73" s="48">
        <f>SUM(M66:M71)</f>
        <v>91691</v>
      </c>
    </row>
    <row r="74" spans="1:13" ht="16.5" customHeight="1">
      <c r="A74" s="41"/>
      <c r="B74" s="41"/>
      <c r="C74" s="41"/>
      <c r="D74" s="32"/>
      <c r="E74" s="45"/>
      <c r="F74" s="45"/>
      <c r="G74" s="2"/>
      <c r="H74" s="2"/>
      <c r="I74" s="2"/>
      <c r="J74" s="2"/>
      <c r="K74" s="2"/>
      <c r="L74" s="43"/>
      <c r="M74" s="2"/>
    </row>
    <row r="75" spans="1:13" ht="16.5" customHeight="1">
      <c r="A75" s="40" t="s">
        <v>45</v>
      </c>
      <c r="B75" s="41"/>
      <c r="C75" s="41"/>
      <c r="D75" s="32"/>
      <c r="E75" s="45"/>
      <c r="F75" s="45"/>
      <c r="G75" s="2"/>
      <c r="H75" s="2"/>
      <c r="I75" s="2"/>
      <c r="J75" s="2"/>
      <c r="K75" s="2"/>
      <c r="L75" s="43"/>
      <c r="M75" s="2"/>
    </row>
    <row r="76" spans="1:13" ht="16.5" customHeight="1">
      <c r="A76" s="41"/>
      <c r="B76" s="41"/>
      <c r="C76" s="41"/>
      <c r="D76" s="43"/>
      <c r="E76" s="43"/>
      <c r="F76" s="43"/>
      <c r="G76" s="43"/>
      <c r="H76" s="44"/>
      <c r="I76" s="43"/>
      <c r="J76" s="44"/>
      <c r="K76" s="44"/>
      <c r="L76" s="44"/>
      <c r="M76" s="44"/>
    </row>
    <row r="77" spans="1:13" ht="16.5" customHeight="1">
      <c r="A77" s="41" t="s">
        <v>46</v>
      </c>
      <c r="B77" s="41"/>
      <c r="C77" s="41"/>
      <c r="D77" s="32"/>
      <c r="E77" s="34">
        <v>14</v>
      </c>
      <c r="F77" s="45"/>
      <c r="G77" s="2">
        <v>1673</v>
      </c>
      <c r="H77" s="2"/>
      <c r="I77" s="110">
        <v>2262</v>
      </c>
      <c r="J77" s="109"/>
      <c r="K77" s="110">
        <v>766</v>
      </c>
      <c r="L77" s="109"/>
      <c r="M77" s="110">
        <v>1274</v>
      </c>
    </row>
    <row r="78" spans="1:13" ht="16.5" customHeight="1">
      <c r="A78" s="32" t="s">
        <v>47</v>
      </c>
      <c r="B78" s="32"/>
      <c r="C78" s="32"/>
      <c r="D78" s="32"/>
      <c r="E78" s="45"/>
      <c r="F78" s="45"/>
      <c r="G78" s="106">
        <v>68083</v>
      </c>
      <c r="H78" s="6"/>
      <c r="I78" s="112">
        <v>66136</v>
      </c>
      <c r="J78" s="109"/>
      <c r="K78" s="112">
        <v>36164</v>
      </c>
      <c r="L78" s="109"/>
      <c r="M78" s="112">
        <v>35387</v>
      </c>
    </row>
    <row r="79" spans="1:13" ht="16.5" customHeight="1">
      <c r="A79" s="41"/>
      <c r="B79" s="41"/>
      <c r="C79" s="41"/>
      <c r="D79" s="43"/>
      <c r="E79" s="43"/>
      <c r="F79" s="43"/>
      <c r="G79" s="43"/>
      <c r="H79" s="44"/>
      <c r="I79" s="43"/>
      <c r="J79" s="44"/>
      <c r="K79" s="44"/>
      <c r="L79" s="44"/>
      <c r="M79" s="44"/>
    </row>
    <row r="80" spans="1:13" ht="16.5" customHeight="1">
      <c r="A80" s="40" t="s">
        <v>48</v>
      </c>
      <c r="B80" s="41"/>
      <c r="C80" s="41"/>
      <c r="D80" s="32"/>
      <c r="E80" s="45"/>
      <c r="F80" s="45"/>
      <c r="G80" s="4">
        <f>SUM(G77:G78)</f>
        <v>69756</v>
      </c>
      <c r="H80" s="2"/>
      <c r="I80" s="4">
        <f>SUM(I77:I78)</f>
        <v>68398</v>
      </c>
      <c r="J80" s="2"/>
      <c r="K80" s="4">
        <f>SUM(K77:K78)</f>
        <v>36930</v>
      </c>
      <c r="L80" s="43"/>
      <c r="M80" s="4">
        <f>SUM(M77:M78)</f>
        <v>36661</v>
      </c>
    </row>
    <row r="81" spans="1:13" ht="16.5" customHeight="1">
      <c r="A81" s="41"/>
      <c r="B81" s="41"/>
      <c r="C81" s="41"/>
      <c r="D81" s="43"/>
      <c r="E81" s="43"/>
      <c r="F81" s="43"/>
      <c r="G81" s="43"/>
      <c r="H81" s="44"/>
      <c r="I81" s="43"/>
      <c r="J81" s="44"/>
      <c r="K81" s="44"/>
      <c r="L81" s="44"/>
      <c r="M81" s="44"/>
    </row>
    <row r="82" spans="1:13" ht="16.5" customHeight="1">
      <c r="A82" s="40" t="s">
        <v>49</v>
      </c>
      <c r="B82" s="41"/>
      <c r="C82" s="41"/>
      <c r="D82" s="32"/>
      <c r="E82" s="45"/>
      <c r="F82" s="45"/>
      <c r="G82" s="4">
        <f>SUM(G73,G80)</f>
        <v>267173</v>
      </c>
      <c r="H82" s="3"/>
      <c r="I82" s="4">
        <f>SUM(I73,I80)</f>
        <v>275083</v>
      </c>
      <c r="J82" s="3"/>
      <c r="K82" s="4">
        <f>SUM(K73,K80)</f>
        <v>114235</v>
      </c>
      <c r="L82" s="43"/>
      <c r="M82" s="4">
        <f>SUM(M73,M80)</f>
        <v>128352</v>
      </c>
    </row>
    <row r="83" spans="1:13" ht="16.5" customHeight="1">
      <c r="A83" s="40"/>
      <c r="B83" s="41"/>
      <c r="C83" s="41"/>
      <c r="D83" s="32"/>
      <c r="E83" s="45"/>
      <c r="F83" s="45"/>
      <c r="G83" s="3"/>
      <c r="H83" s="3"/>
      <c r="I83" s="3"/>
      <c r="J83" s="3"/>
      <c r="K83" s="3"/>
      <c r="L83" s="43"/>
      <c r="M83" s="3"/>
    </row>
    <row r="84" spans="1:13" ht="16.5" customHeight="1">
      <c r="A84" s="40"/>
      <c r="B84" s="41"/>
      <c r="C84" s="41"/>
      <c r="D84" s="32"/>
      <c r="E84" s="45"/>
      <c r="F84" s="45"/>
      <c r="G84" s="3"/>
      <c r="H84" s="3"/>
      <c r="I84" s="3"/>
      <c r="J84" s="3"/>
      <c r="K84" s="3"/>
      <c r="L84" s="43"/>
      <c r="M84" s="3"/>
    </row>
    <row r="85" spans="1:13" ht="16.5" customHeight="1">
      <c r="A85" s="40"/>
      <c r="B85" s="41"/>
      <c r="C85" s="41"/>
      <c r="D85" s="32"/>
      <c r="E85" s="45"/>
      <c r="F85" s="45"/>
      <c r="G85" s="3"/>
      <c r="H85" s="3"/>
      <c r="I85" s="3"/>
      <c r="J85" s="3"/>
      <c r="K85" s="3"/>
      <c r="L85" s="43"/>
      <c r="M85" s="3"/>
    </row>
    <row r="86" spans="1:13" ht="16.5" customHeight="1">
      <c r="A86" s="40"/>
      <c r="B86" s="41"/>
      <c r="C86" s="41"/>
      <c r="D86" s="32"/>
      <c r="E86" s="45"/>
      <c r="F86" s="45"/>
      <c r="G86" s="3"/>
      <c r="H86" s="3"/>
      <c r="I86" s="3"/>
      <c r="J86" s="3"/>
      <c r="K86" s="3"/>
      <c r="L86" s="43"/>
      <c r="M86" s="3"/>
    </row>
    <row r="87" spans="1:13" ht="16.5" customHeight="1">
      <c r="A87" s="40"/>
      <c r="B87" s="41"/>
      <c r="C87" s="41"/>
      <c r="D87" s="32"/>
      <c r="E87" s="45"/>
      <c r="F87" s="45"/>
      <c r="G87" s="3"/>
      <c r="H87" s="3"/>
      <c r="I87" s="3"/>
      <c r="J87" s="3"/>
      <c r="K87" s="3"/>
      <c r="L87" s="43"/>
      <c r="M87" s="3"/>
    </row>
    <row r="88" spans="1:13" ht="16.5" customHeight="1">
      <c r="A88" s="40"/>
      <c r="B88" s="41"/>
      <c r="C88" s="41"/>
      <c r="D88" s="32"/>
      <c r="E88" s="45"/>
      <c r="F88" s="45"/>
      <c r="G88" s="3"/>
      <c r="H88" s="3"/>
      <c r="I88" s="3"/>
      <c r="J88" s="3"/>
      <c r="K88" s="3"/>
      <c r="L88" s="43"/>
      <c r="M88" s="3"/>
    </row>
    <row r="89" spans="1:13" ht="16.5" customHeight="1">
      <c r="A89" s="40"/>
      <c r="B89" s="41"/>
      <c r="C89" s="41"/>
      <c r="D89" s="32"/>
      <c r="E89" s="45"/>
      <c r="F89" s="45"/>
      <c r="G89" s="3"/>
      <c r="H89" s="3"/>
      <c r="I89" s="3"/>
      <c r="J89" s="3"/>
      <c r="K89" s="3"/>
      <c r="L89" s="43"/>
      <c r="M89" s="3"/>
    </row>
    <row r="90" spans="1:13" ht="16.5" customHeight="1">
      <c r="A90" s="40"/>
      <c r="B90" s="41"/>
      <c r="C90" s="41"/>
      <c r="D90" s="32"/>
      <c r="E90" s="45"/>
      <c r="F90" s="45"/>
      <c r="G90" s="3"/>
      <c r="H90" s="3"/>
      <c r="I90" s="3"/>
      <c r="J90" s="3"/>
      <c r="K90" s="3"/>
      <c r="L90" s="43"/>
      <c r="M90" s="3"/>
    </row>
    <row r="91" spans="1:13" ht="16.5" customHeight="1">
      <c r="A91" s="40"/>
      <c r="B91" s="41"/>
      <c r="C91" s="41"/>
      <c r="D91" s="32"/>
      <c r="E91" s="45"/>
      <c r="F91" s="45"/>
      <c r="G91" s="3"/>
      <c r="H91" s="3"/>
      <c r="I91" s="3"/>
      <c r="J91" s="3"/>
      <c r="K91" s="3"/>
      <c r="L91" s="43"/>
      <c r="M91" s="3"/>
    </row>
    <row r="92" spans="1:13" ht="16.5" customHeight="1">
      <c r="A92" s="40"/>
      <c r="B92" s="41"/>
      <c r="C92" s="41"/>
      <c r="D92" s="32"/>
      <c r="E92" s="45"/>
      <c r="F92" s="45"/>
      <c r="G92" s="3"/>
      <c r="H92" s="3"/>
      <c r="I92" s="3"/>
      <c r="J92" s="3"/>
      <c r="K92" s="3"/>
      <c r="L92" s="43"/>
      <c r="M92" s="3"/>
    </row>
    <row r="93" spans="1:13" ht="16.5" customHeight="1">
      <c r="A93" s="40"/>
      <c r="B93" s="41"/>
      <c r="C93" s="41"/>
      <c r="D93" s="32"/>
      <c r="E93" s="45"/>
      <c r="F93" s="45"/>
      <c r="G93" s="3"/>
      <c r="H93" s="3"/>
      <c r="I93" s="3"/>
      <c r="J93" s="3"/>
      <c r="K93" s="3"/>
      <c r="L93" s="43"/>
      <c r="M93" s="3"/>
    </row>
    <row r="94" spans="1:13" ht="16.5" customHeight="1">
      <c r="A94" s="40"/>
      <c r="B94" s="41"/>
      <c r="C94" s="41"/>
      <c r="D94" s="32"/>
      <c r="E94" s="45"/>
      <c r="F94" s="45"/>
      <c r="G94" s="3"/>
      <c r="H94" s="3"/>
      <c r="I94" s="3"/>
      <c r="J94" s="3"/>
      <c r="K94" s="3"/>
      <c r="L94" s="43"/>
      <c r="M94" s="3"/>
    </row>
    <row r="95" spans="1:13" ht="16.5" customHeight="1">
      <c r="A95" s="40"/>
      <c r="B95" s="41"/>
      <c r="C95" s="41"/>
      <c r="D95" s="32"/>
      <c r="E95" s="45"/>
      <c r="F95" s="45"/>
      <c r="G95" s="3"/>
      <c r="H95" s="3"/>
      <c r="I95" s="3"/>
      <c r="J95" s="3"/>
      <c r="K95" s="3"/>
      <c r="L95" s="43"/>
      <c r="M95" s="3"/>
    </row>
    <row r="96" spans="1:13" ht="16.5" customHeight="1">
      <c r="A96" s="40"/>
      <c r="B96" s="41"/>
      <c r="C96" s="41"/>
      <c r="D96" s="32"/>
      <c r="E96" s="45"/>
      <c r="F96" s="45"/>
      <c r="G96" s="3"/>
      <c r="H96" s="3"/>
      <c r="I96" s="3"/>
      <c r="J96" s="3"/>
      <c r="K96" s="3"/>
      <c r="L96" s="43"/>
      <c r="M96" s="3"/>
    </row>
    <row r="97" spans="1:13" ht="8.25" customHeight="1">
      <c r="A97" s="40"/>
      <c r="B97" s="41"/>
      <c r="C97" s="41"/>
      <c r="D97" s="32"/>
      <c r="E97" s="45"/>
      <c r="F97" s="45"/>
      <c r="G97" s="3"/>
      <c r="H97" s="3"/>
      <c r="I97" s="3"/>
      <c r="J97" s="3"/>
      <c r="K97" s="3"/>
      <c r="L97" s="43"/>
      <c r="M97" s="3"/>
    </row>
    <row r="98" spans="1:13" ht="21.95" customHeight="1">
      <c r="A98" s="38" t="s">
        <v>34</v>
      </c>
      <c r="B98" s="39"/>
      <c r="C98" s="39"/>
      <c r="D98" s="39"/>
      <c r="E98" s="39"/>
      <c r="F98" s="39"/>
      <c r="G98" s="92"/>
      <c r="H98" s="92"/>
      <c r="I98" s="92"/>
      <c r="J98" s="92"/>
      <c r="K98" s="92"/>
      <c r="L98" s="92"/>
      <c r="M98" s="92"/>
    </row>
    <row r="99" spans="1:13" ht="16.5" customHeight="1">
      <c r="A99" s="18" t="s">
        <v>0</v>
      </c>
      <c r="B99" s="41"/>
      <c r="C99" s="41"/>
      <c r="D99" s="32"/>
      <c r="E99" s="45"/>
      <c r="F99" s="45"/>
      <c r="G99" s="3"/>
      <c r="H99" s="3"/>
      <c r="I99" s="3"/>
      <c r="J99" s="3"/>
      <c r="K99" s="3"/>
      <c r="L99" s="43"/>
      <c r="M99" s="3"/>
    </row>
    <row r="100" spans="1:13" ht="16.5" customHeight="1">
      <c r="A100" s="18" t="s">
        <v>35</v>
      </c>
      <c r="B100" s="41"/>
      <c r="C100" s="41"/>
      <c r="D100" s="32"/>
      <c r="E100" s="45"/>
      <c r="F100" s="45"/>
      <c r="G100" s="3"/>
      <c r="H100" s="3"/>
      <c r="I100" s="3"/>
      <c r="J100" s="3"/>
      <c r="K100" s="3"/>
      <c r="L100" s="43"/>
      <c r="M100" s="3"/>
    </row>
    <row r="101" spans="1:13" ht="16.5" customHeight="1">
      <c r="A101" s="21" t="s">
        <v>152</v>
      </c>
      <c r="B101" s="49"/>
      <c r="C101" s="49"/>
      <c r="D101" s="50"/>
      <c r="E101" s="51"/>
      <c r="F101" s="51"/>
      <c r="G101" s="4"/>
      <c r="H101" s="4"/>
      <c r="I101" s="4"/>
      <c r="J101" s="4"/>
      <c r="K101" s="4"/>
      <c r="L101" s="52"/>
      <c r="M101" s="4"/>
    </row>
    <row r="102" spans="1:13" ht="16.5" customHeight="1">
      <c r="A102" s="40"/>
      <c r="B102" s="41"/>
      <c r="C102" s="41"/>
      <c r="D102" s="32"/>
      <c r="E102" s="45"/>
      <c r="F102" s="45"/>
      <c r="G102" s="3"/>
      <c r="H102" s="3"/>
      <c r="I102" s="3"/>
      <c r="J102" s="3"/>
      <c r="K102" s="3"/>
      <c r="L102" s="43"/>
      <c r="M102" s="3"/>
    </row>
    <row r="103" spans="1:13" ht="16.5" customHeight="1">
      <c r="A103" s="40"/>
      <c r="B103" s="41"/>
      <c r="C103" s="41"/>
      <c r="D103" s="32"/>
      <c r="E103" s="45"/>
      <c r="F103" s="45"/>
      <c r="G103" s="3"/>
      <c r="H103" s="3"/>
      <c r="I103" s="3"/>
      <c r="J103" s="3"/>
      <c r="K103" s="3"/>
      <c r="L103" s="43"/>
      <c r="M103" s="3"/>
    </row>
    <row r="104" spans="1:13" ht="16.5" customHeight="1">
      <c r="A104" s="18"/>
      <c r="B104" s="18"/>
      <c r="C104" s="19"/>
      <c r="D104" s="19"/>
      <c r="E104" s="20"/>
      <c r="F104" s="19"/>
      <c r="G104" s="122" t="s">
        <v>2</v>
      </c>
      <c r="H104" s="122"/>
      <c r="I104" s="122"/>
      <c r="J104" s="44"/>
      <c r="K104" s="122" t="s">
        <v>3</v>
      </c>
      <c r="L104" s="122"/>
      <c r="M104" s="122"/>
    </row>
    <row r="105" spans="1:13" ht="16.5" customHeight="1">
      <c r="A105" s="18"/>
      <c r="B105" s="18"/>
      <c r="C105" s="19"/>
      <c r="D105" s="19"/>
      <c r="E105" s="20"/>
      <c r="F105" s="19"/>
      <c r="G105" s="121" t="s">
        <v>4</v>
      </c>
      <c r="H105" s="121"/>
      <c r="I105" s="121"/>
      <c r="J105" s="44"/>
      <c r="K105" s="121" t="s">
        <v>4</v>
      </c>
      <c r="L105" s="121"/>
      <c r="M105" s="121"/>
    </row>
    <row r="106" spans="1:13" ht="16.5" customHeight="1">
      <c r="A106" s="18"/>
      <c r="B106" s="18"/>
      <c r="C106" s="19"/>
      <c r="D106" s="19"/>
      <c r="E106" s="20"/>
      <c r="F106" s="19"/>
      <c r="G106" s="44" t="s">
        <v>5</v>
      </c>
      <c r="H106" s="44"/>
      <c r="I106" s="44" t="s">
        <v>6</v>
      </c>
      <c r="J106" s="44"/>
      <c r="K106" s="44" t="s">
        <v>5</v>
      </c>
      <c r="L106" s="44"/>
      <c r="M106" s="44" t="s">
        <v>6</v>
      </c>
    </row>
    <row r="107" spans="1:13" ht="16.5" customHeight="1">
      <c r="A107" s="18"/>
      <c r="B107" s="18"/>
      <c r="C107" s="19"/>
      <c r="D107" s="19"/>
      <c r="E107" s="20"/>
      <c r="F107" s="19"/>
      <c r="G107" s="89" t="s">
        <v>153</v>
      </c>
      <c r="H107" s="44"/>
      <c r="I107" s="89" t="s">
        <v>7</v>
      </c>
      <c r="J107" s="44"/>
      <c r="K107" s="89" t="s">
        <v>153</v>
      </c>
      <c r="L107" s="44"/>
      <c r="M107" s="89" t="s">
        <v>7</v>
      </c>
    </row>
    <row r="108" spans="1:13" ht="16.5" customHeight="1">
      <c r="A108" s="26"/>
      <c r="B108" s="26"/>
      <c r="C108" s="26"/>
      <c r="D108" s="26"/>
      <c r="E108" s="20"/>
      <c r="F108" s="19"/>
      <c r="G108" s="90" t="s">
        <v>154</v>
      </c>
      <c r="H108" s="43"/>
      <c r="I108" s="90" t="s">
        <v>8</v>
      </c>
      <c r="J108" s="43"/>
      <c r="K108" s="90" t="s">
        <v>154</v>
      </c>
      <c r="L108" s="43"/>
      <c r="M108" s="90" t="s">
        <v>8</v>
      </c>
    </row>
    <row r="109" spans="1:13" ht="16.5" customHeight="1">
      <c r="A109" s="18"/>
      <c r="B109" s="18"/>
      <c r="C109" s="19"/>
      <c r="D109" s="19"/>
      <c r="E109" s="20"/>
      <c r="F109" s="19"/>
      <c r="G109" s="91" t="s">
        <v>10</v>
      </c>
      <c r="H109" s="43"/>
      <c r="I109" s="91" t="s">
        <v>10</v>
      </c>
      <c r="J109" s="44"/>
      <c r="K109" s="91" t="s">
        <v>10</v>
      </c>
      <c r="L109" s="44"/>
      <c r="M109" s="91" t="s">
        <v>10</v>
      </c>
    </row>
    <row r="110" spans="1:13" ht="16.5" customHeight="1">
      <c r="A110" s="29"/>
      <c r="B110" s="29"/>
      <c r="E110" s="20"/>
      <c r="H110" s="32"/>
      <c r="J110" s="32"/>
      <c r="K110" s="32"/>
      <c r="L110" s="32"/>
      <c r="M110" s="32"/>
    </row>
    <row r="111" spans="1:13" ht="16.5" customHeight="1">
      <c r="A111" s="40" t="s">
        <v>50</v>
      </c>
      <c r="B111" s="41"/>
      <c r="C111" s="41"/>
      <c r="D111" s="32"/>
      <c r="E111" s="20"/>
      <c r="F111" s="32"/>
      <c r="H111" s="32"/>
      <c r="J111" s="32"/>
      <c r="K111" s="32"/>
      <c r="L111" s="32"/>
      <c r="M111" s="32"/>
    </row>
    <row r="112" spans="1:13" ht="16.5" customHeight="1">
      <c r="A112" s="40"/>
      <c r="B112" s="40"/>
      <c r="C112" s="41"/>
      <c r="D112" s="32"/>
      <c r="E112" s="42"/>
      <c r="F112" s="32"/>
      <c r="H112" s="32"/>
      <c r="J112" s="32"/>
      <c r="K112" s="32"/>
      <c r="L112" s="32"/>
      <c r="M112" s="32"/>
    </row>
    <row r="113" spans="1:13" ht="16.5" customHeight="1">
      <c r="A113" s="40" t="s">
        <v>51</v>
      </c>
      <c r="B113" s="41"/>
      <c r="C113" s="41"/>
      <c r="D113" s="32"/>
      <c r="E113" s="45"/>
      <c r="F113" s="45"/>
      <c r="G113" s="2"/>
      <c r="H113" s="2"/>
      <c r="I113" s="2"/>
      <c r="J113" s="2"/>
      <c r="K113" s="2"/>
      <c r="L113" s="43"/>
      <c r="M113" s="2"/>
    </row>
    <row r="114" spans="1:13" ht="16.5" customHeight="1">
      <c r="A114" s="41"/>
      <c r="B114" s="41"/>
      <c r="C114" s="41"/>
      <c r="D114" s="32"/>
      <c r="E114" s="45"/>
      <c r="F114" s="45"/>
      <c r="G114" s="2"/>
      <c r="H114" s="2"/>
      <c r="I114" s="2"/>
      <c r="J114" s="2"/>
      <c r="K114" s="2"/>
      <c r="L114" s="43"/>
      <c r="M114" s="2"/>
    </row>
    <row r="115" spans="1:13" ht="16.5" customHeight="1">
      <c r="A115" s="41" t="s">
        <v>52</v>
      </c>
      <c r="B115" s="41"/>
      <c r="C115" s="41"/>
      <c r="D115" s="32"/>
      <c r="E115" s="45"/>
      <c r="F115" s="45"/>
      <c r="G115" s="2"/>
      <c r="H115" s="2"/>
      <c r="I115" s="2"/>
      <c r="J115" s="2"/>
      <c r="K115" s="2"/>
      <c r="L115" s="43"/>
      <c r="M115" s="2"/>
    </row>
    <row r="116" spans="1:13" ht="16.5" customHeight="1">
      <c r="A116" s="41"/>
      <c r="B116" s="32" t="s">
        <v>53</v>
      </c>
      <c r="C116" s="32"/>
      <c r="D116" s="32"/>
      <c r="F116" s="45"/>
      <c r="G116" s="3"/>
      <c r="H116" s="3"/>
      <c r="I116" s="3"/>
      <c r="J116" s="3"/>
      <c r="K116" s="3"/>
      <c r="L116" s="43"/>
      <c r="M116" s="3"/>
    </row>
    <row r="117" spans="1:13" ht="16.5" customHeight="1">
      <c r="A117" s="41"/>
      <c r="B117" s="32"/>
      <c r="C117" s="32" t="s">
        <v>54</v>
      </c>
      <c r="D117" s="32"/>
      <c r="F117" s="45"/>
      <c r="G117" s="3"/>
      <c r="H117" s="3"/>
      <c r="I117" s="3"/>
      <c r="J117" s="3"/>
      <c r="K117" s="3"/>
      <c r="L117" s="43"/>
      <c r="M117" s="3"/>
    </row>
    <row r="118" spans="1:13" ht="16.5" customHeight="1" thickBot="1">
      <c r="A118" s="41"/>
      <c r="B118" s="32"/>
      <c r="C118" s="32"/>
      <c r="D118" s="32" t="s">
        <v>55</v>
      </c>
      <c r="F118" s="45"/>
      <c r="G118" s="5">
        <v>380121</v>
      </c>
      <c r="H118" s="3"/>
      <c r="I118" s="113">
        <v>380121</v>
      </c>
      <c r="J118" s="109"/>
      <c r="K118" s="113">
        <v>380121</v>
      </c>
      <c r="L118" s="109"/>
      <c r="M118" s="113">
        <v>380121</v>
      </c>
    </row>
    <row r="119" spans="1:13" ht="16.5" customHeight="1" thickTop="1">
      <c r="B119" s="32" t="s">
        <v>56</v>
      </c>
      <c r="C119" s="32"/>
      <c r="D119" s="32"/>
      <c r="F119" s="45"/>
      <c r="G119" s="7"/>
      <c r="H119" s="7"/>
      <c r="I119" s="7"/>
      <c r="J119" s="7"/>
      <c r="K119" s="7"/>
      <c r="L119" s="43"/>
      <c r="M119" s="7"/>
    </row>
    <row r="120" spans="1:13" ht="16.5" customHeight="1">
      <c r="B120" s="32"/>
      <c r="C120" s="32" t="s">
        <v>57</v>
      </c>
      <c r="D120" s="32"/>
      <c r="F120" s="45"/>
      <c r="G120" s="7"/>
      <c r="H120" s="7"/>
      <c r="I120" s="7"/>
      <c r="J120" s="7"/>
      <c r="K120" s="7"/>
      <c r="L120" s="43"/>
      <c r="M120" s="7"/>
    </row>
    <row r="121" spans="1:13" ht="16.5" customHeight="1">
      <c r="B121" s="32"/>
      <c r="D121" s="32" t="s">
        <v>191</v>
      </c>
      <c r="F121" s="45"/>
      <c r="G121" s="7">
        <v>380121</v>
      </c>
      <c r="H121" s="7"/>
      <c r="I121" s="110">
        <v>380121</v>
      </c>
      <c r="J121" s="109"/>
      <c r="K121" s="110">
        <v>380121</v>
      </c>
      <c r="L121" s="109"/>
      <c r="M121" s="110">
        <v>380121</v>
      </c>
    </row>
    <row r="122" spans="1:13" ht="16.5" customHeight="1">
      <c r="A122" s="41" t="s">
        <v>58</v>
      </c>
      <c r="B122" s="41"/>
      <c r="C122" s="41"/>
      <c r="D122" s="32"/>
      <c r="E122" s="45"/>
      <c r="F122" s="45"/>
      <c r="G122" s="3">
        <v>147665</v>
      </c>
      <c r="H122" s="7"/>
      <c r="I122" s="110">
        <v>147665</v>
      </c>
      <c r="J122" s="109"/>
      <c r="K122" s="110">
        <v>147665</v>
      </c>
      <c r="L122" s="109"/>
      <c r="M122" s="110">
        <v>147665</v>
      </c>
    </row>
    <row r="123" spans="1:13" ht="16.5" customHeight="1">
      <c r="A123" s="41" t="s">
        <v>59</v>
      </c>
      <c r="B123" s="41"/>
      <c r="C123" s="41"/>
      <c r="D123" s="32"/>
      <c r="E123" s="45"/>
      <c r="F123" s="45"/>
      <c r="G123" s="107"/>
      <c r="H123" s="32"/>
      <c r="J123" s="32"/>
      <c r="K123" s="32"/>
      <c r="L123" s="32"/>
      <c r="M123" s="32"/>
    </row>
    <row r="124" spans="1:13" ht="16.5" customHeight="1">
      <c r="B124" s="41" t="s">
        <v>60</v>
      </c>
      <c r="C124" s="41"/>
      <c r="D124" s="32"/>
      <c r="E124" s="45"/>
      <c r="F124" s="45"/>
      <c r="G124" s="3">
        <v>58202</v>
      </c>
      <c r="H124" s="6"/>
      <c r="I124" s="110">
        <v>58202</v>
      </c>
      <c r="J124" s="109"/>
      <c r="K124" s="110">
        <v>38012</v>
      </c>
      <c r="L124" s="109"/>
      <c r="M124" s="110">
        <v>38012</v>
      </c>
    </row>
    <row r="125" spans="1:13" ht="16.5" customHeight="1">
      <c r="B125" s="41" t="s">
        <v>61</v>
      </c>
      <c r="C125" s="41"/>
      <c r="D125" s="32"/>
      <c r="E125" s="45"/>
      <c r="F125" s="45"/>
      <c r="G125" s="3">
        <v>209257</v>
      </c>
      <c r="H125" s="6"/>
      <c r="I125" s="110">
        <v>194619</v>
      </c>
      <c r="J125" s="109"/>
      <c r="K125" s="110">
        <v>499850</v>
      </c>
      <c r="L125" s="109"/>
      <c r="M125" s="110">
        <v>495273</v>
      </c>
    </row>
    <row r="126" spans="1:13" ht="16.5" customHeight="1">
      <c r="A126" s="1" t="s">
        <v>62</v>
      </c>
      <c r="C126" s="41"/>
      <c r="D126" s="32"/>
      <c r="E126" s="45"/>
      <c r="F126" s="45"/>
      <c r="G126" s="4">
        <v>379244</v>
      </c>
      <c r="H126" s="7"/>
      <c r="I126" s="112">
        <v>380203</v>
      </c>
      <c r="J126" s="109"/>
      <c r="K126" s="112">
        <v>-4656</v>
      </c>
      <c r="L126" s="109"/>
      <c r="M126" s="112">
        <v>-3697</v>
      </c>
    </row>
    <row r="127" spans="1:13" ht="16.5" customHeight="1">
      <c r="A127" s="41"/>
      <c r="B127" s="41"/>
      <c r="C127" s="41"/>
      <c r="D127" s="32"/>
      <c r="E127" s="45"/>
      <c r="F127" s="45"/>
      <c r="G127" s="2"/>
      <c r="H127" s="2"/>
      <c r="I127" s="2"/>
      <c r="J127" s="2"/>
      <c r="K127" s="2"/>
      <c r="L127" s="8"/>
      <c r="M127" s="2"/>
    </row>
    <row r="128" spans="1:13" ht="16.5" customHeight="1">
      <c r="A128" s="40" t="s">
        <v>63</v>
      </c>
      <c r="B128" s="40"/>
      <c r="C128" s="41"/>
      <c r="D128" s="32"/>
      <c r="E128" s="45"/>
      <c r="F128" s="45"/>
      <c r="G128" s="2"/>
      <c r="H128" s="2"/>
      <c r="I128" s="2"/>
      <c r="J128" s="2"/>
      <c r="K128" s="2"/>
      <c r="L128" s="8"/>
      <c r="M128" s="2"/>
    </row>
    <row r="129" spans="1:13" ht="16.5" customHeight="1">
      <c r="A129" s="40"/>
      <c r="B129" s="40" t="s">
        <v>64</v>
      </c>
      <c r="C129" s="41"/>
      <c r="D129" s="32"/>
      <c r="E129" s="45"/>
      <c r="F129" s="45"/>
      <c r="G129" s="2">
        <f>SUM(G121:G126)</f>
        <v>1174489</v>
      </c>
      <c r="H129" s="2"/>
      <c r="I129" s="2">
        <f>SUM(I121:I126)</f>
        <v>1160810</v>
      </c>
      <c r="J129" s="2"/>
      <c r="K129" s="2">
        <f>SUM(K121:K126)</f>
        <v>1060992</v>
      </c>
      <c r="L129" s="8"/>
      <c r="M129" s="2">
        <f>SUM(M121:M126)</f>
        <v>1057374</v>
      </c>
    </row>
    <row r="130" spans="1:13" ht="16.5" customHeight="1">
      <c r="A130" s="41" t="s">
        <v>65</v>
      </c>
      <c r="B130" s="41"/>
      <c r="C130" s="41"/>
      <c r="D130" s="32"/>
      <c r="E130" s="45"/>
      <c r="F130" s="45"/>
      <c r="G130" s="4">
        <v>379102</v>
      </c>
      <c r="H130" s="2"/>
      <c r="I130" s="112">
        <v>374418</v>
      </c>
      <c r="J130" s="114"/>
      <c r="K130" s="112">
        <v>0</v>
      </c>
      <c r="L130" s="114"/>
      <c r="M130" s="112">
        <v>0</v>
      </c>
    </row>
    <row r="131" spans="1:13" ht="16.5" customHeight="1">
      <c r="A131" s="41"/>
      <c r="B131" s="41"/>
      <c r="C131" s="41"/>
      <c r="D131" s="32"/>
      <c r="E131" s="45"/>
      <c r="F131" s="45"/>
      <c r="G131" s="2"/>
      <c r="H131" s="2"/>
      <c r="I131" s="2"/>
      <c r="J131" s="2"/>
      <c r="K131" s="2"/>
      <c r="L131" s="8"/>
      <c r="M131" s="2"/>
    </row>
    <row r="132" spans="1:13" ht="16.5" customHeight="1">
      <c r="A132" s="40" t="s">
        <v>66</v>
      </c>
      <c r="B132" s="41"/>
      <c r="C132" s="41"/>
      <c r="D132" s="32"/>
      <c r="E132" s="45"/>
      <c r="F132" s="45"/>
      <c r="G132" s="4">
        <f>SUM(G129:G130)</f>
        <v>1553591</v>
      </c>
      <c r="H132" s="3"/>
      <c r="I132" s="4">
        <f>SUM(I129:I130)</f>
        <v>1535228</v>
      </c>
      <c r="J132" s="3"/>
      <c r="K132" s="4">
        <f>SUM(K129:K130)</f>
        <v>1060992</v>
      </c>
      <c r="L132" s="3"/>
      <c r="M132" s="4">
        <f>SUM(M129:M130)</f>
        <v>1057374</v>
      </c>
    </row>
    <row r="133" spans="1:13" ht="16.5" customHeight="1">
      <c r="A133" s="40"/>
      <c r="B133" s="41"/>
      <c r="C133" s="41"/>
      <c r="D133" s="32"/>
      <c r="E133" s="45"/>
      <c r="F133" s="45"/>
      <c r="G133" s="3"/>
      <c r="H133" s="3"/>
      <c r="I133" s="3"/>
      <c r="J133" s="3"/>
      <c r="K133" s="3"/>
      <c r="L133" s="3"/>
      <c r="M133" s="3"/>
    </row>
    <row r="134" spans="1:13" ht="16.5" customHeight="1" thickBot="1">
      <c r="A134" s="40" t="s">
        <v>67</v>
      </c>
      <c r="B134" s="40"/>
      <c r="C134" s="40"/>
      <c r="D134" s="32"/>
      <c r="E134" s="53"/>
      <c r="F134" s="53"/>
      <c r="G134" s="5">
        <f>SUM(G82+G132)</f>
        <v>1820764</v>
      </c>
      <c r="H134" s="2"/>
      <c r="I134" s="5">
        <f>SUM(I82+I132)</f>
        <v>1810311</v>
      </c>
      <c r="J134" s="2"/>
      <c r="K134" s="5">
        <f>SUM(K82+K132)</f>
        <v>1175227</v>
      </c>
      <c r="L134" s="2"/>
      <c r="M134" s="5">
        <f>SUM(M82+M132)</f>
        <v>1185726</v>
      </c>
    </row>
    <row r="135" spans="1:13" ht="16.5" customHeight="1" thickTop="1">
      <c r="A135" s="41"/>
      <c r="B135" s="32"/>
      <c r="C135" s="32"/>
      <c r="D135" s="32"/>
      <c r="E135" s="45"/>
      <c r="F135" s="45"/>
      <c r="G135" s="3"/>
      <c r="H135" s="2"/>
      <c r="I135" s="3"/>
      <c r="J135" s="2"/>
      <c r="K135" s="3"/>
      <c r="L135" s="2"/>
      <c r="M135" s="3"/>
    </row>
    <row r="136" spans="1:13" ht="16.5" customHeight="1">
      <c r="A136" s="41"/>
      <c r="B136" s="32"/>
      <c r="C136" s="32"/>
      <c r="D136" s="32"/>
      <c r="E136" s="45"/>
      <c r="F136" s="45"/>
      <c r="G136" s="3"/>
      <c r="H136" s="2"/>
      <c r="I136" s="3"/>
      <c r="J136" s="2"/>
      <c r="K136" s="3"/>
      <c r="L136" s="2"/>
      <c r="M136" s="3"/>
    </row>
    <row r="137" spans="1:13" ht="16.5" customHeight="1">
      <c r="A137" s="41"/>
      <c r="B137" s="32"/>
      <c r="C137" s="32"/>
      <c r="D137" s="32"/>
      <c r="E137" s="45"/>
      <c r="F137" s="45"/>
      <c r="G137" s="3"/>
      <c r="H137" s="2"/>
      <c r="I137" s="3"/>
      <c r="J137" s="2"/>
      <c r="K137" s="3"/>
      <c r="L137" s="2"/>
      <c r="M137" s="3"/>
    </row>
    <row r="138" spans="1:13" ht="16.5" customHeight="1">
      <c r="A138" s="41"/>
      <c r="B138" s="32"/>
      <c r="C138" s="32"/>
      <c r="D138" s="32"/>
      <c r="E138" s="45"/>
      <c r="F138" s="45"/>
      <c r="G138" s="3"/>
      <c r="H138" s="2"/>
      <c r="I138" s="3"/>
      <c r="J138" s="2"/>
      <c r="K138" s="3"/>
      <c r="L138" s="2"/>
      <c r="M138" s="3"/>
    </row>
    <row r="139" spans="1:13" ht="16.5" customHeight="1">
      <c r="A139" s="41"/>
      <c r="B139" s="32"/>
      <c r="C139" s="32"/>
      <c r="D139" s="32"/>
      <c r="E139" s="45"/>
      <c r="F139" s="45"/>
      <c r="G139" s="3"/>
      <c r="H139" s="2"/>
      <c r="I139" s="3"/>
      <c r="J139" s="2"/>
      <c r="K139" s="3"/>
      <c r="L139" s="2"/>
      <c r="M139" s="3"/>
    </row>
    <row r="140" spans="1:13" ht="16.5" customHeight="1">
      <c r="A140" s="41"/>
      <c r="B140" s="32"/>
      <c r="C140" s="32"/>
      <c r="D140" s="32"/>
      <c r="E140" s="45"/>
      <c r="F140" s="45"/>
      <c r="G140" s="3"/>
      <c r="H140" s="2"/>
      <c r="I140" s="3"/>
      <c r="J140" s="2"/>
      <c r="K140" s="3"/>
      <c r="L140" s="2"/>
      <c r="M140" s="3"/>
    </row>
    <row r="141" spans="1:13" ht="16.5" customHeight="1">
      <c r="A141" s="41"/>
      <c r="B141" s="32"/>
      <c r="C141" s="32"/>
      <c r="D141" s="32"/>
      <c r="E141" s="45"/>
      <c r="F141" s="45"/>
      <c r="G141" s="3"/>
      <c r="H141" s="2"/>
      <c r="I141" s="3"/>
      <c r="J141" s="2"/>
      <c r="K141" s="3"/>
      <c r="L141" s="2"/>
      <c r="M141" s="3"/>
    </row>
    <row r="142" spans="1:13" ht="16.5" customHeight="1">
      <c r="A142" s="41"/>
      <c r="B142" s="32"/>
      <c r="C142" s="32"/>
      <c r="D142" s="32"/>
      <c r="E142" s="45"/>
      <c r="F142" s="45"/>
      <c r="G142" s="3"/>
      <c r="H142" s="2"/>
      <c r="I142" s="3"/>
      <c r="J142" s="2"/>
      <c r="K142" s="3"/>
      <c r="L142" s="2"/>
      <c r="M142" s="3"/>
    </row>
    <row r="143" spans="1:13" ht="16.5" customHeight="1">
      <c r="A143" s="41"/>
      <c r="B143" s="32"/>
      <c r="C143" s="32"/>
      <c r="D143" s="32"/>
      <c r="E143" s="45"/>
      <c r="F143" s="45"/>
      <c r="G143" s="3"/>
      <c r="H143" s="2"/>
      <c r="I143" s="3"/>
      <c r="J143" s="2"/>
      <c r="K143" s="3"/>
      <c r="L143" s="2"/>
      <c r="M143" s="3"/>
    </row>
    <row r="144" spans="1:13" ht="16.5" customHeight="1">
      <c r="A144" s="41"/>
      <c r="B144" s="32"/>
      <c r="C144" s="32"/>
      <c r="D144" s="32"/>
      <c r="E144" s="45"/>
      <c r="F144" s="45"/>
      <c r="G144" s="3"/>
      <c r="H144" s="2"/>
      <c r="I144" s="3"/>
      <c r="J144" s="2"/>
      <c r="K144" s="3"/>
      <c r="L144" s="2"/>
      <c r="M144" s="3"/>
    </row>
    <row r="145" spans="1:13" ht="16.5" customHeight="1">
      <c r="A145" s="41"/>
      <c r="B145" s="32"/>
      <c r="C145" s="32"/>
      <c r="D145" s="32"/>
      <c r="E145" s="45"/>
      <c r="F145" s="45"/>
      <c r="G145" s="3"/>
      <c r="H145" s="2"/>
      <c r="I145" s="3"/>
      <c r="J145" s="2"/>
      <c r="K145" s="3"/>
      <c r="L145" s="2"/>
      <c r="M145" s="3"/>
    </row>
    <row r="146" spans="1:13" ht="8.25" customHeight="1"/>
    <row r="147" spans="1:13" ht="21.95" customHeight="1">
      <c r="A147" s="38" t="s">
        <v>34</v>
      </c>
      <c r="B147" s="39"/>
      <c r="C147" s="39"/>
      <c r="D147" s="39"/>
      <c r="E147" s="39"/>
      <c r="F147" s="39"/>
      <c r="G147" s="92"/>
      <c r="H147" s="92"/>
      <c r="I147" s="92"/>
      <c r="J147" s="92"/>
      <c r="K147" s="92"/>
      <c r="L147" s="92"/>
      <c r="M147" s="92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4:I104"/>
    <mergeCell ref="K104:M104"/>
    <mergeCell ref="G105:I105"/>
    <mergeCell ref="K105:M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EB3C-1C05-49BC-BFD9-9C8FFCFBFF8F}">
  <sheetPr>
    <tabColor rgb="FFFFC000"/>
  </sheetPr>
  <dimension ref="A1:M98"/>
  <sheetViews>
    <sheetView topLeftCell="A67" zoomScaleNormal="100" zoomScaleSheetLayoutView="90" workbookViewId="0">
      <selection activeCell="N81" sqref="N81"/>
    </sheetView>
  </sheetViews>
  <sheetFormatPr defaultColWidth="11" defaultRowHeight="16.5" customHeight="1"/>
  <cols>
    <col min="1" max="3" width="1.6640625" style="1" customWidth="1"/>
    <col min="4" max="4" width="31.6640625" style="1" customWidth="1"/>
    <col min="5" max="5" width="5.83203125" style="1" customWidth="1"/>
    <col min="6" max="6" width="0.83203125" style="1" customWidth="1"/>
    <col min="7" max="7" width="14.6640625" style="1" customWidth="1"/>
    <col min="8" max="8" width="0.83203125" style="1" customWidth="1"/>
    <col min="9" max="9" width="14.6640625" style="1" customWidth="1"/>
    <col min="10" max="10" width="0.83203125" style="1" customWidth="1"/>
    <col min="11" max="11" width="14.6640625" style="55" customWidth="1"/>
    <col min="12" max="12" width="0.83203125" style="55" customWidth="1"/>
    <col min="13" max="13" width="14.6640625" style="55" customWidth="1"/>
    <col min="14" max="16384" width="11" style="1"/>
  </cols>
  <sheetData>
    <row r="1" spans="1:13" ht="16.5" customHeight="1">
      <c r="A1" s="18" t="s">
        <v>0</v>
      </c>
      <c r="B1" s="18"/>
      <c r="C1" s="56"/>
      <c r="D1" s="56"/>
      <c r="E1" s="56"/>
      <c r="F1" s="56"/>
      <c r="G1" s="56"/>
      <c r="H1" s="56"/>
      <c r="I1" s="56"/>
      <c r="J1" s="56"/>
      <c r="K1" s="57"/>
      <c r="L1" s="57"/>
      <c r="M1" s="57"/>
    </row>
    <row r="2" spans="1:13" ht="16.5" customHeight="1">
      <c r="A2" s="18" t="s">
        <v>68</v>
      </c>
      <c r="B2" s="18"/>
      <c r="C2" s="56"/>
      <c r="D2" s="56"/>
      <c r="E2" s="56"/>
      <c r="F2" s="56"/>
      <c r="G2" s="56"/>
      <c r="H2" s="56"/>
      <c r="I2" s="56"/>
      <c r="J2" s="56"/>
      <c r="K2" s="57"/>
      <c r="L2" s="57"/>
      <c r="M2" s="57"/>
    </row>
    <row r="3" spans="1:13" ht="16.5" customHeight="1">
      <c r="A3" s="21" t="s">
        <v>168</v>
      </c>
      <c r="B3" s="21"/>
      <c r="C3" s="58"/>
      <c r="D3" s="58"/>
      <c r="E3" s="58"/>
      <c r="F3" s="58"/>
      <c r="G3" s="58"/>
      <c r="H3" s="58"/>
      <c r="I3" s="58"/>
      <c r="J3" s="58"/>
      <c r="K3" s="59"/>
      <c r="L3" s="59"/>
      <c r="M3" s="59"/>
    </row>
    <row r="4" spans="1:13" ht="16.5" customHeight="1">
      <c r="A4" s="18"/>
      <c r="B4" s="18"/>
      <c r="C4" s="56"/>
      <c r="D4" s="56"/>
      <c r="E4" s="56"/>
      <c r="F4" s="56"/>
      <c r="G4" s="56"/>
      <c r="H4" s="56"/>
      <c r="I4" s="56"/>
      <c r="J4" s="56"/>
      <c r="K4" s="57"/>
      <c r="L4" s="57"/>
      <c r="M4" s="57"/>
    </row>
    <row r="5" spans="1:13" ht="16.5" customHeight="1">
      <c r="A5" s="18"/>
      <c r="B5" s="18"/>
      <c r="C5" s="56"/>
      <c r="D5" s="56"/>
      <c r="E5" s="56"/>
      <c r="F5" s="56"/>
      <c r="G5" s="56"/>
      <c r="H5" s="56"/>
      <c r="I5" s="56"/>
      <c r="J5" s="56"/>
      <c r="K5" s="57"/>
      <c r="L5" s="57"/>
      <c r="M5" s="57"/>
    </row>
    <row r="6" spans="1:13" ht="16.5" customHeight="1">
      <c r="A6" s="18"/>
      <c r="B6" s="18"/>
      <c r="C6" s="19"/>
      <c r="D6" s="19"/>
      <c r="E6" s="20"/>
      <c r="F6" s="19"/>
      <c r="G6" s="124" t="s">
        <v>2</v>
      </c>
      <c r="H6" s="124"/>
      <c r="I6" s="124"/>
      <c r="J6" s="25"/>
      <c r="K6" s="124" t="s">
        <v>3</v>
      </c>
      <c r="L6" s="124"/>
      <c r="M6" s="124"/>
    </row>
    <row r="7" spans="1:13" ht="16.5" customHeight="1">
      <c r="A7" s="18"/>
      <c r="B7" s="18"/>
      <c r="C7" s="19"/>
      <c r="D7" s="19"/>
      <c r="E7" s="20"/>
      <c r="F7" s="19"/>
      <c r="G7" s="123" t="s">
        <v>4</v>
      </c>
      <c r="H7" s="123"/>
      <c r="I7" s="123"/>
      <c r="J7" s="25"/>
      <c r="K7" s="123" t="s">
        <v>4</v>
      </c>
      <c r="L7" s="123"/>
      <c r="M7" s="123"/>
    </row>
    <row r="8" spans="1:13" ht="16.5" customHeight="1">
      <c r="A8" s="56"/>
      <c r="B8" s="56"/>
      <c r="C8" s="56"/>
      <c r="D8" s="56"/>
      <c r="E8" s="20"/>
      <c r="F8" s="19"/>
      <c r="G8" s="25" t="s">
        <v>5</v>
      </c>
      <c r="H8" s="25"/>
      <c r="I8" s="25" t="s">
        <v>5</v>
      </c>
      <c r="J8" s="29"/>
      <c r="K8" s="25" t="s">
        <v>5</v>
      </c>
      <c r="L8" s="20"/>
      <c r="M8" s="25" t="s">
        <v>5</v>
      </c>
    </row>
    <row r="9" spans="1:13" ht="16.5" customHeight="1">
      <c r="A9" s="56"/>
      <c r="B9" s="56"/>
      <c r="C9" s="56"/>
      <c r="D9" s="56"/>
      <c r="E9" s="20"/>
      <c r="F9" s="19"/>
      <c r="G9" s="108" t="s">
        <v>153</v>
      </c>
      <c r="H9" s="25"/>
      <c r="I9" s="108" t="s">
        <v>153</v>
      </c>
      <c r="J9" s="29"/>
      <c r="K9" s="108" t="s">
        <v>153</v>
      </c>
      <c r="L9" s="25"/>
      <c r="M9" s="108" t="s">
        <v>153</v>
      </c>
    </row>
    <row r="10" spans="1:13" ht="16.5" customHeight="1">
      <c r="E10" s="26"/>
      <c r="F10" s="20"/>
      <c r="G10" s="27" t="s">
        <v>154</v>
      </c>
      <c r="H10" s="27"/>
      <c r="I10" s="27" t="s">
        <v>8</v>
      </c>
      <c r="J10" s="20"/>
      <c r="K10" s="27" t="s">
        <v>154</v>
      </c>
      <c r="L10" s="27"/>
      <c r="M10" s="27" t="s">
        <v>8</v>
      </c>
    </row>
    <row r="11" spans="1:13" ht="16.5" customHeight="1">
      <c r="E11" s="23" t="s">
        <v>86</v>
      </c>
      <c r="F11" s="26"/>
      <c r="G11" s="28" t="s">
        <v>10</v>
      </c>
      <c r="H11" s="24"/>
      <c r="I11" s="28" t="s">
        <v>10</v>
      </c>
      <c r="J11" s="25"/>
      <c r="K11" s="28" t="s">
        <v>10</v>
      </c>
      <c r="L11" s="25"/>
      <c r="M11" s="28" t="s">
        <v>10</v>
      </c>
    </row>
    <row r="12" spans="1:13" ht="16.5" customHeight="1">
      <c r="E12" s="26"/>
      <c r="F12" s="26"/>
      <c r="G12" s="61"/>
      <c r="H12" s="61"/>
      <c r="I12" s="61"/>
      <c r="J12" s="26"/>
      <c r="K12" s="73"/>
      <c r="L12" s="73"/>
      <c r="M12" s="73"/>
    </row>
    <row r="13" spans="1:13" ht="16.5" customHeight="1">
      <c r="A13" s="1" t="s">
        <v>69</v>
      </c>
      <c r="E13" s="26"/>
      <c r="F13" s="26"/>
      <c r="G13" s="61"/>
      <c r="H13" s="61"/>
      <c r="I13" s="61"/>
      <c r="J13" s="26"/>
      <c r="K13" s="73"/>
      <c r="L13" s="73"/>
      <c r="M13" s="73"/>
    </row>
    <row r="14" spans="1:13" ht="16.5" customHeight="1">
      <c r="B14" s="1" t="s">
        <v>70</v>
      </c>
      <c r="E14" s="26"/>
      <c r="F14" s="26"/>
      <c r="G14" s="61">
        <v>367625</v>
      </c>
      <c r="H14" s="61"/>
      <c r="I14" s="61">
        <v>348531</v>
      </c>
      <c r="J14" s="61"/>
      <c r="K14" s="61">
        <v>106003</v>
      </c>
      <c r="L14" s="26"/>
      <c r="M14" s="61">
        <v>80263</v>
      </c>
    </row>
    <row r="15" spans="1:13" ht="16.5" customHeight="1">
      <c r="A15" s="1" t="s">
        <v>71</v>
      </c>
      <c r="E15" s="26"/>
      <c r="F15" s="26"/>
      <c r="G15" s="64">
        <v>-273346</v>
      </c>
      <c r="H15" s="61"/>
      <c r="I15" s="64">
        <v>-259842</v>
      </c>
      <c r="J15" s="61"/>
      <c r="K15" s="64">
        <v>-84196</v>
      </c>
      <c r="L15" s="61"/>
      <c r="M15" s="64">
        <v>-66341</v>
      </c>
    </row>
    <row r="16" spans="1:13" ht="16.5" customHeight="1">
      <c r="A16" s="69"/>
      <c r="E16" s="26"/>
      <c r="G16" s="61"/>
      <c r="H16" s="61"/>
      <c r="I16" s="61"/>
      <c r="J16" s="61"/>
      <c r="K16" s="61"/>
      <c r="L16" s="61"/>
      <c r="M16" s="61"/>
    </row>
    <row r="17" spans="1:13" ht="16.5" customHeight="1">
      <c r="A17" s="18" t="s">
        <v>72</v>
      </c>
      <c r="E17" s="26"/>
      <c r="G17" s="61">
        <v>94279</v>
      </c>
      <c r="H17" s="61"/>
      <c r="I17" s="61">
        <f>SUM(I14:I15)</f>
        <v>88689</v>
      </c>
      <c r="J17" s="61"/>
      <c r="K17" s="61">
        <f>SUM(K14:K15)</f>
        <v>21807</v>
      </c>
      <c r="L17" s="61"/>
      <c r="M17" s="61">
        <f>SUM(M14:M15)</f>
        <v>13922</v>
      </c>
    </row>
    <row r="18" spans="1:13" ht="16.5" customHeight="1">
      <c r="A18" s="1" t="s">
        <v>73</v>
      </c>
      <c r="E18" s="26"/>
      <c r="G18" s="61">
        <v>3551</v>
      </c>
      <c r="H18" s="61"/>
      <c r="I18" s="61">
        <v>4981</v>
      </c>
      <c r="J18" s="61"/>
      <c r="K18" s="61">
        <v>7951</v>
      </c>
      <c r="L18" s="61"/>
      <c r="M18" s="61">
        <v>9000</v>
      </c>
    </row>
    <row r="19" spans="1:13" ht="16.5" customHeight="1">
      <c r="A19" s="1" t="s">
        <v>74</v>
      </c>
      <c r="E19" s="26"/>
      <c r="G19" s="61">
        <v>-20854</v>
      </c>
      <c r="H19" s="61"/>
      <c r="I19" s="61">
        <v>-22805</v>
      </c>
      <c r="J19" s="61"/>
      <c r="K19" s="61">
        <v>-5153</v>
      </c>
      <c r="L19" s="61"/>
      <c r="M19" s="61">
        <v>-4775</v>
      </c>
    </row>
    <row r="20" spans="1:13" ht="16.5" customHeight="1">
      <c r="A20" s="1" t="s">
        <v>75</v>
      </c>
      <c r="E20" s="26"/>
      <c r="F20" s="26"/>
      <c r="G20" s="61">
        <v>-51401</v>
      </c>
      <c r="H20" s="61"/>
      <c r="I20" s="61">
        <v>-49373</v>
      </c>
      <c r="J20" s="61"/>
      <c r="K20" s="61">
        <v>-16578</v>
      </c>
      <c r="L20" s="61"/>
      <c r="M20" s="61">
        <v>-15160</v>
      </c>
    </row>
    <row r="21" spans="1:13" ht="16.5" customHeight="1">
      <c r="A21" s="1" t="s">
        <v>176</v>
      </c>
      <c r="E21" s="26"/>
      <c r="F21" s="26"/>
      <c r="G21" s="61">
        <v>881</v>
      </c>
      <c r="H21" s="61"/>
      <c r="I21" s="61">
        <v>0</v>
      </c>
      <c r="J21" s="61"/>
      <c r="K21" s="61">
        <v>0</v>
      </c>
      <c r="L21" s="61"/>
      <c r="M21" s="61">
        <v>0</v>
      </c>
    </row>
    <row r="22" spans="1:13" ht="16.5" customHeight="1">
      <c r="A22" s="1" t="s">
        <v>173</v>
      </c>
      <c r="E22" s="26"/>
      <c r="F22" s="26"/>
      <c r="G22" s="64">
        <v>237</v>
      </c>
      <c r="H22" s="61"/>
      <c r="I22" s="64">
        <v>0</v>
      </c>
      <c r="J22" s="61"/>
      <c r="K22" s="64">
        <v>56</v>
      </c>
      <c r="L22" s="61"/>
      <c r="M22" s="64">
        <v>0</v>
      </c>
    </row>
    <row r="23" spans="1:13" ht="16.5" customHeight="1">
      <c r="A23" s="69"/>
      <c r="E23" s="26"/>
      <c r="F23" s="26"/>
      <c r="G23" s="74"/>
      <c r="H23" s="74"/>
      <c r="I23" s="74"/>
      <c r="J23" s="74"/>
      <c r="K23" s="74"/>
      <c r="L23" s="74"/>
      <c r="M23" s="74"/>
    </row>
    <row r="24" spans="1:13" ht="16.5" customHeight="1">
      <c r="A24" s="18" t="s">
        <v>177</v>
      </c>
      <c r="E24" s="26"/>
      <c r="F24" s="26"/>
      <c r="G24" s="61"/>
      <c r="H24" s="61"/>
      <c r="I24" s="61"/>
      <c r="J24" s="61"/>
      <c r="K24" s="61"/>
      <c r="L24" s="61"/>
      <c r="M24" s="61"/>
    </row>
    <row r="25" spans="1:13" ht="16.5" customHeight="1">
      <c r="B25" s="29" t="s">
        <v>155</v>
      </c>
      <c r="E25" s="26"/>
      <c r="F25" s="26"/>
      <c r="G25" s="61">
        <f>SUM(G17:G22)</f>
        <v>26693</v>
      </c>
      <c r="H25" s="61"/>
      <c r="I25" s="61">
        <f>SUM(I17:I22)</f>
        <v>21492</v>
      </c>
      <c r="J25" s="61"/>
      <c r="K25" s="61">
        <f>SUM(K17:K22)</f>
        <v>8083</v>
      </c>
      <c r="L25" s="61"/>
      <c r="M25" s="61">
        <f>SUM(M17:M22)</f>
        <v>2987</v>
      </c>
    </row>
    <row r="26" spans="1:13" ht="16.5" customHeight="1">
      <c r="A26" s="1" t="s">
        <v>87</v>
      </c>
      <c r="E26" s="26"/>
      <c r="F26" s="26"/>
      <c r="G26" s="64">
        <v>-181</v>
      </c>
      <c r="H26" s="61"/>
      <c r="I26" s="64">
        <v>-277</v>
      </c>
      <c r="J26" s="61"/>
      <c r="K26" s="64">
        <v>-91</v>
      </c>
      <c r="L26" s="61"/>
      <c r="M26" s="64">
        <v>-75</v>
      </c>
    </row>
    <row r="27" spans="1:13" ht="16.5" customHeight="1">
      <c r="A27" s="69"/>
      <c r="E27" s="26"/>
      <c r="F27" s="26"/>
      <c r="G27" s="74"/>
      <c r="H27" s="74"/>
      <c r="I27" s="74"/>
      <c r="J27" s="74"/>
      <c r="K27" s="74"/>
      <c r="L27" s="74"/>
      <c r="M27" s="74"/>
    </row>
    <row r="28" spans="1:13" ht="16.5" customHeight="1">
      <c r="A28" s="18" t="s">
        <v>178</v>
      </c>
      <c r="B28" s="18"/>
      <c r="E28" s="26"/>
      <c r="F28" s="26"/>
      <c r="G28" s="61">
        <f>SUM(G25:G26)</f>
        <v>26512</v>
      </c>
      <c r="H28" s="61"/>
      <c r="I28" s="61">
        <f>SUM(I25:I26)</f>
        <v>21215</v>
      </c>
      <c r="J28" s="61"/>
      <c r="K28" s="61">
        <f>SUM(K25:K26)</f>
        <v>7992</v>
      </c>
      <c r="L28" s="61"/>
      <c r="M28" s="61">
        <f>SUM(M25:M26)</f>
        <v>2912</v>
      </c>
    </row>
    <row r="29" spans="1:13" ht="16.5" customHeight="1">
      <c r="A29" s="69" t="s">
        <v>156</v>
      </c>
      <c r="E29" s="26">
        <v>15</v>
      </c>
      <c r="F29" s="75"/>
      <c r="G29" s="64">
        <v>-7190</v>
      </c>
      <c r="H29" s="61"/>
      <c r="I29" s="64">
        <v>-5853</v>
      </c>
      <c r="J29" s="61"/>
      <c r="K29" s="64">
        <v>-3415</v>
      </c>
      <c r="L29" s="61"/>
      <c r="M29" s="64">
        <v>-1869</v>
      </c>
    </row>
    <row r="30" spans="1:13" ht="16.5" customHeight="1">
      <c r="A30" s="69"/>
      <c r="E30" s="26"/>
      <c r="F30" s="75"/>
      <c r="G30" s="61"/>
      <c r="H30" s="61"/>
      <c r="I30" s="61"/>
      <c r="J30" s="61"/>
      <c r="K30" s="61"/>
      <c r="L30" s="61"/>
      <c r="M30" s="61"/>
    </row>
    <row r="31" spans="1:13" ht="16.5" customHeight="1">
      <c r="A31" s="18" t="s">
        <v>179</v>
      </c>
      <c r="B31" s="18"/>
      <c r="C31" s="29"/>
      <c r="E31" s="26"/>
      <c r="F31" s="26"/>
      <c r="G31" s="76">
        <f>SUM(G28:G29)</f>
        <v>19322</v>
      </c>
      <c r="H31" s="76"/>
      <c r="I31" s="76">
        <f>SUM(I28:I29)</f>
        <v>15362</v>
      </c>
      <c r="J31" s="76"/>
      <c r="K31" s="76">
        <f>SUM(K28:K29)</f>
        <v>4577</v>
      </c>
      <c r="L31" s="76"/>
      <c r="M31" s="76">
        <f>SUM(M28:M29)</f>
        <v>1043</v>
      </c>
    </row>
    <row r="32" spans="1:13" ht="16.5" customHeight="1">
      <c r="A32" s="18" t="s">
        <v>76</v>
      </c>
      <c r="B32" s="18"/>
      <c r="C32" s="29"/>
      <c r="E32" s="26"/>
      <c r="F32" s="26"/>
      <c r="G32" s="76"/>
      <c r="H32" s="76"/>
      <c r="I32" s="76"/>
      <c r="J32" s="76"/>
      <c r="K32" s="76"/>
      <c r="L32" s="76"/>
      <c r="M32" s="76"/>
    </row>
    <row r="33" spans="1:13" ht="16.5" customHeight="1">
      <c r="A33" s="77" t="s">
        <v>77</v>
      </c>
      <c r="B33" s="18"/>
      <c r="C33" s="29"/>
      <c r="E33" s="26"/>
      <c r="F33" s="26"/>
      <c r="G33" s="76"/>
      <c r="H33" s="76"/>
      <c r="I33" s="76"/>
      <c r="J33" s="76"/>
      <c r="K33" s="76"/>
      <c r="L33" s="76"/>
      <c r="M33" s="76"/>
    </row>
    <row r="34" spans="1:13" ht="16.5" customHeight="1">
      <c r="B34" s="77" t="s">
        <v>78</v>
      </c>
      <c r="E34" s="26"/>
      <c r="F34" s="26"/>
      <c r="G34" s="76"/>
      <c r="H34" s="76"/>
      <c r="I34" s="76"/>
      <c r="J34" s="76"/>
      <c r="K34" s="76"/>
      <c r="L34" s="76"/>
      <c r="M34" s="76"/>
    </row>
    <row r="35" spans="1:13" ht="16.5" customHeight="1">
      <c r="A35" s="77"/>
      <c r="B35" s="69" t="s">
        <v>180</v>
      </c>
      <c r="C35" s="29"/>
      <c r="E35" s="26"/>
      <c r="F35" s="26"/>
      <c r="G35" s="76"/>
      <c r="H35" s="76"/>
      <c r="I35" s="76"/>
      <c r="J35" s="76"/>
      <c r="K35" s="76"/>
      <c r="L35" s="76"/>
      <c r="M35" s="76"/>
    </row>
    <row r="36" spans="1:13" ht="16.5" customHeight="1">
      <c r="A36" s="77"/>
      <c r="B36" s="69"/>
      <c r="C36" s="1" t="s">
        <v>79</v>
      </c>
      <c r="E36" s="26"/>
      <c r="F36" s="26"/>
      <c r="G36" s="76"/>
      <c r="H36" s="76"/>
      <c r="I36" s="76"/>
      <c r="J36" s="76"/>
      <c r="K36" s="76"/>
      <c r="L36" s="76"/>
      <c r="M36" s="76"/>
    </row>
    <row r="37" spans="1:13" ht="16.5" customHeight="1">
      <c r="B37" s="69"/>
      <c r="D37" s="78" t="s">
        <v>23</v>
      </c>
      <c r="E37" s="26"/>
      <c r="F37" s="26"/>
      <c r="G37" s="79">
        <v>-959</v>
      </c>
      <c r="H37" s="76"/>
      <c r="I37" s="79">
        <v>-1599</v>
      </c>
      <c r="J37" s="76"/>
      <c r="K37" s="79">
        <v>-959</v>
      </c>
      <c r="L37" s="76"/>
      <c r="M37" s="79">
        <v>-1599</v>
      </c>
    </row>
    <row r="38" spans="1:13" ht="16.5" customHeight="1">
      <c r="B38" s="69"/>
      <c r="C38" s="29"/>
      <c r="E38" s="26"/>
      <c r="F38" s="26"/>
      <c r="G38" s="76"/>
      <c r="H38" s="76"/>
      <c r="I38" s="76"/>
      <c r="J38" s="76"/>
      <c r="K38" s="76"/>
      <c r="L38" s="76"/>
      <c r="M38" s="76"/>
    </row>
    <row r="39" spans="1:13" ht="16.5" customHeight="1">
      <c r="A39" s="29" t="s">
        <v>80</v>
      </c>
      <c r="B39" s="69"/>
      <c r="C39" s="29"/>
      <c r="E39" s="26"/>
      <c r="F39" s="26"/>
      <c r="G39" s="76"/>
      <c r="H39" s="76"/>
      <c r="I39" s="76"/>
      <c r="J39" s="76"/>
      <c r="K39" s="76"/>
      <c r="L39" s="1"/>
      <c r="M39" s="76"/>
    </row>
    <row r="40" spans="1:13" ht="16.5" customHeight="1">
      <c r="A40" s="29"/>
      <c r="B40" s="80" t="s">
        <v>81</v>
      </c>
      <c r="C40" s="29"/>
      <c r="E40" s="26"/>
      <c r="F40" s="26"/>
      <c r="G40" s="79">
        <v>-959</v>
      </c>
      <c r="H40" s="76"/>
      <c r="I40" s="79">
        <v>-1599</v>
      </c>
      <c r="J40" s="76"/>
      <c r="K40" s="79">
        <v>-959</v>
      </c>
      <c r="L40" s="76"/>
      <c r="M40" s="79">
        <v>-1599</v>
      </c>
    </row>
    <row r="41" spans="1:13" ht="16.5" customHeight="1">
      <c r="B41" s="69"/>
      <c r="C41" s="29"/>
      <c r="E41" s="26"/>
      <c r="F41" s="26"/>
      <c r="G41" s="76"/>
      <c r="H41" s="76"/>
      <c r="I41" s="76"/>
      <c r="J41" s="76"/>
      <c r="K41" s="76"/>
      <c r="L41" s="76"/>
      <c r="M41" s="76"/>
    </row>
    <row r="42" spans="1:13" ht="16.5" customHeight="1">
      <c r="A42" s="29" t="s">
        <v>88</v>
      </c>
      <c r="B42" s="69"/>
      <c r="C42" s="29"/>
      <c r="E42" s="26"/>
      <c r="F42" s="26"/>
      <c r="G42" s="76"/>
      <c r="H42" s="76"/>
      <c r="I42" s="76"/>
      <c r="J42" s="76"/>
      <c r="K42" s="76"/>
      <c r="L42" s="1"/>
      <c r="M42" s="76"/>
    </row>
    <row r="43" spans="1:13" ht="16.5" customHeight="1" thickBot="1">
      <c r="A43" s="29"/>
      <c r="B43" s="18" t="s">
        <v>82</v>
      </c>
      <c r="C43" s="29"/>
      <c r="E43" s="26"/>
      <c r="F43" s="26"/>
      <c r="G43" s="81">
        <f>SUM(G31,G40)</f>
        <v>18363</v>
      </c>
      <c r="H43" s="76"/>
      <c r="I43" s="81">
        <f>SUM(I31,I40)</f>
        <v>13763</v>
      </c>
      <c r="J43" s="76"/>
      <c r="K43" s="81">
        <f>SUM(K31,K40)</f>
        <v>3618</v>
      </c>
      <c r="L43" s="76"/>
      <c r="M43" s="81">
        <f>SUM(M31,M40)</f>
        <v>-556</v>
      </c>
    </row>
    <row r="44" spans="1:13" ht="16.5" customHeight="1" thickTop="1">
      <c r="B44" s="69"/>
      <c r="C44" s="29"/>
      <c r="E44" s="26"/>
      <c r="F44" s="26"/>
      <c r="G44" s="76"/>
      <c r="H44" s="76"/>
      <c r="I44" s="76"/>
      <c r="J44" s="76"/>
      <c r="K44" s="76"/>
      <c r="L44" s="76"/>
      <c r="M44" s="76"/>
    </row>
    <row r="45" spans="1:13" ht="16.5" customHeight="1">
      <c r="B45" s="69"/>
      <c r="C45" s="29"/>
      <c r="E45" s="26"/>
      <c r="F45" s="26"/>
      <c r="G45" s="76"/>
      <c r="H45" s="76"/>
      <c r="I45" s="76"/>
      <c r="J45" s="76"/>
      <c r="K45" s="76"/>
      <c r="L45" s="76"/>
      <c r="M45" s="76"/>
    </row>
    <row r="46" spans="1:13" ht="16.5" customHeight="1">
      <c r="B46" s="69"/>
      <c r="C46" s="29"/>
      <c r="E46" s="26"/>
      <c r="F46" s="26"/>
      <c r="G46" s="76"/>
      <c r="H46" s="76"/>
      <c r="I46" s="76"/>
      <c r="J46" s="76"/>
      <c r="K46" s="76"/>
      <c r="L46" s="76"/>
      <c r="M46" s="76"/>
    </row>
    <row r="47" spans="1:13" ht="16.5" customHeight="1">
      <c r="B47" s="69"/>
      <c r="C47" s="29"/>
      <c r="E47" s="26"/>
      <c r="F47" s="26"/>
      <c r="G47" s="76"/>
      <c r="H47" s="76"/>
      <c r="I47" s="76"/>
      <c r="J47" s="76"/>
      <c r="K47" s="76"/>
      <c r="L47" s="76"/>
      <c r="M47" s="76"/>
    </row>
    <row r="48" spans="1:13" ht="8.25" customHeight="1">
      <c r="B48" s="69"/>
      <c r="C48" s="29"/>
      <c r="E48" s="26"/>
      <c r="F48" s="26"/>
      <c r="G48" s="76"/>
      <c r="H48" s="76"/>
      <c r="I48" s="76"/>
      <c r="J48" s="76"/>
      <c r="K48" s="76"/>
      <c r="L48" s="76"/>
      <c r="M48" s="76"/>
    </row>
    <row r="49" spans="1:13" ht="21.95" customHeight="1">
      <c r="A49" s="38" t="s">
        <v>34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6.5" customHeight="1">
      <c r="A50" s="18" t="str">
        <f>+A1</f>
        <v>Salee Industry Public Company Limited</v>
      </c>
      <c r="B50" s="18"/>
      <c r="C50" s="56"/>
      <c r="D50" s="56"/>
      <c r="E50" s="56"/>
      <c r="F50" s="56"/>
      <c r="G50" s="56"/>
      <c r="H50" s="56"/>
      <c r="I50" s="56"/>
      <c r="J50" s="56"/>
      <c r="K50" s="57"/>
      <c r="L50" s="57"/>
      <c r="M50" s="57"/>
    </row>
    <row r="51" spans="1:13" ht="16.5" customHeight="1">
      <c r="A51" s="18" t="s">
        <v>83</v>
      </c>
      <c r="B51" s="18"/>
      <c r="C51" s="56"/>
      <c r="D51" s="56"/>
      <c r="E51" s="56"/>
      <c r="F51" s="56"/>
      <c r="G51" s="56"/>
      <c r="H51" s="56"/>
      <c r="I51" s="56"/>
      <c r="J51" s="56"/>
      <c r="K51" s="57"/>
      <c r="L51" s="57"/>
      <c r="M51" s="57"/>
    </row>
    <row r="52" spans="1:13" ht="16.5" customHeight="1">
      <c r="A52" s="21" t="s">
        <v>168</v>
      </c>
      <c r="B52" s="21"/>
      <c r="C52" s="58"/>
      <c r="D52" s="58"/>
      <c r="E52" s="58"/>
      <c r="F52" s="58"/>
      <c r="G52" s="58"/>
      <c r="H52" s="58"/>
      <c r="I52" s="58"/>
      <c r="J52" s="58"/>
      <c r="K52" s="59"/>
      <c r="L52" s="59"/>
      <c r="M52" s="59"/>
    </row>
    <row r="53" spans="1:13" ht="16.5" customHeight="1">
      <c r="A53" s="18"/>
      <c r="B53" s="18"/>
      <c r="C53" s="56"/>
      <c r="D53" s="56"/>
      <c r="E53" s="56"/>
      <c r="F53" s="56"/>
      <c r="G53" s="56"/>
      <c r="H53" s="56"/>
      <c r="I53" s="56"/>
      <c r="J53" s="56"/>
      <c r="K53" s="57"/>
      <c r="L53" s="57"/>
      <c r="M53" s="57"/>
    </row>
    <row r="54" spans="1:13" ht="16.5" customHeight="1">
      <c r="A54" s="18"/>
      <c r="B54" s="18"/>
      <c r="C54" s="56"/>
      <c r="D54" s="56"/>
      <c r="E54" s="56"/>
      <c r="F54" s="56"/>
      <c r="G54" s="56"/>
      <c r="H54" s="56"/>
      <c r="I54" s="56"/>
      <c r="J54" s="56"/>
      <c r="K54" s="57"/>
      <c r="L54" s="57"/>
      <c r="M54" s="57"/>
    </row>
    <row r="55" spans="1:13" ht="16.5" customHeight="1">
      <c r="A55" s="18"/>
      <c r="B55" s="18"/>
      <c r="C55" s="19"/>
      <c r="D55" s="19"/>
      <c r="E55" s="20"/>
      <c r="F55" s="19"/>
      <c r="G55" s="124" t="s">
        <v>2</v>
      </c>
      <c r="H55" s="124"/>
      <c r="I55" s="124"/>
      <c r="J55" s="25"/>
      <c r="K55" s="124" t="s">
        <v>3</v>
      </c>
      <c r="L55" s="124"/>
      <c r="M55" s="124"/>
    </row>
    <row r="56" spans="1:13" ht="16.5" customHeight="1">
      <c r="A56" s="18"/>
      <c r="B56" s="18"/>
      <c r="C56" s="19"/>
      <c r="D56" s="19"/>
      <c r="E56" s="20"/>
      <c r="F56" s="19"/>
      <c r="G56" s="123" t="s">
        <v>4</v>
      </c>
      <c r="H56" s="123"/>
      <c r="I56" s="123"/>
      <c r="J56" s="25"/>
      <c r="K56" s="123" t="s">
        <v>4</v>
      </c>
      <c r="L56" s="123"/>
      <c r="M56" s="123"/>
    </row>
    <row r="57" spans="1:13" ht="16.5" customHeight="1">
      <c r="A57" s="56"/>
      <c r="B57" s="56"/>
      <c r="C57" s="56"/>
      <c r="D57" s="56"/>
      <c r="E57" s="20"/>
      <c r="F57" s="19"/>
      <c r="G57" s="25" t="s">
        <v>5</v>
      </c>
      <c r="H57" s="25"/>
      <c r="I57" s="25" t="s">
        <v>5</v>
      </c>
      <c r="J57" s="29"/>
      <c r="K57" s="25" t="s">
        <v>5</v>
      </c>
      <c r="L57" s="20"/>
      <c r="M57" s="25" t="s">
        <v>5</v>
      </c>
    </row>
    <row r="58" spans="1:13" ht="16.5" customHeight="1">
      <c r="A58" s="56"/>
      <c r="B58" s="56"/>
      <c r="C58" s="56"/>
      <c r="D58" s="56"/>
      <c r="E58" s="20"/>
      <c r="F58" s="19"/>
      <c r="G58" s="108" t="s">
        <v>153</v>
      </c>
      <c r="H58" s="25"/>
      <c r="I58" s="108" t="s">
        <v>153</v>
      </c>
      <c r="J58" s="29"/>
      <c r="K58" s="108" t="s">
        <v>153</v>
      </c>
      <c r="L58" s="25"/>
      <c r="M58" s="108" t="s">
        <v>153</v>
      </c>
    </row>
    <row r="59" spans="1:13" ht="16.5" customHeight="1">
      <c r="E59" s="26"/>
      <c r="F59" s="20"/>
      <c r="G59" s="27" t="s">
        <v>154</v>
      </c>
      <c r="H59" s="27"/>
      <c r="I59" s="27" t="s">
        <v>8</v>
      </c>
      <c r="J59" s="20"/>
      <c r="K59" s="27" t="s">
        <v>154</v>
      </c>
      <c r="L59" s="27"/>
      <c r="M59" s="27" t="s">
        <v>8</v>
      </c>
    </row>
    <row r="60" spans="1:13" ht="16.5" customHeight="1">
      <c r="E60" s="26"/>
      <c r="F60" s="26"/>
      <c r="G60" s="28" t="s">
        <v>10</v>
      </c>
      <c r="H60" s="24"/>
      <c r="I60" s="28" t="s">
        <v>10</v>
      </c>
      <c r="J60" s="25"/>
      <c r="K60" s="28" t="s">
        <v>10</v>
      </c>
      <c r="L60" s="25"/>
      <c r="M60" s="28" t="s">
        <v>10</v>
      </c>
    </row>
    <row r="61" spans="1:13" ht="16.5" customHeight="1">
      <c r="E61" s="26"/>
      <c r="F61" s="26"/>
      <c r="G61" s="61"/>
      <c r="H61" s="61"/>
      <c r="I61" s="61"/>
      <c r="J61" s="26"/>
      <c r="K61" s="73"/>
      <c r="L61" s="73"/>
      <c r="M61" s="73"/>
    </row>
    <row r="62" spans="1:13" ht="16.5" customHeight="1">
      <c r="A62" s="29" t="s">
        <v>181</v>
      </c>
      <c r="C62" s="29"/>
      <c r="E62" s="26"/>
      <c r="F62" s="26"/>
      <c r="G62" s="76"/>
      <c r="H62" s="76"/>
      <c r="I62" s="76"/>
      <c r="J62" s="76"/>
      <c r="K62" s="76"/>
      <c r="L62" s="76"/>
      <c r="M62" s="76"/>
    </row>
    <row r="63" spans="1:13" ht="16.5" customHeight="1">
      <c r="A63" s="1" t="s">
        <v>84</v>
      </c>
      <c r="D63" s="29"/>
      <c r="E63" s="26"/>
      <c r="F63" s="26"/>
      <c r="G63" s="76">
        <v>14638</v>
      </c>
      <c r="H63" s="76"/>
      <c r="I63" s="76">
        <v>10384</v>
      </c>
      <c r="J63" s="76"/>
      <c r="K63" s="76">
        <v>4577</v>
      </c>
      <c r="L63" s="76"/>
      <c r="M63" s="76">
        <v>1043</v>
      </c>
    </row>
    <row r="64" spans="1:13" ht="16.5" customHeight="1">
      <c r="A64" s="1" t="s">
        <v>65</v>
      </c>
      <c r="D64" s="29"/>
      <c r="E64" s="26"/>
      <c r="F64" s="26"/>
      <c r="G64" s="79">
        <v>4684</v>
      </c>
      <c r="H64" s="76"/>
      <c r="I64" s="79">
        <v>4978</v>
      </c>
      <c r="J64" s="76"/>
      <c r="K64" s="79">
        <v>0</v>
      </c>
      <c r="L64" s="76"/>
      <c r="M64" s="79">
        <v>0</v>
      </c>
    </row>
    <row r="65" spans="1:13" ht="16.5" customHeight="1">
      <c r="A65" s="18"/>
      <c r="B65" s="82"/>
      <c r="C65" s="82"/>
      <c r="F65" s="26"/>
      <c r="G65" s="83"/>
      <c r="H65" s="83"/>
      <c r="I65" s="83"/>
      <c r="J65" s="83"/>
      <c r="K65" s="83"/>
      <c r="L65" s="83"/>
      <c r="M65" s="83"/>
    </row>
    <row r="66" spans="1:13" ht="16.5" customHeight="1" thickBot="1">
      <c r="A66" s="18"/>
      <c r="B66" s="82"/>
      <c r="C66" s="82"/>
      <c r="G66" s="81">
        <f>SUM(G63:G64)</f>
        <v>19322</v>
      </c>
      <c r="H66" s="76"/>
      <c r="I66" s="81">
        <f>SUM(I63:I64)</f>
        <v>15362</v>
      </c>
      <c r="J66" s="76"/>
      <c r="K66" s="81">
        <f>SUM(K63:K64)</f>
        <v>4577</v>
      </c>
      <c r="L66" s="76"/>
      <c r="M66" s="81">
        <f>SUM(M63:M64)</f>
        <v>1043</v>
      </c>
    </row>
    <row r="67" spans="1:13" ht="16.5" customHeight="1" thickTop="1">
      <c r="C67" s="29"/>
      <c r="E67" s="26"/>
      <c r="F67" s="26"/>
      <c r="G67" s="76"/>
      <c r="H67" s="76"/>
      <c r="I67" s="76"/>
      <c r="J67" s="76"/>
      <c r="K67" s="76"/>
      <c r="L67" s="76"/>
      <c r="M67" s="76"/>
    </row>
    <row r="68" spans="1:13" ht="16.5" customHeight="1">
      <c r="A68" s="18" t="s">
        <v>88</v>
      </c>
      <c r="C68" s="29"/>
      <c r="E68" s="26"/>
      <c r="F68" s="26"/>
      <c r="G68" s="76"/>
      <c r="H68" s="76"/>
      <c r="I68" s="76"/>
      <c r="J68" s="76"/>
      <c r="K68" s="76"/>
      <c r="L68" s="76"/>
      <c r="M68" s="76"/>
    </row>
    <row r="69" spans="1:13" ht="16.5" customHeight="1">
      <c r="A69" s="18"/>
      <c r="B69" s="18" t="s">
        <v>85</v>
      </c>
      <c r="C69" s="18"/>
      <c r="D69" s="18"/>
      <c r="E69" s="26"/>
      <c r="F69" s="26"/>
      <c r="G69" s="76"/>
      <c r="H69" s="76"/>
      <c r="I69" s="76"/>
      <c r="J69" s="76"/>
      <c r="K69" s="76"/>
      <c r="L69" s="76"/>
      <c r="M69" s="76"/>
    </row>
    <row r="70" spans="1:13" ht="16.5" customHeight="1">
      <c r="A70" s="1" t="s">
        <v>84</v>
      </c>
      <c r="D70" s="29"/>
      <c r="E70" s="26"/>
      <c r="F70" s="26"/>
      <c r="G70" s="76">
        <v>13679</v>
      </c>
      <c r="H70" s="76"/>
      <c r="I70" s="76">
        <v>8785</v>
      </c>
      <c r="J70" s="76"/>
      <c r="K70" s="76">
        <v>3618</v>
      </c>
      <c r="L70" s="76"/>
      <c r="M70" s="76">
        <v>-556</v>
      </c>
    </row>
    <row r="71" spans="1:13" ht="16.5" customHeight="1">
      <c r="A71" s="1" t="s">
        <v>65</v>
      </c>
      <c r="D71" s="29"/>
      <c r="E71" s="26"/>
      <c r="F71" s="26"/>
      <c r="G71" s="79">
        <v>4684</v>
      </c>
      <c r="H71" s="76"/>
      <c r="I71" s="79">
        <v>4978</v>
      </c>
      <c r="J71" s="76"/>
      <c r="K71" s="79">
        <v>0</v>
      </c>
      <c r="L71" s="76"/>
      <c r="M71" s="79">
        <v>0</v>
      </c>
    </row>
    <row r="72" spans="1:13" ht="16.5" customHeight="1">
      <c r="A72" s="82"/>
      <c r="C72" s="82"/>
      <c r="F72" s="26"/>
      <c r="G72" s="83"/>
      <c r="H72" s="83"/>
      <c r="I72" s="83"/>
      <c r="J72" s="83"/>
      <c r="K72" s="83"/>
      <c r="L72" s="83"/>
      <c r="M72" s="83"/>
    </row>
    <row r="73" spans="1:13" ht="16.5" customHeight="1" thickBot="1">
      <c r="A73" s="18"/>
      <c r="B73" s="82"/>
      <c r="C73" s="82"/>
      <c r="G73" s="81">
        <f>SUM(G70:G71)</f>
        <v>18363</v>
      </c>
      <c r="H73" s="76"/>
      <c r="I73" s="81">
        <f>SUM(I70:I71)</f>
        <v>13763</v>
      </c>
      <c r="J73" s="76"/>
      <c r="K73" s="81">
        <f>SUM(K70:K71)</f>
        <v>3618</v>
      </c>
      <c r="L73" s="76"/>
      <c r="M73" s="81">
        <f>SUM(M70:M71)</f>
        <v>-556</v>
      </c>
    </row>
    <row r="74" spans="1:13" ht="16.5" customHeight="1" thickTop="1">
      <c r="A74" s="18"/>
      <c r="B74" s="82"/>
      <c r="C74" s="82"/>
      <c r="G74" s="76"/>
      <c r="H74" s="76"/>
      <c r="I74" s="76"/>
      <c r="J74" s="76"/>
      <c r="K74" s="76"/>
      <c r="L74" s="76"/>
      <c r="M74" s="76"/>
    </row>
    <row r="75" spans="1:13" ht="16.5" customHeight="1">
      <c r="A75" s="18" t="s">
        <v>182</v>
      </c>
      <c r="C75" s="29"/>
      <c r="E75" s="26"/>
      <c r="F75" s="26"/>
      <c r="G75" s="76"/>
      <c r="H75" s="76"/>
      <c r="I75" s="76"/>
      <c r="J75" s="76"/>
      <c r="K75" s="76"/>
      <c r="L75" s="76"/>
      <c r="M75" s="76"/>
    </row>
    <row r="76" spans="1:13" ht="16.5" customHeight="1" thickBot="1">
      <c r="A76" s="1" t="s">
        <v>183</v>
      </c>
      <c r="E76" s="26"/>
      <c r="F76" s="26"/>
      <c r="G76" s="84">
        <v>9.6271972249300803E-3</v>
      </c>
      <c r="H76" s="85"/>
      <c r="I76" s="84">
        <v>6.7999999999999996E-3</v>
      </c>
      <c r="J76" s="85"/>
      <c r="K76" s="84">
        <v>3.0101279824788197E-3</v>
      </c>
      <c r="L76" s="85"/>
      <c r="M76" s="84">
        <v>6.8618854479178472E-4</v>
      </c>
    </row>
    <row r="77" spans="1:13" ht="16.5" customHeight="1" thickTop="1">
      <c r="E77" s="26"/>
      <c r="F77" s="26"/>
      <c r="G77" s="86"/>
      <c r="H77" s="85"/>
      <c r="I77" s="86"/>
      <c r="J77" s="85"/>
      <c r="K77" s="86"/>
      <c r="L77" s="85"/>
      <c r="M77" s="86"/>
    </row>
    <row r="78" spans="1:13" ht="16.5" customHeight="1">
      <c r="E78" s="26"/>
      <c r="F78" s="26"/>
      <c r="G78" s="86"/>
      <c r="H78" s="85"/>
      <c r="I78" s="86"/>
      <c r="J78" s="85"/>
      <c r="K78" s="86"/>
      <c r="L78" s="85"/>
      <c r="M78" s="86"/>
    </row>
    <row r="79" spans="1:13" ht="16.5" customHeight="1">
      <c r="E79" s="26"/>
      <c r="F79" s="26"/>
      <c r="G79" s="86"/>
      <c r="H79" s="85"/>
      <c r="I79" s="86"/>
      <c r="J79" s="85"/>
      <c r="K79" s="86"/>
      <c r="L79" s="85"/>
      <c r="M79" s="86"/>
    </row>
    <row r="80" spans="1:13" ht="16.5" customHeight="1">
      <c r="E80" s="26"/>
      <c r="F80" s="26"/>
      <c r="G80" s="86"/>
      <c r="H80" s="85"/>
      <c r="I80" s="86"/>
      <c r="J80" s="85"/>
      <c r="K80" s="86"/>
      <c r="L80" s="85"/>
      <c r="M80" s="86"/>
    </row>
    <row r="81" spans="5:13" ht="16.5" customHeight="1">
      <c r="E81" s="26"/>
      <c r="F81" s="26"/>
      <c r="G81" s="86"/>
      <c r="H81" s="85"/>
      <c r="I81" s="86"/>
      <c r="J81" s="85"/>
      <c r="K81" s="86"/>
      <c r="L81" s="85"/>
      <c r="M81" s="86"/>
    </row>
    <row r="82" spans="5:13" ht="16.5" customHeight="1">
      <c r="E82" s="26"/>
      <c r="F82" s="26"/>
      <c r="G82" s="86"/>
      <c r="H82" s="85"/>
      <c r="I82" s="86"/>
      <c r="J82" s="85"/>
      <c r="K82" s="86"/>
      <c r="L82" s="85"/>
      <c r="M82" s="86"/>
    </row>
    <row r="83" spans="5:13" ht="16.5" customHeight="1">
      <c r="E83" s="26"/>
      <c r="F83" s="26"/>
      <c r="G83" s="86"/>
      <c r="H83" s="85"/>
      <c r="I83" s="86"/>
      <c r="J83" s="85"/>
      <c r="K83" s="86"/>
      <c r="L83" s="85"/>
      <c r="M83" s="86"/>
    </row>
    <row r="84" spans="5:13" ht="16.5" customHeight="1">
      <c r="E84" s="26"/>
      <c r="F84" s="26"/>
      <c r="G84" s="86"/>
      <c r="H84" s="85"/>
      <c r="I84" s="86"/>
      <c r="J84" s="85"/>
      <c r="K84" s="86"/>
      <c r="L84" s="85"/>
      <c r="M84" s="86"/>
    </row>
    <row r="85" spans="5:13" ht="16.5" customHeight="1">
      <c r="E85" s="26"/>
      <c r="F85" s="26"/>
      <c r="G85" s="86"/>
      <c r="H85" s="85"/>
      <c r="I85" s="86"/>
      <c r="J85" s="85"/>
      <c r="K85" s="86"/>
      <c r="L85" s="85"/>
      <c r="M85" s="86"/>
    </row>
    <row r="86" spans="5:13" ht="16.5" customHeight="1">
      <c r="E86" s="26"/>
      <c r="F86" s="26"/>
      <c r="G86" s="86"/>
      <c r="H86" s="85"/>
      <c r="I86" s="86"/>
      <c r="J86" s="85"/>
      <c r="K86" s="86"/>
      <c r="L86" s="85"/>
      <c r="M86" s="86"/>
    </row>
    <row r="87" spans="5:13" ht="16.5" customHeight="1">
      <c r="E87" s="26"/>
      <c r="F87" s="26"/>
      <c r="G87" s="86"/>
      <c r="H87" s="85"/>
      <c r="I87" s="86"/>
      <c r="J87" s="85"/>
      <c r="K87" s="86"/>
      <c r="L87" s="85"/>
      <c r="M87" s="86"/>
    </row>
    <row r="88" spans="5:13" ht="16.5" customHeight="1">
      <c r="E88" s="26"/>
      <c r="F88" s="26"/>
      <c r="G88" s="86"/>
      <c r="H88" s="85"/>
      <c r="I88" s="86"/>
      <c r="J88" s="85"/>
      <c r="K88" s="86"/>
      <c r="L88" s="85"/>
      <c r="M88" s="86"/>
    </row>
    <row r="89" spans="5:13" ht="16.5" customHeight="1">
      <c r="E89" s="26"/>
      <c r="F89" s="26"/>
      <c r="G89" s="86"/>
      <c r="H89" s="85"/>
      <c r="I89" s="86"/>
      <c r="J89" s="85"/>
      <c r="K89" s="86"/>
      <c r="L89" s="85"/>
      <c r="M89" s="86"/>
    </row>
    <row r="90" spans="5:13" ht="16.5" customHeight="1">
      <c r="E90" s="26"/>
      <c r="F90" s="26"/>
      <c r="G90" s="86"/>
      <c r="H90" s="85"/>
      <c r="I90" s="86"/>
      <c r="J90" s="85"/>
      <c r="K90" s="86"/>
      <c r="L90" s="85"/>
      <c r="M90" s="86"/>
    </row>
    <row r="91" spans="5:13" ht="16.5" customHeight="1">
      <c r="E91" s="26"/>
      <c r="F91" s="26"/>
      <c r="G91" s="86"/>
      <c r="H91" s="85"/>
      <c r="I91" s="86"/>
      <c r="J91" s="85"/>
      <c r="K91" s="86"/>
      <c r="L91" s="85"/>
      <c r="M91" s="86"/>
    </row>
    <row r="92" spans="5:13" ht="16.5" customHeight="1">
      <c r="E92" s="26"/>
      <c r="F92" s="26"/>
      <c r="G92" s="86"/>
      <c r="H92" s="85"/>
      <c r="I92" s="86"/>
      <c r="J92" s="85"/>
      <c r="K92" s="86"/>
      <c r="L92" s="85"/>
      <c r="M92" s="86"/>
    </row>
    <row r="93" spans="5:13" ht="16.5" customHeight="1">
      <c r="E93" s="26"/>
      <c r="F93" s="26"/>
      <c r="G93" s="86"/>
      <c r="H93" s="85"/>
      <c r="I93" s="86"/>
      <c r="J93" s="85"/>
      <c r="K93" s="86"/>
      <c r="L93" s="85"/>
      <c r="M93" s="86"/>
    </row>
    <row r="94" spans="5:13" ht="16.5" customHeight="1">
      <c r="E94" s="26"/>
      <c r="F94" s="26"/>
      <c r="G94" s="86"/>
      <c r="H94" s="85"/>
      <c r="I94" s="86"/>
      <c r="J94" s="85"/>
      <c r="K94" s="86"/>
      <c r="L94" s="85"/>
      <c r="M94" s="86"/>
    </row>
    <row r="95" spans="5:13" ht="16.5" customHeight="1">
      <c r="E95" s="26"/>
      <c r="F95" s="26"/>
      <c r="G95" s="86"/>
      <c r="H95" s="85"/>
      <c r="I95" s="86"/>
      <c r="J95" s="85"/>
      <c r="K95" s="86"/>
      <c r="L95" s="85"/>
      <c r="M95" s="86"/>
    </row>
    <row r="96" spans="5:13" ht="16.5" customHeight="1">
      <c r="E96" s="26"/>
      <c r="F96" s="26"/>
      <c r="G96" s="86"/>
      <c r="H96" s="85"/>
      <c r="I96" s="86"/>
      <c r="J96" s="85"/>
      <c r="K96" s="86"/>
      <c r="L96" s="85"/>
      <c r="M96" s="86"/>
    </row>
    <row r="97" spans="1:13" ht="8.25" customHeight="1"/>
    <row r="98" spans="1:13" ht="21.95" customHeight="1">
      <c r="A98" s="38" t="str">
        <f>A49</f>
        <v>The condensed notes to the interim financial information are an integral part of this interim financial information.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120C-38E3-478D-9667-9A526B1541FA}">
  <sheetPr>
    <tabColor rgb="FFFFC000"/>
  </sheetPr>
  <dimension ref="A1:W41"/>
  <sheetViews>
    <sheetView topLeftCell="A10" zoomScaleNormal="100" zoomScaleSheetLayoutView="110" workbookViewId="0">
      <selection activeCell="M30" sqref="M30"/>
    </sheetView>
  </sheetViews>
  <sheetFormatPr defaultColWidth="9.33203125" defaultRowHeight="16.5" customHeight="1"/>
  <cols>
    <col min="1" max="1" width="1.83203125" style="1" customWidth="1"/>
    <col min="2" max="2" width="42.5" style="1" customWidth="1"/>
    <col min="3" max="3" width="5.5" style="1" customWidth="1"/>
    <col min="4" max="4" width="0.6640625" style="1" customWidth="1"/>
    <col min="5" max="5" width="14.1640625" style="54" customWidth="1"/>
    <col min="6" max="6" width="0.6640625" style="30" customWidth="1"/>
    <col min="7" max="7" width="15.6640625" style="54" customWidth="1"/>
    <col min="8" max="8" width="0.6640625" style="30" customWidth="1"/>
    <col min="9" max="9" width="13.83203125" style="54" customWidth="1"/>
    <col min="10" max="10" width="0.6640625" style="30" customWidth="1"/>
    <col min="11" max="11" width="14.83203125" style="54" customWidth="1"/>
    <col min="12" max="12" width="0.6640625" style="54" customWidth="1"/>
    <col min="13" max="13" width="14.83203125" style="54" customWidth="1"/>
    <col min="14" max="14" width="0.6640625" style="54" customWidth="1"/>
    <col min="15" max="15" width="18.83203125" style="54" customWidth="1"/>
    <col min="16" max="16" width="0.6640625" style="54" customWidth="1"/>
    <col min="17" max="17" width="14" style="54" customWidth="1"/>
    <col min="18" max="18" width="0.6640625" style="54" customWidth="1"/>
    <col min="19" max="19" width="14" style="54" customWidth="1"/>
    <col min="20" max="20" width="0.6640625" style="54" customWidth="1"/>
    <col min="21" max="21" width="14.5" style="54" customWidth="1"/>
    <col min="22" max="22" width="0.6640625" style="30" customWidth="1"/>
    <col min="23" max="23" width="15" style="61" customWidth="1"/>
    <col min="24" max="24" width="13.33203125" style="1" bestFit="1" customWidth="1"/>
    <col min="25" max="16384" width="9.33203125" style="1"/>
  </cols>
  <sheetData>
    <row r="1" spans="1:23" ht="16.5" customHeight="1">
      <c r="A1" s="29" t="s">
        <v>0</v>
      </c>
      <c r="E1" s="25"/>
      <c r="V1" s="54"/>
    </row>
    <row r="2" spans="1:23" ht="16.5" customHeight="1">
      <c r="A2" s="29" t="s">
        <v>89</v>
      </c>
      <c r="E2" s="25"/>
    </row>
    <row r="3" spans="1:23" ht="16.5" customHeight="1">
      <c r="A3" s="60" t="s">
        <v>168</v>
      </c>
      <c r="B3" s="38"/>
      <c r="C3" s="38"/>
      <c r="D3" s="38"/>
      <c r="E3" s="28"/>
      <c r="F3" s="63"/>
      <c r="G3" s="62"/>
      <c r="H3" s="63"/>
      <c r="I3" s="62"/>
      <c r="J3" s="63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3"/>
      <c r="W3" s="64"/>
    </row>
    <row r="4" spans="1:23" ht="16.5" customHeight="1">
      <c r="A4" s="29"/>
    </row>
    <row r="6" spans="1:23" ht="16.5" customHeight="1">
      <c r="E6" s="123" t="s">
        <v>90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3" ht="16.5" customHeight="1">
      <c r="E7" s="125" t="s">
        <v>91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24"/>
      <c r="U7" s="24"/>
      <c r="V7" s="24"/>
      <c r="W7" s="24"/>
    </row>
    <row r="8" spans="1:23" s="29" customFormat="1" ht="16.5" customHeight="1">
      <c r="E8" s="25"/>
      <c r="F8" s="25"/>
      <c r="H8" s="25"/>
      <c r="I8" s="123" t="s">
        <v>59</v>
      </c>
      <c r="J8" s="126"/>
      <c r="K8" s="126"/>
      <c r="L8" s="117"/>
      <c r="M8" s="127" t="s">
        <v>62</v>
      </c>
      <c r="N8" s="127"/>
      <c r="O8" s="127"/>
      <c r="P8" s="127"/>
      <c r="Q8" s="127"/>
      <c r="R8" s="117"/>
      <c r="S8" s="117"/>
      <c r="T8" s="117"/>
      <c r="U8" s="117"/>
      <c r="V8" s="65"/>
      <c r="W8" s="66"/>
    </row>
    <row r="9" spans="1:23" s="29" customFormat="1" ht="16.5" customHeight="1">
      <c r="L9" s="25"/>
      <c r="M9" s="25"/>
      <c r="N9" s="25"/>
      <c r="O9" s="25" t="s">
        <v>92</v>
      </c>
      <c r="P9" s="65"/>
      <c r="Q9" s="25"/>
      <c r="R9" s="25"/>
      <c r="S9" s="25"/>
      <c r="T9" s="25"/>
      <c r="U9" s="25"/>
      <c r="V9" s="65"/>
    </row>
    <row r="10" spans="1:23" s="29" customFormat="1" ht="16.5" customHeight="1">
      <c r="E10" s="25" t="s">
        <v>93</v>
      </c>
      <c r="L10" s="25"/>
      <c r="M10" s="25" t="s">
        <v>94</v>
      </c>
      <c r="N10" s="25"/>
      <c r="O10" s="25" t="s">
        <v>95</v>
      </c>
      <c r="P10" s="25"/>
      <c r="Q10" s="25" t="s">
        <v>96</v>
      </c>
      <c r="R10" s="25"/>
      <c r="S10" s="25"/>
      <c r="T10" s="25"/>
      <c r="U10" s="25"/>
      <c r="V10" s="65"/>
    </row>
    <row r="11" spans="1:23" s="29" customFormat="1" ht="16.5" customHeight="1">
      <c r="E11" s="25" t="s">
        <v>97</v>
      </c>
      <c r="F11" s="25"/>
      <c r="G11" s="25" t="s">
        <v>98</v>
      </c>
      <c r="H11" s="25"/>
      <c r="I11" s="25" t="s">
        <v>99</v>
      </c>
      <c r="J11" s="25"/>
      <c r="K11" s="65"/>
      <c r="L11" s="25"/>
      <c r="M11" s="98" t="s">
        <v>100</v>
      </c>
      <c r="N11" s="25"/>
      <c r="O11" s="25" t="s">
        <v>101</v>
      </c>
      <c r="P11" s="25"/>
      <c r="Q11" s="25" t="s">
        <v>102</v>
      </c>
      <c r="R11" s="25"/>
      <c r="S11" s="25" t="s">
        <v>103</v>
      </c>
      <c r="T11" s="25"/>
      <c r="U11" s="25" t="s">
        <v>104</v>
      </c>
      <c r="V11" s="65"/>
      <c r="W11" s="44"/>
    </row>
    <row r="12" spans="1:23" s="29" customFormat="1" ht="16.5" customHeight="1">
      <c r="E12" s="25" t="s">
        <v>105</v>
      </c>
      <c r="F12" s="25"/>
      <c r="G12" s="25" t="s">
        <v>106</v>
      </c>
      <c r="H12" s="25"/>
      <c r="I12" s="25" t="s">
        <v>107</v>
      </c>
      <c r="J12" s="25"/>
      <c r="K12" s="25" t="s">
        <v>108</v>
      </c>
      <c r="L12" s="25"/>
      <c r="M12" s="25" t="s">
        <v>109</v>
      </c>
      <c r="N12" s="25"/>
      <c r="O12" s="25" t="s">
        <v>110</v>
      </c>
      <c r="P12" s="25"/>
      <c r="Q12" s="25" t="s">
        <v>111</v>
      </c>
      <c r="R12" s="25"/>
      <c r="S12" s="25" t="s">
        <v>64</v>
      </c>
      <c r="T12" s="25"/>
      <c r="U12" s="25" t="s">
        <v>112</v>
      </c>
      <c r="V12" s="65"/>
      <c r="W12" s="44" t="s">
        <v>66</v>
      </c>
    </row>
    <row r="13" spans="1:23" s="29" customFormat="1" ht="16.5" customHeight="1">
      <c r="D13" s="25"/>
      <c r="E13" s="28" t="s">
        <v>10</v>
      </c>
      <c r="F13" s="25"/>
      <c r="G13" s="28" t="s">
        <v>10</v>
      </c>
      <c r="H13" s="25"/>
      <c r="I13" s="28" t="s">
        <v>10</v>
      </c>
      <c r="J13" s="25"/>
      <c r="K13" s="28" t="s">
        <v>10</v>
      </c>
      <c r="L13" s="118"/>
      <c r="M13" s="28" t="s">
        <v>10</v>
      </c>
      <c r="N13" s="118"/>
      <c r="O13" s="28" t="s">
        <v>10</v>
      </c>
      <c r="P13" s="118"/>
      <c r="Q13" s="28" t="s">
        <v>10</v>
      </c>
      <c r="R13" s="118"/>
      <c r="S13" s="28" t="s">
        <v>10</v>
      </c>
      <c r="T13" s="118"/>
      <c r="U13" s="28" t="s">
        <v>10</v>
      </c>
      <c r="V13" s="25"/>
      <c r="W13" s="28" t="s">
        <v>10</v>
      </c>
    </row>
    <row r="14" spans="1:23" s="29" customFormat="1" ht="16.5" customHeight="1">
      <c r="E14" s="118"/>
      <c r="F14" s="25"/>
      <c r="G14" s="118"/>
      <c r="H14" s="25"/>
      <c r="I14" s="118"/>
      <c r="J14" s="25"/>
      <c r="K14" s="118"/>
      <c r="L14" s="118"/>
      <c r="N14" s="118"/>
      <c r="P14" s="118"/>
      <c r="R14" s="118"/>
      <c r="S14" s="118"/>
      <c r="T14" s="118"/>
      <c r="U14" s="118"/>
      <c r="V14" s="25"/>
      <c r="W14" s="119"/>
    </row>
    <row r="15" spans="1:23" ht="16.5" customHeight="1">
      <c r="A15" s="18" t="s">
        <v>114</v>
      </c>
      <c r="B15" s="67"/>
      <c r="C15" s="67"/>
      <c r="D15" s="67"/>
      <c r="E15" s="68">
        <v>380121</v>
      </c>
      <c r="F15" s="32"/>
      <c r="G15" s="68">
        <v>147665</v>
      </c>
      <c r="H15" s="32"/>
      <c r="I15" s="68">
        <v>58202</v>
      </c>
      <c r="J15" s="32"/>
      <c r="K15" s="68">
        <v>179116</v>
      </c>
      <c r="L15" s="32"/>
      <c r="M15" s="68">
        <v>-1082</v>
      </c>
      <c r="N15" s="32"/>
      <c r="O15" s="68">
        <v>386923</v>
      </c>
      <c r="P15" s="32"/>
      <c r="Q15" s="68">
        <v>385841</v>
      </c>
      <c r="R15" s="32"/>
      <c r="S15" s="68">
        <f>SUM(Q15,E15:K15)</f>
        <v>1150945</v>
      </c>
      <c r="T15" s="32"/>
      <c r="U15" s="68">
        <v>360208</v>
      </c>
      <c r="V15" s="32"/>
      <c r="W15" s="68">
        <f>SUM(S15:U15)</f>
        <v>1511153</v>
      </c>
    </row>
    <row r="16" spans="1:23" ht="16.5" customHeight="1">
      <c r="A16" s="69" t="s">
        <v>113</v>
      </c>
      <c r="B16" s="69"/>
      <c r="C16" s="69"/>
      <c r="D16" s="69"/>
      <c r="E16" s="94">
        <v>0</v>
      </c>
      <c r="F16" s="68"/>
      <c r="G16" s="94">
        <v>0</v>
      </c>
      <c r="H16" s="9"/>
      <c r="I16" s="94">
        <v>0</v>
      </c>
      <c r="J16" s="9"/>
      <c r="K16" s="94">
        <v>10384</v>
      </c>
      <c r="L16" s="68"/>
      <c r="M16" s="94">
        <v>-1599</v>
      </c>
      <c r="N16" s="68"/>
      <c r="O16" s="94">
        <v>0</v>
      </c>
      <c r="P16" s="68"/>
      <c r="Q16" s="94">
        <v>-1599</v>
      </c>
      <c r="R16" s="32"/>
      <c r="S16" s="94">
        <f>SUM(Q16,E16:K16)</f>
        <v>8785</v>
      </c>
      <c r="T16" s="68"/>
      <c r="U16" s="94">
        <v>4978</v>
      </c>
      <c r="V16" s="8"/>
      <c r="W16" s="94">
        <f>SUM(S16:U16)</f>
        <v>13763</v>
      </c>
    </row>
    <row r="17" spans="1:23" s="29" customFormat="1" ht="16.5" customHeight="1">
      <c r="A17" s="69"/>
      <c r="B17" s="1"/>
      <c r="C17" s="1"/>
      <c r="D17" s="1"/>
      <c r="E17" s="61"/>
      <c r="F17" s="32"/>
      <c r="G17" s="61"/>
      <c r="H17" s="32"/>
      <c r="I17" s="61"/>
      <c r="J17" s="32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32"/>
      <c r="W17" s="61"/>
    </row>
    <row r="18" spans="1:23" s="29" customFormat="1" ht="16.5" customHeight="1" thickBot="1">
      <c r="A18" s="18" t="s">
        <v>157</v>
      </c>
      <c r="B18" s="67"/>
      <c r="C18" s="67"/>
      <c r="D18" s="67"/>
      <c r="E18" s="120">
        <f>SUM(E15:E17)</f>
        <v>380121</v>
      </c>
      <c r="F18" s="32"/>
      <c r="G18" s="120">
        <f>SUM(G15:G17)</f>
        <v>147665</v>
      </c>
      <c r="H18" s="32"/>
      <c r="I18" s="120">
        <f>SUM(I15:I17)</f>
        <v>58202</v>
      </c>
      <c r="J18" s="32"/>
      <c r="K18" s="120">
        <f>SUM(K15:K17)</f>
        <v>189500</v>
      </c>
      <c r="L18" s="61"/>
      <c r="M18" s="120">
        <f>SUM(M15:M17)</f>
        <v>-2681</v>
      </c>
      <c r="N18" s="61"/>
      <c r="O18" s="120">
        <f>SUM(O15:O17)</f>
        <v>386923</v>
      </c>
      <c r="P18" s="61"/>
      <c r="Q18" s="120">
        <f>SUM(Q15:Q17)</f>
        <v>384242</v>
      </c>
      <c r="R18" s="61"/>
      <c r="S18" s="120">
        <f>SUM(S15:S17)</f>
        <v>1159730</v>
      </c>
      <c r="T18" s="61"/>
      <c r="U18" s="120">
        <f>SUM(U15:U17)</f>
        <v>365186</v>
      </c>
      <c r="V18" s="32"/>
      <c r="W18" s="120">
        <f>SUM(W15:W17)</f>
        <v>1524916</v>
      </c>
    </row>
    <row r="19" spans="1:23" s="29" customFormat="1" ht="16.5" customHeight="1" thickTop="1">
      <c r="A19" s="18"/>
      <c r="B19" s="67"/>
      <c r="C19" s="67"/>
      <c r="D19" s="67"/>
      <c r="E19" s="61"/>
      <c r="F19" s="32"/>
      <c r="G19" s="61"/>
      <c r="H19" s="32"/>
      <c r="I19" s="61"/>
      <c r="J19" s="32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32"/>
      <c r="W19" s="61"/>
    </row>
    <row r="20" spans="1:23" s="29" customFormat="1" ht="16.5" customHeight="1">
      <c r="A20" s="18"/>
      <c r="B20" s="67"/>
      <c r="C20" s="67"/>
      <c r="D20" s="67"/>
      <c r="E20" s="61"/>
      <c r="F20" s="32"/>
      <c r="G20" s="61"/>
      <c r="H20" s="32"/>
      <c r="I20" s="61"/>
      <c r="J20" s="32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32"/>
      <c r="W20" s="61"/>
    </row>
    <row r="21" spans="1:23" ht="16.5" customHeight="1">
      <c r="A21" s="18" t="s">
        <v>169</v>
      </c>
      <c r="B21" s="67"/>
      <c r="C21" s="67"/>
      <c r="D21" s="67"/>
      <c r="E21" s="32">
        <v>380121</v>
      </c>
      <c r="F21" s="1"/>
      <c r="G21" s="32">
        <v>147665</v>
      </c>
      <c r="H21" s="32"/>
      <c r="I21" s="32">
        <v>58202</v>
      </c>
      <c r="J21" s="32"/>
      <c r="K21" s="32">
        <v>194619</v>
      </c>
      <c r="L21" s="32"/>
      <c r="M21" s="32">
        <v>-6720</v>
      </c>
      <c r="N21" s="32"/>
      <c r="O21" s="32">
        <v>386923</v>
      </c>
      <c r="P21" s="32"/>
      <c r="Q21" s="32">
        <v>380203</v>
      </c>
      <c r="R21" s="32"/>
      <c r="S21" s="32">
        <v>1160810</v>
      </c>
      <c r="T21" s="32"/>
      <c r="U21" s="32">
        <v>374418</v>
      </c>
      <c r="V21" s="32"/>
      <c r="W21" s="32">
        <v>1535228</v>
      </c>
    </row>
    <row r="22" spans="1:23" ht="16.5" customHeight="1">
      <c r="A22" s="69" t="s">
        <v>113</v>
      </c>
      <c r="B22" s="69"/>
      <c r="C22" s="69"/>
      <c r="D22" s="69"/>
      <c r="E22" s="94">
        <v>0</v>
      </c>
      <c r="F22" s="68"/>
      <c r="G22" s="94">
        <v>0</v>
      </c>
      <c r="H22" s="9"/>
      <c r="I22" s="94">
        <v>0</v>
      </c>
      <c r="J22" s="9"/>
      <c r="K22" s="94">
        <v>14638</v>
      </c>
      <c r="L22" s="68"/>
      <c r="M22" s="94">
        <v>-959</v>
      </c>
      <c r="N22" s="68"/>
      <c r="O22" s="94">
        <v>0</v>
      </c>
      <c r="P22" s="68"/>
      <c r="Q22" s="94">
        <f>SUM(M22:O22)</f>
        <v>-959</v>
      </c>
      <c r="R22" s="32"/>
      <c r="S22" s="94">
        <f>SUM(Q22,E22:K22)</f>
        <v>13679</v>
      </c>
      <c r="T22" s="68"/>
      <c r="U22" s="94">
        <v>4684</v>
      </c>
      <c r="V22" s="8"/>
      <c r="W22" s="94">
        <f>SUM(S22:U22)</f>
        <v>18363</v>
      </c>
    </row>
    <row r="23" spans="1:23" s="29" customFormat="1" ht="16.5" customHeight="1">
      <c r="A23" s="69"/>
      <c r="B23" s="1"/>
      <c r="C23" s="1"/>
      <c r="D23" s="1"/>
      <c r="E23" s="61"/>
      <c r="F23" s="32"/>
      <c r="G23" s="61"/>
      <c r="H23" s="32"/>
      <c r="I23" s="61"/>
      <c r="J23" s="32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32"/>
      <c r="W23" s="61"/>
    </row>
    <row r="24" spans="1:23" s="29" customFormat="1" ht="16.5" customHeight="1" thickBot="1">
      <c r="A24" s="18" t="s">
        <v>170</v>
      </c>
      <c r="B24" s="67"/>
      <c r="C24" s="67"/>
      <c r="D24" s="67"/>
      <c r="E24" s="120">
        <f>SUM(E21:E23)</f>
        <v>380121</v>
      </c>
      <c r="F24" s="32"/>
      <c r="G24" s="120">
        <f>SUM(G21:G23)</f>
        <v>147665</v>
      </c>
      <c r="H24" s="32"/>
      <c r="I24" s="120">
        <f>SUM(I21:I23)</f>
        <v>58202</v>
      </c>
      <c r="J24" s="32"/>
      <c r="K24" s="120">
        <f>SUM(K21:K23)</f>
        <v>209257</v>
      </c>
      <c r="L24" s="61"/>
      <c r="M24" s="120">
        <f>SUM(M21:M23)</f>
        <v>-7679</v>
      </c>
      <c r="N24" s="61"/>
      <c r="O24" s="120">
        <f>SUM(O21:O23)</f>
        <v>386923</v>
      </c>
      <c r="P24" s="61"/>
      <c r="Q24" s="120">
        <f>SUM(Q21:Q23)</f>
        <v>379244</v>
      </c>
      <c r="R24" s="61"/>
      <c r="S24" s="120">
        <f>SUM(S21:S23)</f>
        <v>1174489</v>
      </c>
      <c r="T24" s="61"/>
      <c r="U24" s="120">
        <f>SUM(U21:U23)</f>
        <v>379102</v>
      </c>
      <c r="V24" s="32"/>
      <c r="W24" s="120">
        <f>SUM(W21:W23)</f>
        <v>1553591</v>
      </c>
    </row>
    <row r="25" spans="1:23" s="29" customFormat="1" ht="16.5" customHeight="1" thickTop="1">
      <c r="A25" s="18"/>
      <c r="B25" s="67"/>
      <c r="C25" s="67"/>
      <c r="D25" s="67"/>
      <c r="E25" s="61"/>
      <c r="F25" s="32"/>
      <c r="G25" s="61"/>
      <c r="H25" s="32"/>
      <c r="I25" s="61"/>
      <c r="J25" s="32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32"/>
      <c r="W25" s="61"/>
    </row>
    <row r="26" spans="1:23" s="29" customFormat="1" ht="16.5" customHeight="1">
      <c r="A26" s="18"/>
      <c r="B26" s="67"/>
      <c r="C26" s="67"/>
      <c r="D26" s="67"/>
      <c r="E26" s="61"/>
      <c r="F26" s="32"/>
      <c r="G26" s="61"/>
      <c r="H26" s="32"/>
      <c r="I26" s="61"/>
      <c r="J26" s="32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32"/>
      <c r="W26" s="61"/>
    </row>
    <row r="27" spans="1:23" s="29" customFormat="1" ht="16.5" customHeight="1">
      <c r="A27" s="18"/>
      <c r="B27" s="67"/>
      <c r="C27" s="67"/>
      <c r="D27" s="67"/>
      <c r="E27" s="61"/>
      <c r="F27" s="32"/>
      <c r="G27" s="61"/>
      <c r="H27" s="32"/>
      <c r="I27" s="61"/>
      <c r="J27" s="32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32"/>
      <c r="W27" s="61"/>
    </row>
    <row r="28" spans="1:23" s="29" customFormat="1" ht="16.5" customHeight="1">
      <c r="A28" s="18"/>
      <c r="B28" s="67"/>
      <c r="C28" s="67"/>
      <c r="D28" s="67"/>
      <c r="E28" s="61"/>
      <c r="F28" s="32"/>
      <c r="G28" s="61"/>
      <c r="H28" s="32"/>
      <c r="I28" s="61"/>
      <c r="J28" s="32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32"/>
      <c r="W28" s="61"/>
    </row>
    <row r="29" spans="1:23" s="29" customFormat="1" ht="16.5" customHeight="1">
      <c r="A29" s="18"/>
      <c r="B29" s="67"/>
      <c r="C29" s="67"/>
      <c r="D29" s="67"/>
      <c r="E29" s="61"/>
      <c r="F29" s="32"/>
      <c r="G29" s="61"/>
      <c r="H29" s="32"/>
      <c r="I29" s="61"/>
      <c r="J29" s="32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32"/>
      <c r="W29" s="61"/>
    </row>
    <row r="30" spans="1:23" s="29" customFormat="1" ht="16.5" customHeight="1">
      <c r="A30" s="18"/>
      <c r="B30" s="67"/>
      <c r="C30" s="67"/>
      <c r="D30" s="67"/>
      <c r="E30" s="61"/>
      <c r="F30" s="32"/>
      <c r="G30" s="61"/>
      <c r="H30" s="32"/>
      <c r="I30" s="61"/>
      <c r="J30" s="32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32"/>
      <c r="W30" s="61"/>
    </row>
    <row r="31" spans="1:23" s="29" customFormat="1" ht="16.5" customHeight="1">
      <c r="A31" s="18"/>
      <c r="B31" s="67"/>
      <c r="C31" s="67"/>
      <c r="D31" s="67"/>
      <c r="E31" s="61"/>
      <c r="F31" s="32"/>
      <c r="G31" s="61"/>
      <c r="H31" s="32"/>
      <c r="I31" s="61"/>
      <c r="J31" s="32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32"/>
      <c r="W31" s="61"/>
    </row>
    <row r="32" spans="1:23" s="29" customFormat="1" ht="16.5" customHeight="1">
      <c r="A32" s="18"/>
      <c r="B32" s="67"/>
      <c r="C32" s="67"/>
      <c r="D32" s="67"/>
      <c r="E32" s="61"/>
      <c r="F32" s="32"/>
      <c r="G32" s="61"/>
      <c r="H32" s="32"/>
      <c r="I32" s="61"/>
      <c r="J32" s="32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32"/>
      <c r="W32" s="61"/>
    </row>
    <row r="33" spans="1:23" s="29" customFormat="1" ht="16.5" customHeight="1">
      <c r="A33" s="18"/>
      <c r="B33" s="67"/>
      <c r="C33" s="67"/>
      <c r="D33" s="67"/>
      <c r="E33" s="61"/>
      <c r="F33" s="32"/>
      <c r="G33" s="61"/>
      <c r="H33" s="32"/>
      <c r="I33" s="61"/>
      <c r="J33" s="32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32"/>
      <c r="W33" s="61"/>
    </row>
    <row r="34" spans="1:23" s="29" customFormat="1" ht="16.5" customHeight="1">
      <c r="A34" s="18"/>
      <c r="B34" s="67"/>
      <c r="C34" s="67"/>
      <c r="D34" s="67"/>
      <c r="E34" s="61"/>
      <c r="F34" s="32"/>
      <c r="G34" s="61"/>
      <c r="H34" s="32"/>
      <c r="I34" s="61"/>
      <c r="J34" s="32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32"/>
      <c r="W34" s="61"/>
    </row>
    <row r="35" spans="1:23" s="29" customFormat="1" ht="16.5" customHeight="1">
      <c r="A35" s="18"/>
      <c r="B35" s="67"/>
      <c r="C35" s="67"/>
      <c r="D35" s="67"/>
      <c r="E35" s="61"/>
      <c r="F35" s="32"/>
      <c r="G35" s="61"/>
      <c r="H35" s="32"/>
      <c r="I35" s="61"/>
      <c r="J35" s="32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32"/>
      <c r="W35" s="61"/>
    </row>
    <row r="36" spans="1:23" s="29" customFormat="1" ht="16.5" customHeight="1">
      <c r="A36" s="18"/>
      <c r="B36" s="67"/>
      <c r="C36" s="67"/>
      <c r="D36" s="67"/>
      <c r="E36" s="61"/>
      <c r="F36" s="32"/>
      <c r="G36" s="61"/>
      <c r="H36" s="32"/>
      <c r="I36" s="61"/>
      <c r="J36" s="32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32"/>
      <c r="W36" s="61"/>
    </row>
    <row r="40" spans="1:23" ht="14.25" customHeight="1"/>
    <row r="41" spans="1:23" ht="21.95" customHeight="1">
      <c r="A41" s="128" t="s">
        <v>34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</row>
  </sheetData>
  <mergeCells count="5">
    <mergeCell ref="E6:W6"/>
    <mergeCell ref="E7:S7"/>
    <mergeCell ref="I8:K8"/>
    <mergeCell ref="M8:Q8"/>
    <mergeCell ref="A41:W41"/>
  </mergeCells>
  <pageMargins left="0.35" right="0.35" top="0.5" bottom="0.6" header="0.49" footer="0.4"/>
  <pageSetup paperSize="9" scale="76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2F31-8982-4E73-870C-C3C61BE38D1C}">
  <sheetPr>
    <tabColor rgb="FFFFC000"/>
  </sheetPr>
  <dimension ref="A1:P35"/>
  <sheetViews>
    <sheetView topLeftCell="B1" zoomScale="110" zoomScaleNormal="110" zoomScaleSheetLayoutView="90" workbookViewId="0">
      <selection activeCell="T24" sqref="T24"/>
    </sheetView>
  </sheetViews>
  <sheetFormatPr defaultColWidth="9.33203125" defaultRowHeight="16.5" customHeight="1"/>
  <cols>
    <col min="1" max="1" width="1.6640625" style="1" customWidth="1"/>
    <col min="2" max="2" width="45" style="1" customWidth="1"/>
    <col min="3" max="3" width="5.83203125" style="1" customWidth="1"/>
    <col min="4" max="4" width="15.83203125" style="54" customWidth="1"/>
    <col min="5" max="5" width="1" style="30" customWidth="1"/>
    <col min="6" max="6" width="15.83203125" style="54" customWidth="1"/>
    <col min="7" max="7" width="1" style="30" customWidth="1"/>
    <col min="8" max="8" width="15.83203125" style="54" customWidth="1"/>
    <col min="9" max="9" width="1" style="30" customWidth="1"/>
    <col min="10" max="10" width="15.83203125" style="54" customWidth="1"/>
    <col min="11" max="11" width="1" style="30" customWidth="1"/>
    <col min="12" max="12" width="15.83203125" style="54" customWidth="1"/>
    <col min="13" max="13" width="1" style="30" customWidth="1"/>
    <col min="14" max="14" width="15.83203125" style="54" customWidth="1"/>
    <col min="15" max="15" width="1" style="30" customWidth="1"/>
    <col min="16" max="16" width="15.83203125" style="61" customWidth="1"/>
    <col min="17" max="16384" width="9.33203125" style="1"/>
  </cols>
  <sheetData>
    <row r="1" spans="1:16" ht="16.5" customHeight="1">
      <c r="A1" s="29" t="s">
        <v>0</v>
      </c>
      <c r="K1" s="54"/>
    </row>
    <row r="2" spans="1:16" ht="16.5" customHeight="1">
      <c r="A2" s="29" t="s">
        <v>115</v>
      </c>
    </row>
    <row r="3" spans="1:16" ht="16.5" customHeight="1">
      <c r="A3" s="60" t="s">
        <v>168</v>
      </c>
      <c r="B3" s="38"/>
      <c r="C3" s="38"/>
      <c r="D3" s="62"/>
      <c r="E3" s="63"/>
      <c r="F3" s="62"/>
      <c r="G3" s="63"/>
      <c r="H3" s="62"/>
      <c r="I3" s="63"/>
      <c r="J3" s="62"/>
      <c r="K3" s="63"/>
      <c r="L3" s="62"/>
      <c r="M3" s="63"/>
      <c r="N3" s="62"/>
      <c r="O3" s="63"/>
      <c r="P3" s="64"/>
    </row>
    <row r="4" spans="1:16" ht="16.5" customHeight="1">
      <c r="A4" s="29"/>
    </row>
    <row r="6" spans="1:16" ht="16.5" customHeight="1">
      <c r="D6" s="123" t="s">
        <v>116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6" s="29" customFormat="1" ht="16.5" customHeight="1">
      <c r="C7" s="1"/>
      <c r="D7" s="25"/>
      <c r="E7" s="25"/>
      <c r="G7" s="25"/>
      <c r="H7" s="125" t="s">
        <v>59</v>
      </c>
      <c r="I7" s="125"/>
      <c r="J7" s="125"/>
      <c r="K7" s="65"/>
      <c r="L7" s="125" t="s">
        <v>62</v>
      </c>
      <c r="M7" s="125"/>
      <c r="N7" s="125"/>
      <c r="O7" s="65"/>
      <c r="P7" s="66"/>
    </row>
    <row r="8" spans="1:16" s="29" customFormat="1" ht="16.5" customHeight="1">
      <c r="D8" s="25" t="s">
        <v>93</v>
      </c>
      <c r="E8" s="25"/>
      <c r="G8" s="25"/>
      <c r="H8" s="24"/>
      <c r="I8" s="24"/>
      <c r="J8" s="24"/>
      <c r="K8" s="65"/>
      <c r="L8" s="25" t="s">
        <v>94</v>
      </c>
      <c r="M8" s="25"/>
      <c r="N8" s="25" t="s">
        <v>96</v>
      </c>
      <c r="O8" s="65"/>
      <c r="P8" s="66"/>
    </row>
    <row r="9" spans="1:16" s="29" customFormat="1" ht="16.5" customHeight="1">
      <c r="D9" s="25" t="s">
        <v>97</v>
      </c>
      <c r="E9" s="25"/>
      <c r="F9" s="25" t="s">
        <v>98</v>
      </c>
      <c r="G9" s="25"/>
      <c r="H9" s="25" t="s">
        <v>99</v>
      </c>
      <c r="I9" s="25"/>
      <c r="J9" s="65"/>
      <c r="K9" s="65"/>
      <c r="L9" s="25" t="s">
        <v>117</v>
      </c>
      <c r="M9" s="25"/>
      <c r="N9" s="25" t="s">
        <v>102</v>
      </c>
      <c r="O9" s="25"/>
      <c r="P9" s="66"/>
    </row>
    <row r="10" spans="1:16" s="29" customFormat="1" ht="16.5" customHeight="1">
      <c r="D10" s="25" t="s">
        <v>105</v>
      </c>
      <c r="E10" s="25"/>
      <c r="F10" s="25" t="s">
        <v>106</v>
      </c>
      <c r="G10" s="25"/>
      <c r="H10" s="25" t="s">
        <v>107</v>
      </c>
      <c r="I10" s="25"/>
      <c r="J10" s="25" t="s">
        <v>108</v>
      </c>
      <c r="K10" s="65"/>
      <c r="L10" s="25" t="s">
        <v>118</v>
      </c>
      <c r="M10" s="25"/>
      <c r="N10" s="25" t="s">
        <v>111</v>
      </c>
      <c r="O10" s="25"/>
      <c r="P10" s="44" t="s">
        <v>66</v>
      </c>
    </row>
    <row r="11" spans="1:16" s="29" customFormat="1" ht="16.5" customHeight="1">
      <c r="D11" s="28" t="s">
        <v>10</v>
      </c>
      <c r="E11" s="25"/>
      <c r="F11" s="28" t="s">
        <v>10</v>
      </c>
      <c r="G11" s="25"/>
      <c r="H11" s="28" t="s">
        <v>10</v>
      </c>
      <c r="I11" s="25"/>
      <c r="J11" s="28" t="s">
        <v>10</v>
      </c>
      <c r="K11" s="25"/>
      <c r="L11" s="28" t="s">
        <v>10</v>
      </c>
      <c r="M11" s="25"/>
      <c r="N11" s="28" t="s">
        <v>10</v>
      </c>
      <c r="O11" s="25"/>
      <c r="P11" s="28" t="s">
        <v>10</v>
      </c>
    </row>
    <row r="12" spans="1:16" s="29" customFormat="1" ht="16.5" customHeight="1"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44"/>
    </row>
    <row r="13" spans="1:16" ht="16.5" customHeight="1">
      <c r="A13" s="18" t="s">
        <v>114</v>
      </c>
      <c r="C13" s="67"/>
      <c r="D13" s="68">
        <v>380121</v>
      </c>
      <c r="E13" s="68"/>
      <c r="F13" s="68">
        <v>147665</v>
      </c>
      <c r="G13" s="68"/>
      <c r="H13" s="68">
        <v>38012</v>
      </c>
      <c r="I13" s="68"/>
      <c r="J13" s="68">
        <v>510941</v>
      </c>
      <c r="K13" s="68"/>
      <c r="L13" s="68">
        <v>-611</v>
      </c>
      <c r="M13" s="68"/>
      <c r="N13" s="68">
        <f>SUM(L13:M13)</f>
        <v>-611</v>
      </c>
      <c r="O13" s="68"/>
      <c r="P13" s="68">
        <f>SUM(D13:J13,N13)</f>
        <v>1076128</v>
      </c>
    </row>
    <row r="14" spans="1:16" ht="16.5" customHeight="1">
      <c r="A14" s="69" t="s">
        <v>113</v>
      </c>
      <c r="C14" s="67"/>
      <c r="D14" s="94">
        <v>0</v>
      </c>
      <c r="E14" s="93"/>
      <c r="F14" s="94">
        <v>0</v>
      </c>
      <c r="G14" s="93"/>
      <c r="H14" s="94">
        <v>0</v>
      </c>
      <c r="I14" s="9"/>
      <c r="J14" s="94">
        <v>1043</v>
      </c>
      <c r="K14" s="8"/>
      <c r="L14" s="94">
        <v>-1599</v>
      </c>
      <c r="M14" s="9"/>
      <c r="N14" s="94">
        <f t="shared" ref="N14" si="0">SUM(L14:M14)</f>
        <v>-1599</v>
      </c>
      <c r="O14" s="9"/>
      <c r="P14" s="94">
        <f>SUM(D14:J14,N14)</f>
        <v>-556</v>
      </c>
    </row>
    <row r="15" spans="1:16" s="29" customFormat="1" ht="16.5" customHeight="1">
      <c r="A15" s="69"/>
      <c r="B15" s="1"/>
      <c r="C15" s="69"/>
      <c r="D15" s="61"/>
      <c r="E15" s="32"/>
      <c r="F15" s="61"/>
      <c r="G15" s="32"/>
      <c r="H15" s="61"/>
      <c r="I15" s="32"/>
      <c r="J15" s="61"/>
      <c r="K15" s="32"/>
      <c r="L15" s="61"/>
      <c r="M15" s="32"/>
      <c r="N15" s="61"/>
      <c r="O15" s="32"/>
      <c r="P15" s="61"/>
    </row>
    <row r="16" spans="1:16" s="29" customFormat="1" ht="16.5" customHeight="1" thickBot="1">
      <c r="A16" s="18" t="s">
        <v>157</v>
      </c>
      <c r="B16" s="67"/>
      <c r="C16" s="69"/>
      <c r="D16" s="70">
        <f>SUM(D13:D14)</f>
        <v>380121</v>
      </c>
      <c r="E16" s="32"/>
      <c r="F16" s="70">
        <f>SUM(F13:F14)</f>
        <v>147665</v>
      </c>
      <c r="G16" s="32"/>
      <c r="H16" s="70">
        <f>SUM(H13:H14)</f>
        <v>38012</v>
      </c>
      <c r="I16" s="32"/>
      <c r="J16" s="70">
        <f>SUM(J13:J14)</f>
        <v>511984</v>
      </c>
      <c r="K16" s="32"/>
      <c r="L16" s="70">
        <f>SUM(L13:L14)</f>
        <v>-2210</v>
      </c>
      <c r="M16" s="32"/>
      <c r="N16" s="70">
        <f>SUM(N13:N14)</f>
        <v>-2210</v>
      </c>
      <c r="O16" s="32"/>
      <c r="P16" s="70">
        <f>SUM(P13:P14)</f>
        <v>1075572</v>
      </c>
    </row>
    <row r="17" spans="1:16" s="29" customFormat="1" ht="16.5" customHeight="1" thickTop="1">
      <c r="A17" s="18"/>
      <c r="B17" s="67"/>
      <c r="C17" s="1"/>
      <c r="D17" s="68"/>
      <c r="E17" s="32"/>
      <c r="F17" s="68"/>
      <c r="G17" s="32"/>
      <c r="H17" s="68"/>
      <c r="I17" s="32"/>
      <c r="J17" s="68"/>
      <c r="K17" s="32"/>
      <c r="L17" s="68"/>
      <c r="M17" s="32"/>
      <c r="N17" s="68"/>
      <c r="O17" s="32"/>
      <c r="P17" s="68"/>
    </row>
    <row r="18" spans="1:16" s="29" customFormat="1" ht="16.5" customHeight="1">
      <c r="A18" s="18"/>
      <c r="B18" s="67"/>
      <c r="C18" s="67"/>
      <c r="D18" s="68"/>
      <c r="E18" s="32"/>
      <c r="F18" s="68"/>
      <c r="G18" s="32"/>
      <c r="H18" s="68"/>
      <c r="I18" s="32"/>
      <c r="J18" s="68"/>
      <c r="K18" s="32"/>
      <c r="L18" s="68"/>
      <c r="M18" s="32"/>
      <c r="N18" s="68"/>
      <c r="O18" s="32"/>
      <c r="P18" s="68"/>
    </row>
    <row r="19" spans="1:16" ht="16.5" customHeight="1">
      <c r="A19" s="18" t="s">
        <v>169</v>
      </c>
      <c r="C19" s="67"/>
      <c r="D19" s="61">
        <v>380121</v>
      </c>
      <c r="E19" s="61"/>
      <c r="F19" s="61">
        <v>147665</v>
      </c>
      <c r="G19" s="61"/>
      <c r="H19" s="61">
        <v>38012</v>
      </c>
      <c r="I19" s="61"/>
      <c r="J19" s="61">
        <v>495273</v>
      </c>
      <c r="K19" s="61"/>
      <c r="L19" s="61">
        <v>-3697</v>
      </c>
      <c r="M19" s="61"/>
      <c r="N19" s="61">
        <v>-3697</v>
      </c>
      <c r="O19" s="61"/>
      <c r="P19" s="68">
        <f>SUM(D19:J19,N19)</f>
        <v>1057374</v>
      </c>
    </row>
    <row r="20" spans="1:16" ht="16.5" customHeight="1">
      <c r="A20" s="69" t="s">
        <v>113</v>
      </c>
      <c r="C20" s="67"/>
      <c r="D20" s="94">
        <v>0</v>
      </c>
      <c r="E20" s="93"/>
      <c r="F20" s="94">
        <v>0</v>
      </c>
      <c r="G20" s="93"/>
      <c r="H20" s="94">
        <v>0</v>
      </c>
      <c r="I20" s="9"/>
      <c r="J20" s="94">
        <v>4577</v>
      </c>
      <c r="K20" s="8"/>
      <c r="L20" s="94">
        <v>-959</v>
      </c>
      <c r="M20" s="9"/>
      <c r="N20" s="94">
        <v>-959</v>
      </c>
      <c r="O20" s="9"/>
      <c r="P20" s="94">
        <f>SUM(D20:J20,N20)</f>
        <v>3618</v>
      </c>
    </row>
    <row r="21" spans="1:16" s="29" customFormat="1" ht="16.5" customHeight="1">
      <c r="A21" s="69"/>
      <c r="B21" s="1"/>
      <c r="C21" s="69"/>
      <c r="D21" s="61"/>
      <c r="E21" s="32"/>
      <c r="F21" s="61"/>
      <c r="G21" s="32"/>
      <c r="H21" s="61"/>
      <c r="I21" s="32"/>
      <c r="J21" s="61"/>
      <c r="K21" s="32"/>
      <c r="L21" s="61"/>
      <c r="M21" s="32"/>
      <c r="N21" s="61"/>
      <c r="O21" s="32"/>
      <c r="P21" s="61"/>
    </row>
    <row r="22" spans="1:16" s="29" customFormat="1" ht="16.5" customHeight="1" thickBot="1">
      <c r="A22" s="18" t="s">
        <v>170</v>
      </c>
      <c r="B22" s="67"/>
      <c r="C22" s="69"/>
      <c r="D22" s="70">
        <f>SUM(D19:D20)</f>
        <v>380121</v>
      </c>
      <c r="E22" s="32"/>
      <c r="F22" s="70">
        <f>SUM(F19:F20)</f>
        <v>147665</v>
      </c>
      <c r="G22" s="32"/>
      <c r="H22" s="70">
        <f>SUM(H19:H20)</f>
        <v>38012</v>
      </c>
      <c r="I22" s="32"/>
      <c r="J22" s="70">
        <f>SUM(J19:J20)</f>
        <v>499850</v>
      </c>
      <c r="K22" s="32"/>
      <c r="L22" s="70">
        <f>SUM(L19:L20)</f>
        <v>-4656</v>
      </c>
      <c r="M22" s="32"/>
      <c r="N22" s="70">
        <f>SUM(N19:N20)</f>
        <v>-4656</v>
      </c>
      <c r="O22" s="32"/>
      <c r="P22" s="70">
        <f>SUM(P19:P20)</f>
        <v>1060992</v>
      </c>
    </row>
    <row r="23" spans="1:16" s="29" customFormat="1" ht="16.5" customHeight="1" thickTop="1">
      <c r="A23" s="18"/>
      <c r="B23" s="67"/>
      <c r="C23" s="67"/>
      <c r="D23" s="68"/>
      <c r="E23" s="32"/>
      <c r="F23" s="68"/>
      <c r="G23" s="32"/>
      <c r="H23" s="68"/>
      <c r="I23" s="32"/>
      <c r="J23" s="68"/>
      <c r="K23" s="32"/>
      <c r="L23" s="68"/>
      <c r="M23" s="32"/>
      <c r="N23" s="68"/>
      <c r="O23" s="32"/>
      <c r="P23" s="68"/>
    </row>
    <row r="24" spans="1:16" s="29" customFormat="1" ht="16.5" customHeight="1">
      <c r="A24" s="18"/>
      <c r="B24" s="67"/>
      <c r="C24" s="67"/>
      <c r="D24" s="68"/>
      <c r="E24" s="32"/>
      <c r="F24" s="68"/>
      <c r="G24" s="32"/>
      <c r="H24" s="68"/>
      <c r="I24" s="32"/>
      <c r="J24" s="68"/>
      <c r="K24" s="32"/>
      <c r="L24" s="68"/>
      <c r="M24" s="32"/>
      <c r="N24" s="68"/>
      <c r="O24" s="32"/>
      <c r="P24" s="68"/>
    </row>
    <row r="25" spans="1:16" s="29" customFormat="1" ht="16.5" customHeight="1">
      <c r="A25" s="18"/>
      <c r="B25" s="67"/>
      <c r="C25" s="67"/>
      <c r="D25" s="68"/>
      <c r="E25" s="32"/>
      <c r="F25" s="68"/>
      <c r="G25" s="32"/>
      <c r="H25" s="68"/>
      <c r="I25" s="32"/>
      <c r="J25" s="68"/>
      <c r="K25" s="32"/>
      <c r="L25" s="68"/>
      <c r="M25" s="32"/>
      <c r="N25" s="68"/>
      <c r="O25" s="32"/>
      <c r="P25" s="68"/>
    </row>
    <row r="26" spans="1:16" s="29" customFormat="1" ht="16.5" customHeight="1">
      <c r="A26" s="18"/>
      <c r="B26" s="67"/>
      <c r="C26" s="67"/>
      <c r="D26" s="68"/>
      <c r="E26" s="32"/>
      <c r="F26" s="68"/>
      <c r="G26" s="32"/>
      <c r="H26" s="68"/>
      <c r="I26" s="32"/>
      <c r="J26" s="68"/>
      <c r="K26" s="32"/>
      <c r="L26" s="68"/>
      <c r="M26" s="32"/>
      <c r="N26" s="68"/>
      <c r="O26" s="32"/>
      <c r="P26" s="68"/>
    </row>
    <row r="27" spans="1:16" s="29" customFormat="1" ht="16.5" customHeight="1">
      <c r="A27" s="18"/>
      <c r="B27" s="67"/>
      <c r="C27" s="67"/>
      <c r="D27" s="68"/>
      <c r="E27" s="32"/>
      <c r="F27" s="68"/>
      <c r="G27" s="32"/>
      <c r="H27" s="68"/>
      <c r="I27" s="32"/>
      <c r="J27" s="68"/>
      <c r="K27" s="32"/>
      <c r="L27" s="68"/>
      <c r="M27" s="32"/>
      <c r="N27" s="68"/>
      <c r="O27" s="32"/>
      <c r="P27" s="68"/>
    </row>
    <row r="28" spans="1:16" s="29" customFormat="1" ht="16.5" customHeight="1">
      <c r="A28" s="18"/>
      <c r="B28" s="67"/>
      <c r="C28" s="67"/>
      <c r="D28" s="68"/>
      <c r="E28" s="32"/>
      <c r="F28" s="68"/>
      <c r="G28" s="32"/>
      <c r="H28" s="68"/>
      <c r="I28" s="32"/>
      <c r="J28" s="68"/>
      <c r="K28" s="32"/>
      <c r="L28" s="68"/>
      <c r="M28" s="32"/>
      <c r="N28" s="68"/>
      <c r="O28" s="32"/>
      <c r="P28" s="68"/>
    </row>
    <row r="29" spans="1:16" s="29" customFormat="1" ht="16.5" customHeight="1">
      <c r="A29" s="18"/>
      <c r="B29" s="67"/>
      <c r="C29" s="67"/>
      <c r="D29" s="68"/>
      <c r="E29" s="32"/>
      <c r="F29" s="68"/>
      <c r="G29" s="32"/>
      <c r="H29" s="68"/>
      <c r="I29" s="32"/>
      <c r="J29" s="68"/>
      <c r="K29" s="32"/>
      <c r="L29" s="68"/>
      <c r="M29" s="32"/>
      <c r="N29" s="68"/>
      <c r="O29" s="32"/>
      <c r="P29" s="68"/>
    </row>
    <row r="30" spans="1:16" s="29" customFormat="1" ht="16.5" customHeight="1">
      <c r="A30" s="18"/>
      <c r="B30" s="67"/>
      <c r="C30" s="67"/>
      <c r="D30" s="68"/>
      <c r="E30" s="32"/>
      <c r="F30" s="68"/>
      <c r="G30" s="32"/>
      <c r="H30" s="68"/>
      <c r="I30" s="32"/>
      <c r="J30" s="68"/>
      <c r="K30" s="32"/>
      <c r="L30" s="68"/>
      <c r="M30" s="32"/>
      <c r="N30" s="68"/>
      <c r="O30" s="32"/>
      <c r="P30" s="68"/>
    </row>
    <row r="31" spans="1:16" s="29" customFormat="1" ht="16.5" customHeight="1">
      <c r="A31" s="18"/>
      <c r="B31" s="67"/>
      <c r="C31" s="67"/>
      <c r="D31" s="68"/>
      <c r="E31" s="32"/>
      <c r="F31" s="68"/>
      <c r="G31" s="32"/>
      <c r="H31" s="68"/>
      <c r="I31" s="32"/>
      <c r="J31" s="68"/>
      <c r="K31" s="32"/>
      <c r="L31" s="68"/>
      <c r="M31" s="32"/>
      <c r="N31" s="68"/>
      <c r="O31" s="32"/>
      <c r="P31" s="68"/>
    </row>
    <row r="32" spans="1:16" s="29" customFormat="1" ht="16.5" customHeight="1">
      <c r="A32" s="18"/>
      <c r="B32" s="67"/>
      <c r="C32" s="67"/>
      <c r="D32" s="68"/>
      <c r="E32" s="32"/>
      <c r="F32" s="68"/>
      <c r="G32" s="32"/>
      <c r="H32" s="68"/>
      <c r="I32" s="32"/>
      <c r="J32" s="68"/>
      <c r="K32" s="32"/>
      <c r="L32" s="68"/>
      <c r="M32" s="32"/>
      <c r="N32" s="68"/>
      <c r="O32" s="32"/>
      <c r="P32" s="68"/>
    </row>
    <row r="34" spans="1:16" ht="7.5" customHeight="1">
      <c r="C34" s="67"/>
    </row>
    <row r="35" spans="1:16" ht="21.95" customHeight="1">
      <c r="A35" s="71" t="str">
        <f>'7 Consolidated'!A41:W41</f>
        <v>The condensed notes to the interim financial information are an integral part of this interim financial information.</v>
      </c>
      <c r="B35" s="39"/>
      <c r="C35" s="72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</sheetData>
  <mergeCells count="3">
    <mergeCell ref="D6:P6"/>
    <mergeCell ref="H7:J7"/>
    <mergeCell ref="L7:N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366C1-C492-435F-9C19-2645D0E124AC}">
  <sheetPr>
    <tabColor theme="7"/>
  </sheetPr>
  <dimension ref="A1:M105"/>
  <sheetViews>
    <sheetView tabSelected="1" topLeftCell="A84" zoomScaleNormal="100" zoomScaleSheetLayoutView="55" workbookViewId="0">
      <selection activeCell="R107" sqref="R107"/>
    </sheetView>
  </sheetViews>
  <sheetFormatPr defaultColWidth="11" defaultRowHeight="16.5" customHeight="1"/>
  <cols>
    <col min="1" max="3" width="1.83203125" style="1" customWidth="1"/>
    <col min="4" max="4" width="36.5" style="1" customWidth="1"/>
    <col min="5" max="5" width="6.33203125" style="26" customWidth="1"/>
    <col min="6" max="6" width="0.6640625" style="1" customWidth="1"/>
    <col min="7" max="7" width="14.83203125" style="95" customWidth="1"/>
    <col min="8" max="8" width="0.6640625" style="95" customWidth="1"/>
    <col min="9" max="9" width="14.83203125" style="95" customWidth="1"/>
    <col min="10" max="10" width="0.6640625" style="1" customWidth="1"/>
    <col min="11" max="11" width="14.83203125" style="95" customWidth="1"/>
    <col min="12" max="12" width="0.6640625" style="55" customWidth="1"/>
    <col min="13" max="13" width="14.83203125" style="95" customWidth="1"/>
    <col min="14" max="16384" width="11" style="1"/>
  </cols>
  <sheetData>
    <row r="1" spans="1:13" ht="16.5" customHeight="1">
      <c r="A1" s="18" t="str">
        <f>'8 Company'!A1</f>
        <v>Salee Industry Public Company Limited</v>
      </c>
    </row>
    <row r="2" spans="1:13" ht="16.5" customHeight="1">
      <c r="A2" s="18" t="s">
        <v>119</v>
      </c>
      <c r="D2" s="56"/>
      <c r="F2" s="56"/>
      <c r="J2" s="56"/>
      <c r="L2" s="57"/>
    </row>
    <row r="3" spans="1:13" ht="16.5" customHeight="1">
      <c r="A3" s="21" t="s">
        <v>168</v>
      </c>
      <c r="B3" s="38"/>
      <c r="C3" s="38"/>
      <c r="D3" s="58"/>
      <c r="E3" s="96"/>
      <c r="F3" s="58"/>
      <c r="G3" s="97"/>
      <c r="H3" s="97"/>
      <c r="I3" s="97"/>
      <c r="J3" s="58"/>
      <c r="K3" s="97"/>
      <c r="L3" s="59"/>
      <c r="M3" s="97"/>
    </row>
    <row r="4" spans="1:13" ht="16.5" customHeight="1">
      <c r="A4" s="18"/>
      <c r="B4" s="56"/>
      <c r="C4" s="56"/>
      <c r="D4" s="56"/>
      <c r="F4" s="56"/>
      <c r="J4" s="56"/>
      <c r="L4" s="57"/>
    </row>
    <row r="5" spans="1:13" ht="16.5" customHeight="1">
      <c r="A5" s="18"/>
      <c r="B5" s="56"/>
      <c r="C5" s="56"/>
      <c r="D5" s="56"/>
      <c r="F5" s="56"/>
      <c r="J5" s="56"/>
      <c r="L5" s="57"/>
    </row>
    <row r="6" spans="1:13" ht="16.5" customHeight="1">
      <c r="A6" s="18"/>
      <c r="B6" s="18"/>
      <c r="C6" s="19"/>
      <c r="D6" s="19"/>
      <c r="E6" s="20"/>
      <c r="F6" s="19"/>
      <c r="G6" s="124" t="s">
        <v>2</v>
      </c>
      <c r="H6" s="124"/>
      <c r="I6" s="124"/>
      <c r="J6" s="25"/>
      <c r="K6" s="124" t="s">
        <v>3</v>
      </c>
      <c r="L6" s="124"/>
      <c r="M6" s="124"/>
    </row>
    <row r="7" spans="1:13" ht="16.5" customHeight="1">
      <c r="A7" s="18"/>
      <c r="B7" s="18"/>
      <c r="C7" s="19"/>
      <c r="D7" s="19"/>
      <c r="E7" s="20"/>
      <c r="F7" s="19"/>
      <c r="G7" s="123" t="s">
        <v>4</v>
      </c>
      <c r="H7" s="123"/>
      <c r="I7" s="123"/>
      <c r="J7" s="25"/>
      <c r="K7" s="123" t="s">
        <v>4</v>
      </c>
      <c r="L7" s="123"/>
      <c r="M7" s="123"/>
    </row>
    <row r="8" spans="1:13" ht="16.5" customHeight="1">
      <c r="A8" s="56"/>
      <c r="B8" s="56"/>
      <c r="C8" s="56"/>
      <c r="D8" s="56"/>
      <c r="E8" s="20"/>
      <c r="F8" s="19"/>
      <c r="G8" s="25" t="s">
        <v>5</v>
      </c>
      <c r="H8" s="25"/>
      <c r="I8" s="25" t="s">
        <v>5</v>
      </c>
      <c r="J8" s="56"/>
      <c r="K8" s="25" t="s">
        <v>5</v>
      </c>
      <c r="L8" s="20"/>
      <c r="M8" s="25" t="s">
        <v>5</v>
      </c>
    </row>
    <row r="9" spans="1:13" ht="16.5" customHeight="1">
      <c r="A9" s="56"/>
      <c r="B9" s="56"/>
      <c r="C9" s="56"/>
      <c r="D9" s="56"/>
      <c r="E9" s="20"/>
      <c r="F9" s="19"/>
      <c r="G9" s="108" t="s">
        <v>153</v>
      </c>
      <c r="H9" s="25"/>
      <c r="I9" s="108" t="s">
        <v>153</v>
      </c>
      <c r="J9" s="29"/>
      <c r="K9" s="108" t="s">
        <v>153</v>
      </c>
      <c r="L9" s="25"/>
      <c r="M9" s="108" t="s">
        <v>153</v>
      </c>
    </row>
    <row r="10" spans="1:13" ht="16.5" customHeight="1">
      <c r="F10" s="20"/>
      <c r="G10" s="27" t="s">
        <v>154</v>
      </c>
      <c r="H10" s="27"/>
      <c r="I10" s="27" t="s">
        <v>8</v>
      </c>
      <c r="J10" s="20"/>
      <c r="K10" s="27" t="s">
        <v>154</v>
      </c>
      <c r="L10" s="27"/>
      <c r="M10" s="27" t="s">
        <v>8</v>
      </c>
    </row>
    <row r="11" spans="1:13" ht="16.5" customHeight="1">
      <c r="E11" s="20"/>
      <c r="F11" s="26"/>
      <c r="G11" s="28" t="s">
        <v>10</v>
      </c>
      <c r="H11" s="25"/>
      <c r="I11" s="28" t="s">
        <v>10</v>
      </c>
      <c r="J11" s="26"/>
      <c r="K11" s="28" t="s">
        <v>10</v>
      </c>
      <c r="L11" s="98"/>
      <c r="M11" s="28" t="s">
        <v>10</v>
      </c>
    </row>
    <row r="12" spans="1:13" ht="16.5" customHeight="1">
      <c r="G12" s="10"/>
      <c r="H12" s="10"/>
      <c r="I12" s="10"/>
      <c r="J12" s="56"/>
      <c r="K12" s="10"/>
      <c r="L12" s="10"/>
      <c r="M12" s="10"/>
    </row>
    <row r="13" spans="1:13" ht="16.5" customHeight="1">
      <c r="A13" s="29" t="s">
        <v>120</v>
      </c>
      <c r="E13" s="20"/>
      <c r="F13" s="20"/>
      <c r="G13" s="99"/>
      <c r="H13" s="99"/>
      <c r="I13" s="99"/>
      <c r="J13" s="20"/>
      <c r="K13" s="99"/>
      <c r="M13" s="99"/>
    </row>
    <row r="14" spans="1:13" ht="16.5" customHeight="1">
      <c r="B14" s="1" t="s">
        <v>174</v>
      </c>
      <c r="E14" s="20"/>
      <c r="F14" s="20"/>
      <c r="G14" s="95">
        <v>26512</v>
      </c>
      <c r="H14" s="99"/>
      <c r="I14" s="95">
        <v>21215</v>
      </c>
      <c r="J14" s="99"/>
      <c r="K14" s="101">
        <v>7992</v>
      </c>
      <c r="L14" s="95"/>
      <c r="M14" s="101">
        <v>2912</v>
      </c>
    </row>
    <row r="15" spans="1:13" ht="16.5" customHeight="1">
      <c r="A15" s="1" t="s">
        <v>121</v>
      </c>
      <c r="E15" s="20"/>
      <c r="F15" s="20"/>
      <c r="J15" s="95"/>
      <c r="K15" s="101"/>
      <c r="L15" s="10"/>
      <c r="M15" s="101"/>
    </row>
    <row r="16" spans="1:13" ht="16.5" customHeight="1">
      <c r="B16" s="1" t="s">
        <v>122</v>
      </c>
      <c r="G16" s="95">
        <v>28358</v>
      </c>
      <c r="H16" s="10"/>
      <c r="I16" s="95">
        <v>30222</v>
      </c>
      <c r="J16" s="10"/>
      <c r="K16" s="101">
        <v>7629</v>
      </c>
      <c r="L16" s="11"/>
      <c r="M16" s="101">
        <v>8427</v>
      </c>
    </row>
    <row r="17" spans="1:13" ht="16.5" customHeight="1">
      <c r="B17" s="1" t="s">
        <v>158</v>
      </c>
      <c r="G17" s="95">
        <v>-881</v>
      </c>
      <c r="H17" s="11"/>
      <c r="I17" s="95">
        <v>-113</v>
      </c>
      <c r="J17" s="11"/>
      <c r="K17" s="101">
        <v>0</v>
      </c>
      <c r="L17" s="11"/>
      <c r="M17" s="101">
        <v>0</v>
      </c>
    </row>
    <row r="18" spans="1:13" ht="16.5" customHeight="1">
      <c r="B18" s="1" t="s">
        <v>159</v>
      </c>
      <c r="C18" s="35"/>
      <c r="G18" s="11">
        <v>-549</v>
      </c>
      <c r="H18" s="11"/>
      <c r="I18" s="11">
        <v>-26</v>
      </c>
      <c r="J18" s="11"/>
      <c r="K18" s="101">
        <v>0</v>
      </c>
      <c r="L18" s="11"/>
      <c r="M18" s="101">
        <v>0</v>
      </c>
    </row>
    <row r="19" spans="1:13" ht="16.5" customHeight="1">
      <c r="B19" s="1" t="s">
        <v>160</v>
      </c>
      <c r="C19" s="35"/>
      <c r="G19" s="11"/>
      <c r="H19" s="11"/>
      <c r="I19" s="11"/>
      <c r="J19" s="11"/>
      <c r="K19" s="101"/>
      <c r="L19" s="11"/>
      <c r="M19" s="101"/>
    </row>
    <row r="20" spans="1:13" ht="16.5" customHeight="1">
      <c r="B20" s="1" t="s">
        <v>123</v>
      </c>
      <c r="C20" s="1" t="s">
        <v>124</v>
      </c>
      <c r="G20" s="11">
        <v>-1835</v>
      </c>
      <c r="H20" s="11"/>
      <c r="I20" s="11">
        <v>-1507</v>
      </c>
      <c r="J20" s="11"/>
      <c r="K20" s="101">
        <v>-1160</v>
      </c>
      <c r="L20" s="11"/>
      <c r="M20" s="101">
        <v>-888</v>
      </c>
    </row>
    <row r="21" spans="1:13" ht="16.5" customHeight="1">
      <c r="B21" s="1" t="s">
        <v>161</v>
      </c>
      <c r="G21" s="95">
        <v>-59</v>
      </c>
      <c r="H21" s="11"/>
      <c r="I21" s="95">
        <v>-311</v>
      </c>
      <c r="J21" s="11"/>
      <c r="K21" s="101">
        <v>-56</v>
      </c>
      <c r="L21" s="11"/>
      <c r="M21" s="101">
        <v>0</v>
      </c>
    </row>
    <row r="22" spans="1:13" ht="16.5" customHeight="1">
      <c r="B22" s="35" t="s">
        <v>125</v>
      </c>
      <c r="G22" s="95">
        <v>70</v>
      </c>
      <c r="H22" s="11"/>
      <c r="I22" s="95">
        <v>0</v>
      </c>
      <c r="J22" s="11"/>
      <c r="K22" s="101">
        <v>0</v>
      </c>
      <c r="L22" s="1"/>
      <c r="M22" s="101">
        <v>0</v>
      </c>
    </row>
    <row r="23" spans="1:13" ht="16.5" customHeight="1">
      <c r="B23" s="35" t="s">
        <v>126</v>
      </c>
      <c r="G23" s="95">
        <v>1947</v>
      </c>
      <c r="H23" s="11"/>
      <c r="I23" s="95">
        <v>1845</v>
      </c>
      <c r="J23" s="11"/>
      <c r="K23" s="101">
        <v>777</v>
      </c>
      <c r="L23" s="11"/>
      <c r="M23" s="101">
        <v>677</v>
      </c>
    </row>
    <row r="24" spans="1:13" ht="16.5" customHeight="1">
      <c r="B24" s="35" t="s">
        <v>162</v>
      </c>
      <c r="G24" s="95">
        <v>-68</v>
      </c>
      <c r="H24" s="11"/>
      <c r="I24" s="95">
        <v>50</v>
      </c>
      <c r="J24" s="11"/>
      <c r="K24" s="101">
        <v>0</v>
      </c>
      <c r="L24" s="11"/>
      <c r="M24" s="101">
        <v>7</v>
      </c>
    </row>
    <row r="25" spans="1:13" ht="16.5" customHeight="1">
      <c r="B25" s="35" t="s">
        <v>127</v>
      </c>
      <c r="G25" s="95">
        <v>-1282</v>
      </c>
      <c r="H25" s="11"/>
      <c r="I25" s="95">
        <v>-1647</v>
      </c>
      <c r="J25" s="11"/>
      <c r="K25" s="101">
        <v>-6</v>
      </c>
      <c r="L25" s="11"/>
      <c r="M25" s="101">
        <v>-15</v>
      </c>
    </row>
    <row r="26" spans="1:13" ht="16.5" customHeight="1">
      <c r="B26" s="35" t="s">
        <v>87</v>
      </c>
      <c r="G26" s="97">
        <v>181</v>
      </c>
      <c r="H26" s="10"/>
      <c r="I26" s="97">
        <v>277</v>
      </c>
      <c r="J26" s="10"/>
      <c r="K26" s="102">
        <v>91</v>
      </c>
      <c r="L26" s="11"/>
      <c r="M26" s="102">
        <v>75</v>
      </c>
    </row>
    <row r="27" spans="1:13" ht="16.5" customHeight="1">
      <c r="B27" s="35"/>
      <c r="G27" s="10"/>
      <c r="H27" s="10"/>
      <c r="I27" s="10"/>
      <c r="J27" s="56"/>
      <c r="K27" s="10"/>
      <c r="L27" s="10"/>
      <c r="M27" s="10"/>
    </row>
    <row r="28" spans="1:13" ht="16.5" customHeight="1">
      <c r="A28" s="29" t="s">
        <v>128</v>
      </c>
      <c r="G28" s="10"/>
      <c r="H28" s="1"/>
      <c r="I28" s="10"/>
      <c r="K28" s="10"/>
      <c r="L28" s="1"/>
      <c r="M28" s="10"/>
    </row>
    <row r="29" spans="1:13" ht="16.5" customHeight="1">
      <c r="A29" s="29"/>
      <c r="B29" s="29" t="s">
        <v>129</v>
      </c>
      <c r="G29" s="10">
        <f>SUM(G14:G26)</f>
        <v>52394</v>
      </c>
      <c r="H29" s="10"/>
      <c r="I29" s="10">
        <f>SUM(I14:I26)</f>
        <v>50005</v>
      </c>
      <c r="J29" s="10"/>
      <c r="K29" s="10">
        <f>SUM(K14:K26)</f>
        <v>15267</v>
      </c>
      <c r="L29" s="10"/>
      <c r="M29" s="10">
        <f>SUM(M14:M26)</f>
        <v>11195</v>
      </c>
    </row>
    <row r="30" spans="1:13" ht="16.5" customHeight="1">
      <c r="A30" s="29" t="s">
        <v>130</v>
      </c>
      <c r="G30" s="10"/>
      <c r="H30" s="10"/>
      <c r="I30" s="10"/>
      <c r="J30" s="10"/>
      <c r="K30" s="10"/>
      <c r="L30" s="10"/>
      <c r="M30" s="10"/>
    </row>
    <row r="31" spans="1:13" ht="16.5" customHeight="1">
      <c r="B31" s="1" t="s">
        <v>131</v>
      </c>
      <c r="G31" s="95">
        <v>-6181</v>
      </c>
      <c r="H31" s="11"/>
      <c r="I31" s="95">
        <v>-43130</v>
      </c>
      <c r="J31" s="11"/>
      <c r="K31" s="103">
        <v>-731</v>
      </c>
      <c r="L31" s="11"/>
      <c r="M31" s="103">
        <v>-460</v>
      </c>
    </row>
    <row r="32" spans="1:13" ht="16.5" customHeight="1">
      <c r="B32" s="1" t="s">
        <v>132</v>
      </c>
      <c r="G32" s="95">
        <v>-5866</v>
      </c>
      <c r="H32" s="11"/>
      <c r="I32" s="95">
        <v>-3336</v>
      </c>
      <c r="J32" s="11"/>
      <c r="K32" s="103">
        <v>7262</v>
      </c>
      <c r="L32" s="11"/>
      <c r="M32" s="103">
        <v>7455</v>
      </c>
    </row>
    <row r="33" spans="1:13" ht="16.5" customHeight="1">
      <c r="B33" s="1" t="s">
        <v>18</v>
      </c>
      <c r="G33" s="95">
        <v>1707</v>
      </c>
      <c r="H33" s="11"/>
      <c r="I33" s="95">
        <v>11704</v>
      </c>
      <c r="J33" s="11"/>
      <c r="K33" s="103">
        <v>3219</v>
      </c>
      <c r="L33" s="11"/>
      <c r="M33" s="103">
        <v>5022</v>
      </c>
    </row>
    <row r="34" spans="1:13" ht="16.5" customHeight="1">
      <c r="B34" s="1" t="s">
        <v>31</v>
      </c>
      <c r="G34" s="95">
        <v>-3076</v>
      </c>
      <c r="H34" s="11"/>
      <c r="I34" s="95">
        <v>-517</v>
      </c>
      <c r="J34" s="11"/>
      <c r="K34" s="103">
        <v>-3288</v>
      </c>
      <c r="L34" s="11"/>
      <c r="M34" s="103">
        <v>-4790</v>
      </c>
    </row>
    <row r="35" spans="1:13" ht="16.5" customHeight="1">
      <c r="B35" s="1" t="s">
        <v>38</v>
      </c>
      <c r="G35" s="95">
        <v>-6542</v>
      </c>
      <c r="H35" s="11"/>
      <c r="I35" s="95">
        <v>22264</v>
      </c>
      <c r="J35" s="11"/>
      <c r="K35" s="103">
        <v>-14304</v>
      </c>
      <c r="L35" s="11"/>
      <c r="M35" s="103">
        <v>-7831</v>
      </c>
    </row>
    <row r="36" spans="1:13" ht="16.5" customHeight="1">
      <c r="B36" s="1" t="s">
        <v>43</v>
      </c>
      <c r="G36" s="97">
        <v>-327</v>
      </c>
      <c r="H36" s="11"/>
      <c r="I36" s="97">
        <v>645</v>
      </c>
      <c r="J36" s="11"/>
      <c r="K36" s="102">
        <v>-298</v>
      </c>
      <c r="L36" s="11"/>
      <c r="M36" s="102">
        <v>-9</v>
      </c>
    </row>
    <row r="37" spans="1:13" ht="16.5" customHeight="1">
      <c r="G37" s="10"/>
      <c r="H37" s="10"/>
      <c r="I37" s="10"/>
      <c r="J37" s="56"/>
      <c r="K37" s="10"/>
      <c r="L37" s="10"/>
      <c r="M37" s="10"/>
    </row>
    <row r="38" spans="1:13" ht="16.5" customHeight="1">
      <c r="A38" s="1" t="s">
        <v>175</v>
      </c>
      <c r="G38" s="11">
        <f>SUM(G29:G36)</f>
        <v>32109</v>
      </c>
      <c r="H38" s="11"/>
      <c r="I38" s="11">
        <f>SUM(I29:I36)</f>
        <v>37635</v>
      </c>
      <c r="J38" s="11"/>
      <c r="K38" s="11">
        <f>SUM(K29:K36)</f>
        <v>7127</v>
      </c>
      <c r="L38" s="11"/>
      <c r="M38" s="11">
        <f>SUM(M29:M36)</f>
        <v>10582</v>
      </c>
    </row>
    <row r="39" spans="1:13" ht="16.5" customHeight="1">
      <c r="B39" s="1" t="s">
        <v>133</v>
      </c>
      <c r="G39" s="97">
        <v>-6832</v>
      </c>
      <c r="H39" s="11"/>
      <c r="I39" s="97">
        <v>-5143</v>
      </c>
      <c r="J39" s="11"/>
      <c r="K39" s="104">
        <v>-2743</v>
      </c>
      <c r="L39" s="11"/>
      <c r="M39" s="104">
        <v>-1537</v>
      </c>
    </row>
    <row r="40" spans="1:13" ht="16.5" customHeight="1">
      <c r="G40" s="10"/>
      <c r="H40" s="10"/>
      <c r="I40" s="10"/>
      <c r="J40" s="56"/>
      <c r="K40" s="10"/>
      <c r="L40" s="10"/>
      <c r="M40" s="10"/>
    </row>
    <row r="41" spans="1:13" ht="16.5" customHeight="1">
      <c r="A41" s="29" t="s">
        <v>163</v>
      </c>
      <c r="G41" s="10"/>
      <c r="H41" s="10"/>
      <c r="I41" s="10"/>
      <c r="J41" s="56"/>
      <c r="K41" s="10"/>
      <c r="L41" s="10"/>
      <c r="M41" s="10"/>
    </row>
    <row r="42" spans="1:13" ht="16.5" customHeight="1">
      <c r="B42" s="29" t="s">
        <v>164</v>
      </c>
      <c r="G42" s="13">
        <f>SUM(G38:G39)</f>
        <v>25277</v>
      </c>
      <c r="H42" s="11"/>
      <c r="I42" s="13">
        <f>SUM(I38:I39)</f>
        <v>32492</v>
      </c>
      <c r="J42" s="11"/>
      <c r="K42" s="13">
        <f>SUM(K38:K39)</f>
        <v>4384</v>
      </c>
      <c r="L42" s="11"/>
      <c r="M42" s="13">
        <f>SUM(M38:M39)</f>
        <v>9045</v>
      </c>
    </row>
    <row r="43" spans="1:13" ht="16.5" customHeight="1">
      <c r="G43" s="11"/>
      <c r="H43" s="11"/>
      <c r="I43" s="11"/>
      <c r="J43" s="11"/>
      <c r="K43" s="11"/>
      <c r="L43" s="11"/>
      <c r="M43" s="11"/>
    </row>
    <row r="44" spans="1:13" ht="16.5" customHeight="1">
      <c r="G44" s="11"/>
      <c r="H44" s="11"/>
      <c r="I44" s="11"/>
      <c r="J44" s="11"/>
      <c r="K44" s="11"/>
      <c r="L44" s="11"/>
      <c r="M44" s="11"/>
    </row>
    <row r="45" spans="1:13" ht="16.5" customHeight="1">
      <c r="G45" s="11"/>
      <c r="H45" s="11"/>
      <c r="I45" s="11"/>
      <c r="J45" s="11"/>
      <c r="K45" s="11"/>
      <c r="L45" s="11"/>
      <c r="M45" s="11"/>
    </row>
    <row r="46" spans="1:13" ht="16.5" customHeight="1">
      <c r="G46" s="11"/>
      <c r="H46" s="11"/>
      <c r="I46" s="11"/>
      <c r="J46" s="11"/>
      <c r="K46" s="11"/>
      <c r="L46" s="11"/>
      <c r="M46" s="11"/>
    </row>
    <row r="47" spans="1:13" ht="16.5" customHeight="1">
      <c r="G47" s="11"/>
      <c r="H47" s="11"/>
      <c r="I47" s="11"/>
      <c r="J47" s="11"/>
      <c r="K47" s="11"/>
      <c r="L47" s="11"/>
      <c r="M47" s="11"/>
    </row>
    <row r="48" spans="1:13" ht="16.5" customHeight="1">
      <c r="G48" s="11"/>
      <c r="H48" s="11"/>
      <c r="I48" s="11"/>
      <c r="J48" s="11"/>
      <c r="K48" s="11"/>
      <c r="L48" s="11"/>
      <c r="M48" s="11"/>
    </row>
    <row r="49" spans="1:13" ht="16.5" customHeight="1">
      <c r="G49" s="11"/>
      <c r="H49" s="11"/>
      <c r="I49" s="11"/>
      <c r="J49" s="11"/>
      <c r="K49" s="11"/>
      <c r="L49" s="11"/>
      <c r="M49" s="11"/>
    </row>
    <row r="50" spans="1:13" ht="18.75" customHeight="1">
      <c r="G50" s="11"/>
      <c r="H50" s="11"/>
      <c r="I50" s="11"/>
      <c r="J50" s="11"/>
      <c r="K50" s="11"/>
      <c r="L50" s="11"/>
      <c r="M50" s="11"/>
    </row>
    <row r="51" spans="1:13" ht="21.95" customHeight="1">
      <c r="A51" s="128" t="s">
        <v>34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</row>
    <row r="52" spans="1:13" ht="16.5" customHeight="1">
      <c r="A52" s="29" t="str">
        <f>A1</f>
        <v>Salee Industry Public Company Limited</v>
      </c>
      <c r="G52" s="10"/>
      <c r="H52" s="10"/>
      <c r="I52" s="10"/>
      <c r="J52" s="10"/>
      <c r="K52" s="10"/>
      <c r="L52" s="10"/>
      <c r="M52" s="10"/>
    </row>
    <row r="53" spans="1:13" ht="16.5" customHeight="1">
      <c r="A53" s="18" t="s">
        <v>134</v>
      </c>
      <c r="D53" s="56"/>
      <c r="F53" s="56"/>
      <c r="J53" s="56"/>
      <c r="K53" s="1"/>
      <c r="L53" s="10"/>
      <c r="M53" s="1"/>
    </row>
    <row r="54" spans="1:13" ht="16.5" customHeight="1">
      <c r="A54" s="60" t="str">
        <f>A3</f>
        <v>For the three-month period ended 31 March 2026</v>
      </c>
      <c r="B54" s="38"/>
      <c r="C54" s="38"/>
      <c r="D54" s="58"/>
      <c r="E54" s="96"/>
      <c r="F54" s="58"/>
      <c r="G54" s="97"/>
      <c r="H54" s="97"/>
      <c r="I54" s="97"/>
      <c r="J54" s="58"/>
      <c r="K54" s="38"/>
      <c r="L54" s="14"/>
      <c r="M54" s="38"/>
    </row>
    <row r="55" spans="1:13" ht="15.6" customHeight="1">
      <c r="G55" s="10"/>
      <c r="H55" s="10"/>
      <c r="I55" s="10"/>
      <c r="J55" s="10"/>
      <c r="K55" s="10"/>
      <c r="L55" s="10"/>
      <c r="M55" s="10"/>
    </row>
    <row r="56" spans="1:13" ht="15.6" customHeight="1">
      <c r="G56" s="10"/>
      <c r="H56" s="10"/>
      <c r="I56" s="10"/>
      <c r="J56" s="10"/>
      <c r="K56" s="10"/>
      <c r="L56" s="10"/>
      <c r="M56" s="10"/>
    </row>
    <row r="57" spans="1:13" ht="15.6" customHeight="1">
      <c r="A57" s="18"/>
      <c r="B57" s="18"/>
      <c r="C57" s="19"/>
      <c r="D57" s="19"/>
      <c r="E57" s="20"/>
      <c r="F57" s="19"/>
      <c r="G57" s="124" t="s">
        <v>2</v>
      </c>
      <c r="H57" s="124"/>
      <c r="I57" s="124"/>
      <c r="J57" s="25"/>
      <c r="K57" s="124" t="s">
        <v>3</v>
      </c>
      <c r="L57" s="124"/>
      <c r="M57" s="124"/>
    </row>
    <row r="58" spans="1:13" ht="15.6" customHeight="1">
      <c r="A58" s="18"/>
      <c r="B58" s="18"/>
      <c r="C58" s="19"/>
      <c r="D58" s="19"/>
      <c r="E58" s="20"/>
      <c r="F58" s="19"/>
      <c r="G58" s="123" t="s">
        <v>4</v>
      </c>
      <c r="H58" s="123"/>
      <c r="I58" s="123"/>
      <c r="J58" s="25"/>
      <c r="K58" s="123" t="s">
        <v>4</v>
      </c>
      <c r="L58" s="123"/>
      <c r="M58" s="123"/>
    </row>
    <row r="59" spans="1:13" ht="15.6" customHeight="1">
      <c r="A59" s="56"/>
      <c r="B59" s="56"/>
      <c r="C59" s="56"/>
      <c r="D59" s="56"/>
      <c r="E59" s="20"/>
      <c r="F59" s="19"/>
      <c r="G59" s="25" t="s">
        <v>5</v>
      </c>
      <c r="H59" s="25"/>
      <c r="I59" s="25" t="s">
        <v>5</v>
      </c>
      <c r="J59" s="56"/>
      <c r="K59" s="25" t="s">
        <v>5</v>
      </c>
      <c r="L59" s="20"/>
      <c r="M59" s="25" t="s">
        <v>5</v>
      </c>
    </row>
    <row r="60" spans="1:13" ht="15.6" customHeight="1">
      <c r="A60" s="56"/>
      <c r="B60" s="56"/>
      <c r="C60" s="56"/>
      <c r="D60" s="56"/>
      <c r="E60" s="20"/>
      <c r="F60" s="19"/>
      <c r="G60" s="108" t="s">
        <v>153</v>
      </c>
      <c r="H60" s="25"/>
      <c r="I60" s="108" t="s">
        <v>153</v>
      </c>
      <c r="J60" s="29"/>
      <c r="K60" s="108" t="s">
        <v>153</v>
      </c>
      <c r="L60" s="25"/>
      <c r="M60" s="108" t="s">
        <v>153</v>
      </c>
    </row>
    <row r="61" spans="1:13" ht="15.6" customHeight="1">
      <c r="F61" s="20"/>
      <c r="G61" s="27" t="s">
        <v>154</v>
      </c>
      <c r="H61" s="27"/>
      <c r="I61" s="27" t="s">
        <v>8</v>
      </c>
      <c r="J61" s="20"/>
      <c r="K61" s="27" t="s">
        <v>154</v>
      </c>
      <c r="L61" s="27"/>
      <c r="M61" s="27" t="s">
        <v>8</v>
      </c>
    </row>
    <row r="62" spans="1:13" ht="15.6" customHeight="1">
      <c r="E62" s="23" t="s">
        <v>9</v>
      </c>
      <c r="F62" s="26"/>
      <c r="G62" s="28" t="s">
        <v>10</v>
      </c>
      <c r="H62" s="25"/>
      <c r="I62" s="28" t="s">
        <v>10</v>
      </c>
      <c r="J62" s="20"/>
      <c r="K62" s="28" t="s">
        <v>10</v>
      </c>
      <c r="L62" s="20"/>
      <c r="M62" s="28" t="s">
        <v>10</v>
      </c>
    </row>
    <row r="63" spans="1:13" ht="15.6" customHeight="1">
      <c r="A63" s="29" t="s">
        <v>135</v>
      </c>
      <c r="G63" s="10"/>
      <c r="H63" s="10"/>
      <c r="I63" s="10"/>
      <c r="J63" s="20"/>
      <c r="K63" s="10"/>
      <c r="L63" s="20"/>
      <c r="M63" s="10"/>
    </row>
    <row r="64" spans="1:13" ht="15.6" customHeight="1">
      <c r="A64" s="1" t="s">
        <v>184</v>
      </c>
      <c r="G64" s="1"/>
      <c r="H64" s="1"/>
      <c r="I64" s="1"/>
      <c r="K64" s="1"/>
      <c r="L64" s="1"/>
      <c r="M64" s="1"/>
    </row>
    <row r="65" spans="1:13" ht="15.6" customHeight="1">
      <c r="B65" s="1" t="s">
        <v>185</v>
      </c>
      <c r="G65" s="10">
        <v>0</v>
      </c>
      <c r="H65" s="10"/>
      <c r="I65" s="10">
        <v>947</v>
      </c>
      <c r="J65" s="10"/>
      <c r="K65" s="101">
        <v>0</v>
      </c>
      <c r="L65" s="10"/>
      <c r="M65" s="10">
        <v>0</v>
      </c>
    </row>
    <row r="66" spans="1:13" ht="15.6" customHeight="1">
      <c r="A66" s="1" t="s">
        <v>136</v>
      </c>
      <c r="G66" s="10">
        <v>-33072</v>
      </c>
      <c r="H66" s="10"/>
      <c r="I66" s="10">
        <v>-46895</v>
      </c>
      <c r="J66" s="10"/>
      <c r="K66" s="101">
        <v>0</v>
      </c>
      <c r="L66" s="10"/>
      <c r="M66" s="10">
        <v>3105</v>
      </c>
    </row>
    <row r="67" spans="1:13" ht="15.6" customHeight="1">
      <c r="A67" s="1" t="s">
        <v>172</v>
      </c>
      <c r="G67" s="10">
        <v>-7</v>
      </c>
      <c r="H67" s="11"/>
      <c r="I67" s="12">
        <v>-35</v>
      </c>
      <c r="J67" s="11"/>
      <c r="K67" s="101">
        <v>-7</v>
      </c>
      <c r="L67" s="11"/>
      <c r="M67" s="12">
        <v>-22</v>
      </c>
    </row>
    <row r="68" spans="1:13" ht="15.6" customHeight="1">
      <c r="A68" s="1" t="s">
        <v>186</v>
      </c>
      <c r="G68" s="1"/>
      <c r="H68" s="1"/>
      <c r="I68" s="1"/>
      <c r="K68" s="1"/>
      <c r="L68" s="1"/>
      <c r="M68" s="1"/>
    </row>
    <row r="69" spans="1:13" ht="15.6" customHeight="1">
      <c r="B69" s="1" t="s">
        <v>138</v>
      </c>
      <c r="G69" s="12">
        <v>-10602</v>
      </c>
      <c r="H69" s="11"/>
      <c r="I69" s="12">
        <v>-10292</v>
      </c>
      <c r="J69" s="11"/>
      <c r="K69" s="101">
        <v>-300</v>
      </c>
      <c r="L69" s="11"/>
      <c r="M69" s="10">
        <v>-662</v>
      </c>
    </row>
    <row r="70" spans="1:13" s="100" customFormat="1" ht="15.6" customHeight="1">
      <c r="A70" s="1" t="s">
        <v>137</v>
      </c>
      <c r="B70" s="1"/>
      <c r="C70" s="1"/>
      <c r="D70" s="1"/>
      <c r="E70" s="26"/>
      <c r="F70" s="1"/>
      <c r="G70" s="10"/>
      <c r="H70" s="11"/>
      <c r="I70" s="10"/>
      <c r="K70" s="101"/>
    </row>
    <row r="71" spans="1:13" s="100" customFormat="1" ht="15.6" customHeight="1">
      <c r="A71" s="1"/>
      <c r="B71" s="1" t="s">
        <v>138</v>
      </c>
      <c r="C71" s="1"/>
      <c r="D71" s="1"/>
      <c r="E71" s="26"/>
      <c r="F71" s="1"/>
      <c r="G71" s="10">
        <v>59</v>
      </c>
      <c r="H71" s="11"/>
      <c r="I71" s="10">
        <v>311</v>
      </c>
      <c r="J71" s="11"/>
      <c r="K71" s="101">
        <v>56</v>
      </c>
      <c r="L71" s="11"/>
      <c r="M71" s="10">
        <v>0</v>
      </c>
    </row>
    <row r="72" spans="1:13" ht="15.6" customHeight="1">
      <c r="A72" s="1" t="s">
        <v>140</v>
      </c>
      <c r="G72" s="12"/>
      <c r="H72" s="11"/>
      <c r="I72" s="12"/>
      <c r="J72" s="11"/>
      <c r="K72" s="12"/>
      <c r="L72" s="11"/>
      <c r="M72" s="12"/>
    </row>
    <row r="73" spans="1:13" ht="15.6" customHeight="1">
      <c r="B73" s="1" t="s">
        <v>139</v>
      </c>
      <c r="E73" s="26">
        <v>7</v>
      </c>
      <c r="G73" s="12">
        <v>0</v>
      </c>
      <c r="H73" s="11"/>
      <c r="I73" s="12">
        <v>15000</v>
      </c>
      <c r="J73" s="11"/>
      <c r="K73" s="12">
        <v>0</v>
      </c>
      <c r="L73" s="11"/>
      <c r="M73" s="12">
        <v>0</v>
      </c>
    </row>
    <row r="74" spans="1:13" ht="15.6" customHeight="1">
      <c r="A74" s="1" t="s">
        <v>141</v>
      </c>
      <c r="G74" s="11">
        <v>1180</v>
      </c>
      <c r="H74" s="11"/>
      <c r="I74" s="11">
        <v>572</v>
      </c>
      <c r="J74" s="11"/>
      <c r="K74" s="13">
        <v>6</v>
      </c>
      <c r="L74" s="11"/>
      <c r="M74" s="13">
        <v>15</v>
      </c>
    </row>
    <row r="75" spans="1:13" ht="15.6" customHeight="1">
      <c r="G75" s="15"/>
      <c r="H75" s="11"/>
      <c r="I75" s="15"/>
      <c r="J75" s="20"/>
      <c r="K75" s="11"/>
      <c r="L75" s="20"/>
      <c r="M75" s="11"/>
    </row>
    <row r="76" spans="1:13" ht="15.6" customHeight="1">
      <c r="A76" s="29" t="s">
        <v>163</v>
      </c>
      <c r="G76" s="11"/>
      <c r="H76" s="11"/>
      <c r="I76" s="11"/>
      <c r="J76" s="20"/>
      <c r="K76" s="11"/>
      <c r="L76" s="20"/>
      <c r="M76" s="11"/>
    </row>
    <row r="77" spans="1:13" ht="15.6" customHeight="1">
      <c r="B77" s="29" t="s">
        <v>165</v>
      </c>
      <c r="G77" s="13">
        <f>SUM(G65:G74)</f>
        <v>-42442</v>
      </c>
      <c r="H77" s="11"/>
      <c r="I77" s="13">
        <f>SUM(I65:I74)</f>
        <v>-40392</v>
      </c>
      <c r="J77" s="20"/>
      <c r="K77" s="13">
        <f>SUM(K65:K74)</f>
        <v>-245</v>
      </c>
      <c r="L77" s="11"/>
      <c r="M77" s="13">
        <f>SUM(M65:M74)</f>
        <v>2436</v>
      </c>
    </row>
    <row r="78" spans="1:13" ht="15.6" customHeight="1">
      <c r="G78" s="11"/>
      <c r="H78" s="11"/>
      <c r="I78" s="11"/>
      <c r="J78" s="20"/>
      <c r="K78" s="11"/>
      <c r="L78" s="20"/>
      <c r="M78" s="11"/>
    </row>
    <row r="79" spans="1:13" ht="15.6" customHeight="1">
      <c r="A79" s="29" t="s">
        <v>142</v>
      </c>
      <c r="G79" s="11"/>
      <c r="H79" s="11"/>
      <c r="I79" s="11"/>
      <c r="J79" s="20"/>
      <c r="K79" s="11"/>
      <c r="L79" s="20"/>
      <c r="M79" s="11"/>
    </row>
    <row r="80" spans="1:13" ht="15.6" customHeight="1">
      <c r="A80" s="1" t="s">
        <v>166</v>
      </c>
      <c r="G80" s="11"/>
      <c r="H80" s="11"/>
      <c r="I80" s="11"/>
      <c r="J80" s="11"/>
      <c r="K80" s="11"/>
      <c r="L80" s="11"/>
      <c r="M80" s="11"/>
    </row>
    <row r="81" spans="1:13" ht="15.6" customHeight="1">
      <c r="B81" s="1" t="s">
        <v>143</v>
      </c>
      <c r="G81" s="11">
        <v>0</v>
      </c>
      <c r="H81" s="11"/>
      <c r="I81" s="11">
        <v>6349</v>
      </c>
      <c r="J81" s="11"/>
      <c r="K81" s="11">
        <v>0</v>
      </c>
      <c r="L81" s="11"/>
      <c r="M81" s="11">
        <v>0</v>
      </c>
    </row>
    <row r="82" spans="1:13" ht="15.6" customHeight="1">
      <c r="A82" s="1" t="s">
        <v>167</v>
      </c>
      <c r="G82" s="11"/>
      <c r="H82" s="11"/>
      <c r="I82" s="11"/>
      <c r="J82" s="11"/>
      <c r="L82" s="11"/>
    </row>
    <row r="83" spans="1:13" ht="15.6" customHeight="1">
      <c r="B83" s="1" t="s">
        <v>40</v>
      </c>
      <c r="G83" s="11">
        <v>0</v>
      </c>
      <c r="H83" s="11"/>
      <c r="I83" s="11">
        <v>-1000</v>
      </c>
      <c r="J83" s="11"/>
      <c r="K83" s="95">
        <v>0</v>
      </c>
      <c r="L83" s="11"/>
      <c r="M83" s="11">
        <v>0</v>
      </c>
    </row>
    <row r="84" spans="1:13" ht="15.6" customHeight="1">
      <c r="A84" s="1" t="s">
        <v>144</v>
      </c>
      <c r="G84" s="11"/>
      <c r="H84" s="11"/>
      <c r="I84" s="11"/>
      <c r="J84" s="11"/>
      <c r="L84" s="11"/>
      <c r="M84" s="11"/>
    </row>
    <row r="85" spans="1:13" ht="15.6" customHeight="1">
      <c r="B85" s="1" t="s">
        <v>40</v>
      </c>
      <c r="G85" s="11">
        <v>0</v>
      </c>
      <c r="H85" s="11"/>
      <c r="I85" s="11">
        <v>-1652</v>
      </c>
      <c r="J85" s="11"/>
      <c r="K85" s="11">
        <v>0</v>
      </c>
      <c r="L85" s="11"/>
      <c r="M85" s="11">
        <v>0</v>
      </c>
    </row>
    <row r="86" spans="1:13" ht="15.6" customHeight="1">
      <c r="A86" s="1" t="s">
        <v>145</v>
      </c>
      <c r="E86" s="26">
        <v>14</v>
      </c>
      <c r="G86" s="12">
        <v>-2068</v>
      </c>
      <c r="H86" s="12"/>
      <c r="I86" s="12">
        <v>-2190</v>
      </c>
      <c r="J86" s="12"/>
      <c r="K86" s="11">
        <v>-520</v>
      </c>
      <c r="L86" s="12"/>
      <c r="M86" s="11">
        <v>-741</v>
      </c>
    </row>
    <row r="87" spans="1:13" ht="15.6" customHeight="1">
      <c r="A87" s="1" t="s">
        <v>146</v>
      </c>
      <c r="G87" s="14">
        <v>-181</v>
      </c>
      <c r="H87" s="12"/>
      <c r="I87" s="14">
        <v>-277</v>
      </c>
      <c r="J87" s="12"/>
      <c r="K87" s="14">
        <v>-91</v>
      </c>
      <c r="L87" s="12"/>
      <c r="M87" s="14">
        <v>-115</v>
      </c>
    </row>
    <row r="88" spans="1:13" ht="15.6" customHeight="1">
      <c r="G88" s="10"/>
      <c r="H88" s="10"/>
      <c r="I88" s="10"/>
      <c r="J88" s="10"/>
      <c r="K88" s="10"/>
      <c r="L88" s="10"/>
      <c r="M88" s="10"/>
    </row>
    <row r="89" spans="1:13" ht="15.6" customHeight="1">
      <c r="A89" s="29" t="s">
        <v>163</v>
      </c>
      <c r="G89" s="1"/>
      <c r="H89" s="1"/>
      <c r="I89" s="1"/>
      <c r="K89" s="1"/>
      <c r="L89" s="1"/>
      <c r="M89" s="1"/>
    </row>
    <row r="90" spans="1:13" ht="15.6" customHeight="1">
      <c r="A90" s="29"/>
      <c r="B90" s="29" t="s">
        <v>187</v>
      </c>
      <c r="G90" s="13">
        <f>SUM(G80:G87)</f>
        <v>-2249</v>
      </c>
      <c r="H90" s="17"/>
      <c r="I90" s="13">
        <f>SUM(I80:I87)</f>
        <v>1230</v>
      </c>
      <c r="J90" s="17"/>
      <c r="K90" s="13">
        <f>SUM(K80:K87)</f>
        <v>-611</v>
      </c>
      <c r="L90" s="17"/>
      <c r="M90" s="13">
        <f>SUM(M80:M87)</f>
        <v>-856</v>
      </c>
    </row>
    <row r="91" spans="1:13" ht="15.6" customHeight="1">
      <c r="G91" s="11"/>
      <c r="H91" s="11"/>
      <c r="I91" s="11"/>
      <c r="J91" s="11"/>
      <c r="K91" s="11"/>
      <c r="L91" s="11"/>
      <c r="M91" s="11"/>
    </row>
    <row r="92" spans="1:13" ht="15.6" customHeight="1">
      <c r="A92" s="29" t="s">
        <v>188</v>
      </c>
      <c r="B92" s="29"/>
      <c r="G92" s="1"/>
      <c r="H92" s="1"/>
      <c r="I92" s="1"/>
      <c r="K92" s="1"/>
      <c r="L92" s="1"/>
      <c r="M92" s="1"/>
    </row>
    <row r="93" spans="1:13" ht="15.6" customHeight="1">
      <c r="A93" s="29"/>
      <c r="B93" s="29" t="s">
        <v>189</v>
      </c>
      <c r="G93" s="12">
        <f>SUM(G42+G77+G90)</f>
        <v>-19414</v>
      </c>
      <c r="H93" s="12"/>
      <c r="I93" s="12">
        <f>SUM(I42+I77+I90)</f>
        <v>-6670</v>
      </c>
      <c r="J93" s="12"/>
      <c r="K93" s="11">
        <f>SUM(K42+K77+K90)</f>
        <v>3528</v>
      </c>
      <c r="L93" s="12"/>
      <c r="M93" s="11">
        <f>SUM(M42+M77+M90)</f>
        <v>10625</v>
      </c>
    </row>
    <row r="94" spans="1:13" ht="15.6" customHeight="1">
      <c r="A94" s="1" t="s">
        <v>147</v>
      </c>
      <c r="B94" s="29"/>
      <c r="G94" s="12"/>
      <c r="H94" s="12"/>
      <c r="I94" s="12"/>
      <c r="J94" s="12"/>
      <c r="K94" s="11"/>
      <c r="L94" s="12"/>
      <c r="M94" s="11"/>
    </row>
    <row r="95" spans="1:13" ht="15.6" customHeight="1">
      <c r="B95" s="1" t="s">
        <v>148</v>
      </c>
      <c r="G95" s="14">
        <v>122583</v>
      </c>
      <c r="H95" s="12"/>
      <c r="I95" s="14">
        <v>95844</v>
      </c>
      <c r="J95" s="12"/>
      <c r="K95" s="104">
        <v>23743</v>
      </c>
      <c r="L95" s="12"/>
      <c r="M95" s="14">
        <v>21553</v>
      </c>
    </row>
    <row r="96" spans="1:13" ht="15.6" customHeight="1">
      <c r="G96" s="10"/>
      <c r="H96" s="10"/>
      <c r="I96" s="10"/>
      <c r="J96" s="10"/>
      <c r="K96" s="10"/>
      <c r="L96" s="10"/>
      <c r="M96" s="10"/>
    </row>
    <row r="97" spans="1:13" ht="15.6" customHeight="1" thickBot="1">
      <c r="A97" s="29" t="s">
        <v>149</v>
      </c>
      <c r="B97" s="29"/>
      <c r="G97" s="16">
        <f>SUM(G93:G95)</f>
        <v>103169</v>
      </c>
      <c r="H97" s="11"/>
      <c r="I97" s="16">
        <f>SUM(I93:I95)</f>
        <v>89174</v>
      </c>
      <c r="J97" s="11"/>
      <c r="K97" s="16">
        <f>SUM(K93:K95)</f>
        <v>27271</v>
      </c>
      <c r="L97" s="11"/>
      <c r="M97" s="16">
        <f>SUM(M93:M95)</f>
        <v>32178</v>
      </c>
    </row>
    <row r="98" spans="1:13" ht="15.6" customHeight="1" thickTop="1">
      <c r="A98" s="29"/>
      <c r="B98" s="29"/>
      <c r="G98" s="12"/>
      <c r="H98" s="11"/>
      <c r="I98" s="12"/>
      <c r="J98" s="11"/>
      <c r="K98" s="12"/>
      <c r="L98" s="11"/>
      <c r="M98" s="12"/>
    </row>
    <row r="99" spans="1:13" ht="15.6" customHeight="1">
      <c r="A99" s="29" t="s">
        <v>150</v>
      </c>
      <c r="B99" s="29"/>
      <c r="E99" s="20"/>
      <c r="G99" s="11"/>
      <c r="H99" s="11"/>
      <c r="I99" s="11"/>
      <c r="J99" s="11"/>
      <c r="K99" s="11"/>
      <c r="L99" s="11"/>
      <c r="M99" s="11"/>
    </row>
    <row r="100" spans="1:13" ht="15.6" customHeight="1">
      <c r="A100" s="1" t="s">
        <v>151</v>
      </c>
      <c r="B100" s="29"/>
      <c r="E100" s="20"/>
      <c r="G100" s="11"/>
      <c r="H100" s="11"/>
      <c r="I100" s="11"/>
      <c r="J100" s="11"/>
      <c r="K100" s="11"/>
      <c r="L100" s="11"/>
      <c r="M100" s="11"/>
    </row>
    <row r="101" spans="1:13" ht="15.6" customHeight="1">
      <c r="B101" s="1" t="s">
        <v>190</v>
      </c>
      <c r="G101" s="1"/>
      <c r="H101" s="1"/>
      <c r="I101" s="1"/>
      <c r="K101" s="1"/>
      <c r="L101" s="1"/>
      <c r="M101" s="1"/>
    </row>
    <row r="102" spans="1:13" ht="15.6" customHeight="1">
      <c r="A102" s="29"/>
      <c r="C102" s="1" t="s">
        <v>138</v>
      </c>
      <c r="G102" s="11">
        <v>552</v>
      </c>
      <c r="H102" s="11"/>
      <c r="I102" s="11">
        <v>16495</v>
      </c>
      <c r="J102" s="11"/>
      <c r="K102" s="116">
        <v>472</v>
      </c>
      <c r="L102" s="11"/>
      <c r="M102" s="11">
        <v>1905</v>
      </c>
    </row>
    <row r="103" spans="1:13" ht="15.6" customHeight="1"/>
    <row r="104" spans="1:13" ht="17.25" customHeight="1"/>
    <row r="105" spans="1:13" ht="21.95" customHeight="1">
      <c r="A105" s="38" t="str">
        <f>+A51</f>
        <v>The condensed notes to the interim financial information are an integral part of this interim financial information.</v>
      </c>
      <c r="B105" s="38"/>
      <c r="C105" s="38"/>
      <c r="D105" s="38"/>
      <c r="E105" s="96"/>
      <c r="F105" s="38"/>
      <c r="G105" s="13"/>
      <c r="H105" s="13"/>
      <c r="I105" s="13"/>
      <c r="J105" s="13"/>
      <c r="K105" s="13"/>
      <c r="L105" s="13"/>
      <c r="M105" s="13"/>
    </row>
  </sheetData>
  <mergeCells count="9">
    <mergeCell ref="G58:I58"/>
    <mergeCell ref="K58:M58"/>
    <mergeCell ref="G6:I6"/>
    <mergeCell ref="K6:M6"/>
    <mergeCell ref="G7:I7"/>
    <mergeCell ref="K7:M7"/>
    <mergeCell ref="A51:M51"/>
    <mergeCell ref="G57:I57"/>
    <mergeCell ref="K57:M5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 (3 Month)</vt:lpstr>
      <vt:lpstr>7 Consolidated</vt:lpstr>
      <vt:lpstr>8 Company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Mevika Jaisue (TH)</cp:lastModifiedBy>
  <cp:revision/>
  <cp:lastPrinted>2026-05-12T02:34:34Z</cp:lastPrinted>
  <dcterms:created xsi:type="dcterms:W3CDTF">2022-11-08T09:15:55Z</dcterms:created>
  <dcterms:modified xsi:type="dcterms:W3CDTF">2026-05-12T02:34:38Z</dcterms:modified>
  <cp:category/>
  <cp:contentStatus/>
</cp:coreProperties>
</file>