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alisa_kpmg_co_th/Documents/Prime 2026/Q1/FS/File SET/"/>
    </mc:Choice>
  </mc:AlternateContent>
  <xr:revisionPtr revIDLastSave="1133" documentId="13_ncr:1_{748B90E4-3079-4D16-905D-2B13C4AF8F3A}" xr6:coauthVersionLast="47" xr6:coauthVersionMax="47" xr10:uidLastSave="{FE75E588-5972-47E5-A794-FA703F1E4EF3}"/>
  <bookViews>
    <workbookView xWindow="-108" yWindow="-108" windowWidth="23256" windowHeight="12456" tabRatio="803" xr2:uid="{66A07B68-445A-4021-85C3-7A837FFD837A}"/>
  </bookViews>
  <sheets>
    <sheet name="BS 4 - 6" sheetId="23" r:id="rId1"/>
    <sheet name="PL 7-8" sheetId="29" r:id="rId2"/>
    <sheet name="SH - 9" sheetId="3" r:id="rId3"/>
    <sheet name="SH - 10" sheetId="5" r:id="rId4"/>
    <sheet name="CF 11-13" sheetId="22" r:id="rId5"/>
    <sheet name="DS_INTERNAL_SETTINGS_STORAGE" sheetId="30" state="veryHidden" r:id="rId6"/>
    <sheet name="DS_INTERNAL_DOCGROUP_STORAGE" sheetId="31" state="veryHidden" r:id="rId7"/>
    <sheet name="DS_INTERNAL_DOCUMENT_STORAGE" sheetId="32" state="veryHidden" r:id="rId8"/>
    <sheet name="DS_INTERNAL_SNIP_STORAGE" sheetId="33" state="veryHidden" r:id="rId9"/>
  </sheets>
  <definedNames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hidden="1">{#N/A,#N/A,FALSE,"BUDGET"}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hidden="1">{#N/A,#N/A,FALSE,"BUDGET"}</definedName>
    <definedName name="_______a1" localSheetId="4" hidden="1">{"'Sheet1'!$L$16"}</definedName>
    <definedName name="_______a1" hidden="1">{"'Sheet1'!$L$16"}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hidden="1">{#N/A,#N/A,FALSE,"BUDGET"}</definedName>
    <definedName name="_______PA3" localSheetId="4" hidden="1">{"'Sheet1'!$L$16"}</definedName>
    <definedName name="_______PA3" hidden="1">{"'Sheet1'!$L$16"}</definedName>
    <definedName name="______a1" localSheetId="4" hidden="1">{"'Sheet1'!$L$16"}</definedName>
    <definedName name="______a1" hidden="1">{"'Sheet1'!$L$16"}</definedName>
    <definedName name="______AP1" localSheetId="4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hidden="1">{#N/A,#N/A,FALSE,"BUDGET"}</definedName>
    <definedName name="______NSO2" localSheetId="4" hidden="1">{"'Sheet1'!$L$16"}</definedName>
    <definedName name="______NSO2" hidden="1">{"'Sheet1'!$L$16"}</definedName>
    <definedName name="_____a1" localSheetId="4" hidden="1">{"'Sheet1'!$L$16"}</definedName>
    <definedName name="_____a1" hidden="1">{"'Sheet1'!$L$16"}</definedName>
    <definedName name="_____A2" localSheetId="4" hidden="1">{"'Sheet1'!$L$16"}</definedName>
    <definedName name="_____A2" hidden="1">{"'Sheet1'!$L$16"}</definedName>
    <definedName name="_____AP1" localSheetId="4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500" localSheetId="4" hidden="1">{"'Sheet1'!$L$16"}</definedName>
    <definedName name="_____d1500" hidden="1">{"'Sheet1'!$L$16"}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hidden="1">{#N/A,#N/A,FALSE,"BUDGET"}</definedName>
    <definedName name="_____h1" localSheetId="4" hidden="1">{"'Sheet1'!$L$16"}</definedName>
    <definedName name="_____h1" hidden="1">{"'Sheet1'!$L$16"}</definedName>
    <definedName name="_____M2" localSheetId="4" hidden="1">{"'Sheet1'!$L$16"}</definedName>
    <definedName name="_____M2" hidden="1">{"'Sheet1'!$L$16"}</definedName>
    <definedName name="_____PA3" localSheetId="4" hidden="1">{"'Sheet1'!$L$16"}</definedName>
    <definedName name="_____PA3" hidden="1">{"'Sheet1'!$L$16"}</definedName>
    <definedName name="____a1" localSheetId="4" hidden="1">{"'Sheet1'!$L$16"}</definedName>
    <definedName name="____a1" hidden="1">{"'Sheet1'!$L$16"}</definedName>
    <definedName name="____a1_1" localSheetId="4" hidden="1">{"'Sheet1'!$L$16"}</definedName>
    <definedName name="____a1_1" hidden="1">{"'Sheet1'!$L$16"}</definedName>
    <definedName name="____a1_2" localSheetId="4" hidden="1">{"'Sheet1'!$L$16"}</definedName>
    <definedName name="____a1_2" hidden="1">{"'Sheet1'!$L$16"}</definedName>
    <definedName name="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4" hidden="1">{"'Sheet1'!$L$16"}</definedName>
    <definedName name="____A2" hidden="1">{"'Sheet1'!$L$16"}</definedName>
    <definedName name="____AP1" localSheetId="4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d1500" localSheetId="4" hidden="1">{"'Sheet1'!$L$16"}</definedName>
    <definedName name="____d1500" hidden="1">{"'Sheet1'!$L$16"}</definedName>
    <definedName name="____d1500_1" localSheetId="4" hidden="1">{"'Sheet1'!$L$16"}</definedName>
    <definedName name="____d1500_1" hidden="1">{"'Sheet1'!$L$16"}</definedName>
    <definedName name="____d1500_2" localSheetId="4" hidden="1">{"'Sheet1'!$L$16"}</definedName>
    <definedName name="____d1500_2" hidden="1">{"'Sheet1'!$L$16"}</definedName>
    <definedName name="____f5" localSheetId="4" hidden="1">{"'Sheet1'!$L$16"}</definedName>
    <definedName name="____f5" hidden="1">{"'Sheet1'!$L$16"}</definedName>
    <definedName name="____hu1" localSheetId="4" hidden="1">{"'Sheet1'!$L$16"}</definedName>
    <definedName name="____hu1" hidden="1">{"'Sheet1'!$L$16"}</definedName>
    <definedName name="____hu2" localSheetId="4" hidden="1">{"'Sheet1'!$L$16"}</definedName>
    <definedName name="____hu2" hidden="1">{"'Sheet1'!$L$16"}</definedName>
    <definedName name="____hu5" localSheetId="4" hidden="1">{"'Sheet1'!$L$16"}</definedName>
    <definedName name="____hu5" hidden="1">{"'Sheet1'!$L$16"}</definedName>
    <definedName name="____hu6" localSheetId="4" hidden="1">{"'Sheet1'!$L$16"}</definedName>
    <definedName name="____hu6" hidden="1">{"'Sheet1'!$L$16"}</definedName>
    <definedName name="____Lan1" localSheetId="4" hidden="1">{"'Sheet1'!$L$16"}</definedName>
    <definedName name="____Lan1" hidden="1">{"'Sheet1'!$L$16"}</definedName>
    <definedName name="____M2" localSheetId="4" hidden="1">{"'Sheet1'!$L$16"}</definedName>
    <definedName name="____M2" hidden="1">{"'Sheet1'!$L$16"}</definedName>
    <definedName name="____M2_1" localSheetId="4" hidden="1">{"'Sheet1'!$L$16"}</definedName>
    <definedName name="____M2_1" hidden="1">{"'Sheet1'!$L$16"}</definedName>
    <definedName name="____M2_2" localSheetId="4" hidden="1">{"'Sheet1'!$L$16"}</definedName>
    <definedName name="____M2_2" hidden="1">{"'Sheet1'!$L$16"}</definedName>
    <definedName name="____m4" localSheetId="4" hidden="1">{"'Sheet1'!$L$16"}</definedName>
    <definedName name="____m4" hidden="1">{"'Sheet1'!$L$16"}</definedName>
    <definedName name="____NSO2" localSheetId="4" hidden="1">{"'Sheet1'!$L$16"}</definedName>
    <definedName name="____NSO2" hidden="1">{"'Sheet1'!$L$16"}</definedName>
    <definedName name="____PA3" localSheetId="4" hidden="1">{"'Sheet1'!$L$16"}</definedName>
    <definedName name="____PA3" hidden="1">{"'Sheet1'!$L$16"}</definedName>
    <definedName name="____T01" hidden="1">#REF!</definedName>
    <definedName name="____tt3" localSheetId="4" hidden="1">{"'Sheet1'!$L$16"}</definedName>
    <definedName name="____tt3" hidden="1">{"'Sheet1'!$L$16"}</definedName>
    <definedName name="___a1" localSheetId="4" hidden="1">{"'Sheet1'!$L$16"}</definedName>
    <definedName name="___a1" hidden="1">{"'Sheet1'!$L$16"}</definedName>
    <definedName name="___a10" localSheetId="4" hidden="1">{"'Sheet1'!$L$16"}</definedName>
    <definedName name="___a10" hidden="1">{"'Sheet1'!$L$16"}</definedName>
    <definedName name="___a10_1" localSheetId="4" hidden="1">{"'Sheet1'!$L$16"}</definedName>
    <definedName name="___a10_1" hidden="1">{"'Sheet1'!$L$16"}</definedName>
    <definedName name="___a10_2" localSheetId="4" hidden="1">{"'Sheet1'!$L$16"}</definedName>
    <definedName name="___a10_2" hidden="1">{"'Sheet1'!$L$16"}</definedName>
    <definedName name="___a11" localSheetId="4" hidden="1">{"'Sheet1'!$L$16"}</definedName>
    <definedName name="___a11" hidden="1">{"'Sheet1'!$L$16"}</definedName>
    <definedName name="___a11_1" localSheetId="4" hidden="1">{"'Sheet1'!$L$16"}</definedName>
    <definedName name="___a11_1" hidden="1">{"'Sheet1'!$L$16"}</definedName>
    <definedName name="___a11_2" localSheetId="4" hidden="1">{"'Sheet1'!$L$16"}</definedName>
    <definedName name="___a11_2" hidden="1">{"'Sheet1'!$L$16"}</definedName>
    <definedName name="___a12" localSheetId="4" hidden="1">{"'Sheet1'!$L$16"}</definedName>
    <definedName name="___a12" hidden="1">{"'Sheet1'!$L$16"}</definedName>
    <definedName name="___a12_1" localSheetId="4" hidden="1">{"'Sheet1'!$L$16"}</definedName>
    <definedName name="___a12_1" hidden="1">{"'Sheet1'!$L$16"}</definedName>
    <definedName name="___a12_2" localSheetId="4" hidden="1">{"'Sheet1'!$L$16"}</definedName>
    <definedName name="___a12_2" hidden="1">{"'Sheet1'!$L$16"}</definedName>
    <definedName name="___A2" localSheetId="4" hidden="1">{"'Sheet1'!$L$16"}</definedName>
    <definedName name="___A2" hidden="1">{"'Sheet1'!$L$16"}</definedName>
    <definedName name="___a2_1" localSheetId="4" hidden="1">{"'Sheet1'!$L$16"}</definedName>
    <definedName name="___a2_1" hidden="1">{"'Sheet1'!$L$16"}</definedName>
    <definedName name="___a2_2" localSheetId="4" hidden="1">{"'Sheet1'!$L$16"}</definedName>
    <definedName name="___a2_2" hidden="1">{"'Sheet1'!$L$16"}</definedName>
    <definedName name="___a3" localSheetId="4" hidden="1">{"'Sheet1'!$L$16"}</definedName>
    <definedName name="___a3" hidden="1">{"'Sheet1'!$L$16"}</definedName>
    <definedName name="___a3_1" localSheetId="4" hidden="1">{"'Sheet1'!$L$16"}</definedName>
    <definedName name="___a3_1" hidden="1">{"'Sheet1'!$L$16"}</definedName>
    <definedName name="___a3_2" localSheetId="4" hidden="1">{"'Sheet1'!$L$16"}</definedName>
    <definedName name="___a3_2" hidden="1">{"'Sheet1'!$L$16"}</definedName>
    <definedName name="___a4" localSheetId="4" hidden="1">{"'Sheet1'!$L$16"}</definedName>
    <definedName name="___a4" hidden="1">{"'Sheet1'!$L$16"}</definedName>
    <definedName name="___a4_1" localSheetId="4" hidden="1">{"'Sheet1'!$L$16"}</definedName>
    <definedName name="___a4_1" hidden="1">{"'Sheet1'!$L$16"}</definedName>
    <definedName name="___a4_2" localSheetId="4" hidden="1">{"'Sheet1'!$L$16"}</definedName>
    <definedName name="___a4_2" hidden="1">{"'Sheet1'!$L$16"}</definedName>
    <definedName name="___a5" localSheetId="4" hidden="1">{"'Sheet1'!$L$16"}</definedName>
    <definedName name="___a5" hidden="1">{"'Sheet1'!$L$16"}</definedName>
    <definedName name="___a5_1" localSheetId="4" hidden="1">{"'Sheet1'!$L$16"}</definedName>
    <definedName name="___a5_1" hidden="1">{"'Sheet1'!$L$16"}</definedName>
    <definedName name="___a5_2" localSheetId="4" hidden="1">{"'Sheet1'!$L$16"}</definedName>
    <definedName name="___a5_2" hidden="1">{"'Sheet1'!$L$16"}</definedName>
    <definedName name="___a7" localSheetId="4" hidden="1">{"'Sheet1'!$L$16"}</definedName>
    <definedName name="___a7" hidden="1">{"'Sheet1'!$L$16"}</definedName>
    <definedName name="___a7_1" localSheetId="4" hidden="1">{"'Sheet1'!$L$16"}</definedName>
    <definedName name="___a7_1" hidden="1">{"'Sheet1'!$L$16"}</definedName>
    <definedName name="___a7_2" localSheetId="4" hidden="1">{"'Sheet1'!$L$16"}</definedName>
    <definedName name="___a7_2" hidden="1">{"'Sheet1'!$L$16"}</definedName>
    <definedName name="___a8" localSheetId="4" hidden="1">{"'Sheet1'!$L$16"}</definedName>
    <definedName name="___a8" hidden="1">{"'Sheet1'!$L$16"}</definedName>
    <definedName name="___a8_1" localSheetId="4" hidden="1">{"'Sheet1'!$L$16"}</definedName>
    <definedName name="___a8_1" hidden="1">{"'Sheet1'!$L$16"}</definedName>
    <definedName name="___a8_2" localSheetId="4" hidden="1">{"'Sheet1'!$L$16"}</definedName>
    <definedName name="___a8_2" hidden="1">{"'Sheet1'!$L$16"}</definedName>
    <definedName name="___a9" localSheetId="4" hidden="1">{"'Sheet1'!$L$16"}</definedName>
    <definedName name="___a9" hidden="1">{"'Sheet1'!$L$16"}</definedName>
    <definedName name="___a9_1" localSheetId="4" hidden="1">{"'Sheet1'!$L$16"}</definedName>
    <definedName name="___a9_1" hidden="1">{"'Sheet1'!$L$16"}</definedName>
    <definedName name="___a9_2" localSheetId="4" hidden="1">{"'Sheet1'!$L$16"}</definedName>
    <definedName name="___a9_2" hidden="1">{"'Sheet1'!$L$16"}</definedName>
    <definedName name="___d1500" localSheetId="4" hidden="1">{"'Sheet1'!$L$16"}</definedName>
    <definedName name="___d1500" hidden="1">{"'Sheet1'!$L$16"}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hidden="1">{#N/A,#N/A,FALSE,"BUDGET"}</definedName>
    <definedName name="___F1" localSheetId="4" hidden="1">{"'Sheet1'!$L$16"}</definedName>
    <definedName name="___F1" hidden="1">{"'Sheet1'!$L$16"}</definedName>
    <definedName name="___f5" localSheetId="4" hidden="1">{"'Sheet1'!$L$16"}</definedName>
    <definedName name="___f5" hidden="1">{"'Sheet1'!$L$16"}</definedName>
    <definedName name="___f5_1" localSheetId="4" hidden="1">{"'Sheet1'!$L$16"}</definedName>
    <definedName name="___f5_1" hidden="1">{"'Sheet1'!$L$16"}</definedName>
    <definedName name="___f5_2" localSheetId="4" hidden="1">{"'Sheet1'!$L$16"}</definedName>
    <definedName name="___f5_2" hidden="1">{"'Sheet1'!$L$16"}</definedName>
    <definedName name="___h1" localSheetId="4" hidden="1">{"'TDTGT (theo Dphuong)'!$A$4:$F$75"}</definedName>
    <definedName name="___h1" hidden="1">{"'TDTGT (theo Dphuong)'!$A$4:$F$75"}</definedName>
    <definedName name="___M2" localSheetId="4" hidden="1">{"'Sheet1'!$L$16"}</definedName>
    <definedName name="___M2" hidden="1">{"'Sheet1'!$L$16"}</definedName>
    <definedName name="___NSO2" localSheetId="4" hidden="1">{"'Sheet1'!$L$16"}</definedName>
    <definedName name="___NSO2" hidden="1">{"'Sheet1'!$L$16"}</definedName>
    <definedName name="___PA3" localSheetId="4" hidden="1">{"'Sheet1'!$L$16"}</definedName>
    <definedName name="___PA3" hidden="1">{"'Sheet1'!$L$16"}</definedName>
    <definedName name="___T01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a1" localSheetId="4" hidden="1">{"'Sheet1'!$L$16"}</definedName>
    <definedName name="__a1" hidden="1">{"'Sheet1'!$L$16"}</definedName>
    <definedName name="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4" hidden="1">{"'Sheet1'!$L$16"}</definedName>
    <definedName name="__A2" hidden="1">{"'Sheet1'!$L$16"}</definedName>
    <definedName name="__AP1" localSheetId="4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d1500" localSheetId="4" hidden="1">{"'Sheet1'!$L$16"}</definedName>
    <definedName name="__d1500" hidden="1">{"'Sheet1'!$L$16"}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hidden="1">{#N/A,#N/A,FALSE,"BUDGET"}</definedName>
    <definedName name="__F1" localSheetId="4" hidden="1">{"'Sheet1'!$L$16"}</definedName>
    <definedName name="__F1" hidden="1">{"'Sheet1'!$L$16"}</definedName>
    <definedName name="__f5" localSheetId="4" hidden="1">{"'Sheet1'!$L$16"}</definedName>
    <definedName name="__f5" hidden="1">{"'Sheet1'!$L$16"}</definedName>
    <definedName name="__FDS_HYPERLINK_TOGGLE_STATE__" hidden="1">"ON"</definedName>
    <definedName name="__h1" localSheetId="4" hidden="1">{"'TDTGT (theo Dphuong)'!$A$4:$F$75"}</definedName>
    <definedName name="__h1" hidden="1">{"'TDTGT (theo Dphuong)'!$A$4:$F$75"}</definedName>
    <definedName name="__hu1" localSheetId="4" hidden="1">{"'Sheet1'!$L$16"}</definedName>
    <definedName name="__hu1" hidden="1">{"'Sheet1'!$L$16"}</definedName>
    <definedName name="__hu2" localSheetId="4" hidden="1">{"'Sheet1'!$L$16"}</definedName>
    <definedName name="__hu2" hidden="1">{"'Sheet1'!$L$16"}</definedName>
    <definedName name="__hu5" localSheetId="4" hidden="1">{"'Sheet1'!$L$16"}</definedName>
    <definedName name="__hu5" hidden="1">{"'Sheet1'!$L$16"}</definedName>
    <definedName name="__hu6" localSheetId="4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localSheetId="4" hidden="1">{#N/A,#N/A,FALSE,"Chi tiÆt"}</definedName>
    <definedName name="__k1" hidden="1">{#N/A,#N/A,FALSE,"Chi tiÆt"}</definedName>
    <definedName name="__Lan1" localSheetId="4" hidden="1">{"'Sheet1'!$L$16"}</definedName>
    <definedName name="__Lan1" hidden="1">{"'Sheet1'!$L$16"}</definedName>
    <definedName name="__M10" localSheetId="4" hidden="1">{"'Sheet1'!$L$16"}</definedName>
    <definedName name="__M10" hidden="1">{"'Sheet1'!$L$16"}</definedName>
    <definedName name="__M2" localSheetId="4" hidden="1">{"'Sheet1'!$L$16"}</definedName>
    <definedName name="__M2" hidden="1">{"'Sheet1'!$L$16"}</definedName>
    <definedName name="__m3" localSheetId="4" hidden="1">{"'Sheet1'!$L$16"}</definedName>
    <definedName name="__m3" hidden="1">{"'Sheet1'!$L$16"}</definedName>
    <definedName name="__m4" localSheetId="4" hidden="1">{"'Sheet1'!$L$16"}</definedName>
    <definedName name="__m4" hidden="1">{"'Sheet1'!$L$16"}</definedName>
    <definedName name="__NSO2" localSheetId="4" hidden="1">{"'Sheet1'!$L$16"}</definedName>
    <definedName name="__NSO2" hidden="1">{"'Sheet1'!$L$16"}</definedName>
    <definedName name="__PA3" localSheetId="4" hidden="1">{"'Sheet1'!$L$16"}</definedName>
    <definedName name="__PA3" hidden="1">{"'Sheet1'!$L$16"}</definedName>
    <definedName name="__T01" hidden="1">#REF!</definedName>
    <definedName name="__TK211" localSheetId="4" hidden="1">{"'Sheet1'!$L$16"}</definedName>
    <definedName name="__TK211" hidden="1">{"'Sheet1'!$L$16"}</definedName>
    <definedName name="__tt3" localSheetId="4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10__123Graph_CCHART_1" hidden="1">#REF!</definedName>
    <definedName name="_12__123Graph_XCHART_1" hidden="1">#REF!</definedName>
    <definedName name="_3__xlcn.WorksheetConnection_DATA2014_DLA16AK1261" hidden="1">#REF!</definedName>
    <definedName name="_6__123Graph_ACHART_1" hidden="1">#REF!</definedName>
    <definedName name="_8__123Graph_BCHART_1" hidden="1">#REF!</definedName>
    <definedName name="_a1" localSheetId="4" hidden="1">{"'Sheet1'!$L$16"}</definedName>
    <definedName name="_a1" hidden="1">{"'Sheet1'!$L$16"}</definedName>
    <definedName name="_a10" localSheetId="4" hidden="1">{"'Sheet1'!$L$16"}</definedName>
    <definedName name="_a10" hidden="1">{"'Sheet1'!$L$16"}</definedName>
    <definedName name="_a11" localSheetId="4" hidden="1">{"'Sheet1'!$L$16"}</definedName>
    <definedName name="_a11" hidden="1">{"'Sheet1'!$L$16"}</definedName>
    <definedName name="_a12" localSheetId="4" hidden="1">{"'Sheet1'!$L$16"}</definedName>
    <definedName name="_a12" hidden="1">{"'Sheet1'!$L$16"}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4" hidden="1">{"'Sheet1'!$L$16"}</definedName>
    <definedName name="_a2" hidden="1">{"'Sheet1'!$L$16"}</definedName>
    <definedName name="_a3" localSheetId="4" hidden="1">{"'Sheet1'!$L$16"}</definedName>
    <definedName name="_a3" hidden="1">{"'Sheet1'!$L$16"}</definedName>
    <definedName name="_a4" localSheetId="4" hidden="1">{"'Sheet1'!$L$16"}</definedName>
    <definedName name="_a4" hidden="1">{"'Sheet1'!$L$16"}</definedName>
    <definedName name="_a5" localSheetId="4" hidden="1">{"'Sheet1'!$L$16"}</definedName>
    <definedName name="_a5" hidden="1">{"'Sheet1'!$L$16"}</definedName>
    <definedName name="_a7" localSheetId="4" hidden="1">{"'Sheet1'!$L$16"}</definedName>
    <definedName name="_a7" hidden="1">{"'Sheet1'!$L$16"}</definedName>
    <definedName name="_a8" localSheetId="4" hidden="1">{"'Sheet1'!$L$16"}</definedName>
    <definedName name="_a8" hidden="1">{"'Sheet1'!$L$16"}</definedName>
    <definedName name="_a9" localSheetId="4" hidden="1">{"'Sheet1'!$L$16"}</definedName>
    <definedName name="_a9" hidden="1">{"'Sheet1'!$L$16"}</definedName>
    <definedName name="_AP1" localSheetId="4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localSheetId="4" hidden="1">{"'Sheet1'!$L$16"}</definedName>
    <definedName name="_d1500" hidden="1">{"'Sheet1'!$L$16"}</definedName>
    <definedName name="_F1" localSheetId="4" hidden="1">{"'Sheet1'!$L$16"}</definedName>
    <definedName name="_F1" hidden="1">{"'Sheet1'!$L$16"}</definedName>
    <definedName name="_f5" localSheetId="4" hidden="1">{"'Sheet1'!$L$16"}</definedName>
    <definedName name="_f5" hidden="1">{"'Sheet1'!$L$16"}</definedName>
    <definedName name="_Fill" hidden="1">#REF!</definedName>
    <definedName name="_hu1" localSheetId="4" hidden="1">{"'Sheet1'!$L$16"}</definedName>
    <definedName name="_hu1" hidden="1">{"'Sheet1'!$L$16"}</definedName>
    <definedName name="_hu2" localSheetId="4" hidden="1">{"'Sheet1'!$L$16"}</definedName>
    <definedName name="_hu2" hidden="1">{"'Sheet1'!$L$16"}</definedName>
    <definedName name="_hu5" localSheetId="4" hidden="1">{"'Sheet1'!$L$16"}</definedName>
    <definedName name="_hu5" hidden="1">{"'Sheet1'!$L$16"}</definedName>
    <definedName name="_hu6" localSheetId="4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localSheetId="4" hidden="1">{"'Sheet1'!$L$16"}</definedName>
    <definedName name="_Lan1" hidden="1">{"'Sheet1'!$L$16"}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localSheetId="4" hidden="1">{"'Sheet1'!$L$16"}</definedName>
    <definedName name="_M10" hidden="1">{"'Sheet1'!$L$16"}</definedName>
    <definedName name="_M2" localSheetId="4" hidden="1">{"'Sheet1'!$L$16"}</definedName>
    <definedName name="_M2" hidden="1">{"'Sheet1'!$L$16"}</definedName>
    <definedName name="_m3" localSheetId="4" hidden="1">{"'Sheet1'!$L$16"}</definedName>
    <definedName name="_m3" hidden="1">{"'Sheet1'!$L$16"}</definedName>
    <definedName name="_m4" localSheetId="4" hidden="1">{"'Sheet1'!$L$16"}</definedName>
    <definedName name="_m4" hidden="1">{"'Sheet1'!$L$16"}</definedName>
    <definedName name="_NSO2" localSheetId="4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4" hidden="1">{"'Sheet1'!$L$16"}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K211" localSheetId="4" hidden="1">{"'Sheet1'!$L$16"}</definedName>
    <definedName name="_TK211" hidden="1">{"'Sheet1'!$L$16"}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localSheetId="4" hidden="1">{"'Sheet1'!$L$16"}</definedName>
    <definedName name="_tt3" hidden="1">{"'Sheet1'!$L$16"}</definedName>
    <definedName name="_ww2" localSheetId="4" hidden="1">{#N/A,#N/A,FALSE,"Admin";#N/A,#N/A,FALSE,"Other"}</definedName>
    <definedName name="_ww2" hidden="1">{#N/A,#N/A,FALSE,"Admin";#N/A,#N/A,FALSE,"Other"}</definedName>
    <definedName name="a" hidden="1">#REF!</definedName>
    <definedName name="â" localSheetId="4" hidden="1">{"'Sheet1'!$L$16"}</definedName>
    <definedName name="â" hidden="1">{"'Sheet1'!$L$16"}</definedName>
    <definedName name="AAA_DOCTOPS" hidden="1">"AAA_SET"</definedName>
    <definedName name="AAA_duser" hidden="1">"OFF"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4" hidden="1">{#N/A,#N/A,FALSE,"BUDGET"}</definedName>
    <definedName name="AAAAA" hidden="1">{#N/A,#N/A,FALSE,"BUDGET"}</definedName>
    <definedName name="aaaaaaaaaa" localSheetId="4" hidden="1">{#N/A,#N/A,FALSE,"Chi tiÆt"}</definedName>
    <definedName name="aaaaaaaaaa" hidden="1">{#N/A,#N/A,FALSE,"Chi tiÆt"}</definedName>
    <definedName name="aaaaaaaaaaaaaaaa" localSheetId="4" hidden="1">{0}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4" hidden="1">{"'Sheet1'!$L$16"}</definedName>
    <definedName name="abc" hidden="1">{"'Sheet1'!$L$16"}</definedName>
    <definedName name="AccessDatabase" hidden="1">"C:\Documents and Settings\trong.tran\My Documents\Phieu thu chi.mdb"</definedName>
    <definedName name="ADFHA" localSheetId="4" hidden="1">{"'Sheet1'!$L$16"}</definedName>
    <definedName name="ADFHA" hidden="1">{"'Sheet1'!$L$16"}</definedName>
    <definedName name="ADFHGADFH" localSheetId="4" hidden="1">{"'Sheet1'!$L$16"}</definedName>
    <definedName name="ADFHGADFH" hidden="1">{"'Sheet1'!$L$16"}</definedName>
    <definedName name="ae" localSheetId="4" hidden="1">{"HK PR",#N/A,FALSE,"HK";"SUMMARY",#N/A,FALSE,"PAYROLL";"SUMMARY",#N/A,FALSE,"PAYROLL";"HK PR",#N/A,FALSE,"HK"}</definedName>
    <definedName name="ae" hidden="1">{"HK PR",#N/A,FALSE,"HK";"SUMMARY",#N/A,FALSE,"PAYROLL";"SUMMARY",#N/A,FALSE,"PAYROLL";"HK PR",#N/A,FALSE,"HK"}</definedName>
    <definedName name="aert" localSheetId="4" hidden="1">{"'Sheet1'!$L$16"}</definedName>
    <definedName name="aert" hidden="1">{"'Sheet1'!$L$16"}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localSheetId="4" hidden="1">{"'Model'!$A$1:$N$53"}</definedName>
    <definedName name="aoe" hidden="1">{"'Model'!$A$1:$N$53"}</definedName>
    <definedName name="AP" localSheetId="4" hidden="1">{#N/A,#N/A,FALSE,"Aging Summary";#N/A,#N/A,FALSE,"Ratio Analysis";#N/A,#N/A,FALSE,"Test 120 Day Accts";#N/A,#N/A,FALSE,"Tickmarks"}</definedName>
    <definedName name="AP" hidden="1">{#N/A,#N/A,FALSE,"Aging Summary";#N/A,#N/A,FALSE,"Ratio Analysis";#N/A,#N/A,FALSE,"Test 120 Day Accts";#N/A,#N/A,FALSE,"Tickmarks"}</definedName>
    <definedName name="appendix4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4" hidden="1">{#N/A,#N/A,TRUE,"Cover sheet";#N/A,#N/A,TRUE,"INPUTS";#N/A,#N/A,TRUE,"OUTPUTS";#N/A,#N/A,TRUE,"VALUATION"}</definedName>
    <definedName name="asdf" hidden="1">{#N/A,#N/A,TRUE,"Cover sheet";#N/A,#N/A,TRUE,"INPUTS";#N/A,#N/A,TRUE,"OUTPUTS";#N/A,#N/A,TRUE,"VALUATION"}</definedName>
    <definedName name="asdfasdfds" hidden="1">#REF!</definedName>
    <definedName name="ASDSVCSV" hidden="1">#REF!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4" hidden="1">{"'Sheet1'!$L$16"}</definedName>
    <definedName name="asss" hidden="1">{"'Sheet1'!$L$16"}</definedName>
    <definedName name="asssss" localSheetId="4" hidden="1">{"'Sheet1'!$L$16"}</definedName>
    <definedName name="asssss" hidden="1">{"'Sheet1'!$L$16"}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bal" hidden="1">#REF!</definedName>
    <definedName name="balancesheet" hidden="1">#REF!</definedName>
    <definedName name="banQL" localSheetId="4" hidden="1">{"'Sheet1'!$L$16"}</definedName>
    <definedName name="banQL" hidden="1">{"'Sheet1'!$L$16"}</definedName>
    <definedName name="bb" localSheetId="4" hidden="1">{"'Eng (page2)'!$A$1:$D$52"}</definedName>
    <definedName name="bb" hidden="1">{"'Eng (page2)'!$A$1:$D$52"}</definedName>
    <definedName name="bbb" localSheetId="4" hidden="1">{"'Sheet1'!$L$16"}</definedName>
    <definedName name="bbb" hidden="1">{"'Sheet1'!$L$16"}</definedName>
    <definedName name="BCNCKT" localSheetId="4" hidden="1">{"'Sheet1'!$L$16"}</definedName>
    <definedName name="BCNCKT" hidden="1">{"'Sheet1'!$L$16"}</definedName>
    <definedName name="bcong5.03" localSheetId="4" hidden="1">{"'Sheet1'!$L$16"}</definedName>
    <definedName name="bcong5.03" hidden="1">{"'Sheet1'!$L$16"}</definedName>
    <definedName name="bcong5.03_1" localSheetId="4" hidden="1">{"'Sheet1'!$L$16"}</definedName>
    <definedName name="bcong5.03_1" hidden="1">{"'Sheet1'!$L$16"}</definedName>
    <definedName name="bcong5.03_2" localSheetId="4" hidden="1">{"'Sheet1'!$L$16"}</definedName>
    <definedName name="bcong5.03_2" hidden="1">{"'Sheet1'!$L$16"}</definedName>
    <definedName name="BCTHUET6" localSheetId="4" hidden="1">{"'Sheet1'!$L$16"}</definedName>
    <definedName name="BCTHUET6" hidden="1">{"'Sheet1'!$L$16"}</definedName>
    <definedName name="beau" localSheetId="4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localSheetId="4" hidden="1">{"HK PR",#N/A,FALSE,"HK";"SUMMARY",#N/A,FALSE,"PAYROLL";"SUMMARY",#N/A,FALSE,"PAYROLL";"HK PR",#N/A,FALSE,"HK"}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localSheetId="4" hidden="1">{"'Sheet1'!$L$16"}</definedName>
    <definedName name="btl" hidden="1">{"'Sheet1'!$L$16"}</definedName>
    <definedName name="btl_1" localSheetId="4" hidden="1">{"'Sheet1'!$L$16"}</definedName>
    <definedName name="btl_1" hidden="1">{"'Sheet1'!$L$16"}</definedName>
    <definedName name="btl_2" localSheetId="4" hidden="1">{"'Sheet1'!$L$16"}</definedName>
    <definedName name="btl_2" hidden="1">{"'Sheet1'!$L$16"}</definedName>
    <definedName name="CAP1B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localSheetId="4" hidden="1">{"'Eng (page2)'!$A$1:$D$52"}</definedName>
    <definedName name="cash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4" hidden="1">{"'Eng (page2)'!$A$1:$D$52"}</definedName>
    <definedName name="cc" hidden="1">{"'Eng (page2)'!$A$1:$D$52"}</definedName>
    <definedName name="CCD" hidden="1">#REF!</definedName>
    <definedName name="CD" hidden="1">#REF!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mcongt3" localSheetId="4" hidden="1">{"'Sheet1'!$L$16"}</definedName>
    <definedName name="chamcongt3" hidden="1">{"'Sheet1'!$L$16"}</definedName>
    <definedName name="chamcongt3_1" localSheetId="4" hidden="1">{"'Sheet1'!$L$16"}</definedName>
    <definedName name="chamcongt3_1" hidden="1">{"'Sheet1'!$L$16"}</definedName>
    <definedName name="chamcongt3_2" localSheetId="4" hidden="1">{"'Sheet1'!$L$16"}</definedName>
    <definedName name="chamcongt3_2" hidden="1">{"'Sheet1'!$L$16"}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localSheetId="4" hidden="1">{"'Sheet1'!$L$16"}</definedName>
    <definedName name="Chart3" hidden="1">{"'Sheet1'!$L$16"}</definedName>
    <definedName name="chuyen" localSheetId="4" hidden="1">{"'Sheet1'!$L$16"}</definedName>
    <definedName name="chuyen" hidden="1">{"'Sheet1'!$L$16"}</definedName>
    <definedName name="chuyen_1" localSheetId="4" hidden="1">{"'Sheet1'!$L$16"}</definedName>
    <definedName name="chuyen_1" hidden="1">{"'Sheet1'!$L$16"}</definedName>
    <definedName name="chuyen_2" localSheetId="4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P" hidden="1">#REF!</definedName>
    <definedName name="CPPC2001" localSheetId="4" hidden="1">{"'Model'!$A$1:$N$53"}</definedName>
    <definedName name="CPPC2001" hidden="1">{"'Model'!$A$1:$N$53"}</definedName>
    <definedName name="CTCT1" localSheetId="4" hidden="1">{"'Sheet1'!$L$16"}</definedName>
    <definedName name="CTCT1" hidden="1">{"'Sheet1'!$L$16"}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utu" localSheetId="4" hidden="1">{"'Sheet1'!$L$16"}</definedName>
    <definedName name="Dautu" hidden="1">{"'Sheet1'!$L$16"}</definedName>
    <definedName name="DCF" localSheetId="4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dd" localSheetId="4" hidden="1">{"'Sheet1'!$L$16"}</definedName>
    <definedName name="ddd" hidden="1">{"'Sheet1'!$L$16"}</definedName>
    <definedName name="ddd_1" localSheetId="4" hidden="1">{"'Sheet1'!$L$16"}</definedName>
    <definedName name="ddd_1" hidden="1">{"'Sheet1'!$L$16"}</definedName>
    <definedName name="ddd_2" localSheetId="4" hidden="1">{"'Sheet1'!$L$16"}</definedName>
    <definedName name="ddd_2" hidden="1">{"'Sheet1'!$L$16"}</definedName>
    <definedName name="dddd" localSheetId="4" hidden="1">{"'Sheet1'!$L$16"}</definedName>
    <definedName name="dddd" hidden="1">{"'Sheet1'!$L$16"}</definedName>
    <definedName name="DenDK" localSheetId="4" hidden="1">{"'Sheet1'!$L$16"}</definedName>
    <definedName name="DenDK" hidden="1">{"'Sheet1'!$L$16"}</definedName>
    <definedName name="DET" localSheetId="4" hidden="1">{#N/A,#N/A,FALSE,"MAIN";#N/A,#N/A,FALSE,"ACTvsBUD"}</definedName>
    <definedName name="DET" hidden="1">{#N/A,#N/A,FALSE,"MAIN";#N/A,#N/A,FALSE,"ACTvsBUD"}</definedName>
    <definedName name="df" hidden="1">#REF!</definedName>
    <definedName name="dfafa" localSheetId="4" hidden="1">Main.SAPF4Help()</definedName>
    <definedName name="dfafa" localSheetId="1" hidden="1">Main.SAPF4Help()</definedName>
    <definedName name="dfafa" hidden="1">Main.SAPF4Help()</definedName>
    <definedName name="dfdsfsdfds" localSheetId="4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g" localSheetId="4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HADHA" localSheetId="4" hidden="1">{"'Sheet1'!$L$16"}</definedName>
    <definedName name="DFHADHA" hidden="1">{"'Sheet1'!$L$16"}</definedName>
    <definedName name="dfsd" localSheetId="4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sdf" localSheetId="4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localSheetId="4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localSheetId="4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4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Man_ShowVariable" hidden="1">1</definedName>
    <definedName name="Discount" hidden="1">#REF!</definedName>
    <definedName name="display_area_2" hidden="1">#REF!</definedName>
    <definedName name="DO" localSheetId="4" hidden="1">{"'Sheet1'!$L$16"}</definedName>
    <definedName name="DO" hidden="1">{"'Sheet1'!$L$16"}</definedName>
    <definedName name="dqweqwer" localSheetId="4" hidden="1">{"'Sheet1'!$L$16"}</definedName>
    <definedName name="dqweqwer" hidden="1">{"'Sheet1'!$L$16"}</definedName>
    <definedName name="dsd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localSheetId="4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localSheetId="4" hidden="1">{"'Sheet1'!$L$16"}</definedName>
    <definedName name="dsovd" hidden="1">{"'Sheet1'!$L$16"}</definedName>
    <definedName name="dtctnd" localSheetId="4" hidden="1">{"'Sheet1'!$L$16"}</definedName>
    <definedName name="dtctnd" hidden="1">{"'Sheet1'!$L$16"}</definedName>
    <definedName name="dtctnd_1" localSheetId="4" hidden="1">{"'Sheet1'!$L$16"}</definedName>
    <definedName name="dtctnd_1" hidden="1">{"'Sheet1'!$L$16"}</definedName>
    <definedName name="dtctnd_2" localSheetId="4" hidden="1">{"'Sheet1'!$L$16"}</definedName>
    <definedName name="dtctnd_2" hidden="1">{"'Sheet1'!$L$16"}</definedName>
    <definedName name="duong" localSheetId="4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localSheetId="4" hidden="1">{"'Sheet1'!$L$16"}</definedName>
    <definedName name="DZHADH" hidden="1">{"'Sheet1'!$L$16"}</definedName>
    <definedName name="edqseqweqwe" hidden="1">#REF!</definedName>
    <definedName name="ee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localSheetId="4" hidden="1">{#N/A,#N/A,TRUE,"Cover sheet";#N/A,#N/A,TRUE,"DCF analysis";#N/A,#N/A,TRUE,"WACC calculation"}</definedName>
    <definedName name="EEE" hidden="1">{#N/A,#N/A,TRUE,"Cover sheet";#N/A,#N/A,TRUE,"DCF analysis";#N/A,#N/A,TRUE,"WACC calculation"}</definedName>
    <definedName name="eer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localSheetId="4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gsf" localSheetId="4" hidden="1">{"'Sheet1'!$L$16"}</definedName>
    <definedName name="egsf" hidden="1">{"'Sheet1'!$L$16"}</definedName>
    <definedName name="eqeqe" hidden="1">#REF!</definedName>
    <definedName name="ewewe" localSheetId="4" hidden="1">{"'Sheet1'!$L$16"}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localSheetId="4" hidden="1">{#N/A,#N/A,FALSE,"Admin";#N/A,#N/A,FALSE,"Other"}</definedName>
    <definedName name="f" hidden="1">{#N/A,#N/A,FALSE,"Admin";#N/A,#N/A,FALSE,"Other"}</definedName>
    <definedName name="FCode" hidden="1">#REF!</definedName>
    <definedName name="fdasfds" localSheetId="4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hidden="1">#REF!</definedName>
    <definedName name="fdfdf" localSheetId="4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f" localSheetId="4" hidden="1">{"'Sheet1'!$L$16"}</definedName>
    <definedName name="fdff" hidden="1">{"'Sheet1'!$L$16"}</definedName>
    <definedName name="fdsaf" localSheetId="4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fff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localSheetId="4" hidden="1">{#N/A,#N/A,FALSE,"Admin";#N/A,#N/A,FALSE,"Other"}</definedName>
    <definedName name="fgdtrff" hidden="1">{#N/A,#N/A,FALSE,"Admin";#N/A,#N/A,FALSE,"Other"}</definedName>
    <definedName name="fgfgfgfg" hidden="1">#REF!</definedName>
    <definedName name="fggdfg" localSheetId="4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jdalöfjdsalköfdjsalö" localSheetId="4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Y" localSheetId="4" hidden="1">{"'Sheet1'!$L$16"}</definedName>
    <definedName name="FJY" hidden="1">{"'Sheet1'!$L$16"}</definedName>
    <definedName name="fre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localSheetId="4" hidden="1">{"'Sheet1'!$L$16"}</definedName>
    <definedName name="frtyiri" hidden="1">{"'Sheet1'!$L$16"}</definedName>
    <definedName name="fsdfdsf" localSheetId="4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tyiryiu" localSheetId="4" hidden="1">{"'Sheet1'!$L$16"}</definedName>
    <definedName name="ftyiryiu" hidden="1">{"'Sheet1'!$L$16"}</definedName>
    <definedName name="gg" localSheetId="4" hidden="1">{"'Eng (page2)'!$A$1:$D$52"}</definedName>
    <definedName name="gg" hidden="1">{"'Eng (page2)'!$A$1:$D$52"}</definedName>
    <definedName name="ghdfgdf" localSheetId="4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iam" localSheetId="4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nfg" localSheetId="4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TH" hidden="1">#REF!</definedName>
    <definedName name="h" localSheetId="4" hidden="1">{"'Sheet1'!$L$16"}</definedName>
    <definedName name="h" hidden="1">{"'Sheet1'!$L$16"}</definedName>
    <definedName name="ha" localSheetId="4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nh" localSheetId="4" hidden="1">{"'Sheet1'!$L$16"}</definedName>
    <definedName name="hanh" hidden="1">{"'Sheet1'!$L$16"}</definedName>
    <definedName name="hbbbbbb" localSheetId="4" hidden="1">{"'Sheet1'!$L$16"}</definedName>
    <definedName name="hbbbbbb" hidden="1">{"'Sheet1'!$L$16"}</definedName>
    <definedName name="hfjjgjgjg" localSheetId="4" hidden="1">{"'Sheet1'!$L$16"}</definedName>
    <definedName name="hfjjgjgjg" hidden="1">{"'Sheet1'!$L$16"}</definedName>
    <definedName name="hfjjgjgjg_1" localSheetId="4" hidden="1">{"'Sheet1'!$L$16"}</definedName>
    <definedName name="hfjjgjgjg_1" hidden="1">{"'Sheet1'!$L$16"}</definedName>
    <definedName name="hfjjgjgjg_2" localSheetId="4" hidden="1">{"'Sheet1'!$L$16"}</definedName>
    <definedName name="hfjjgjgjg_2" hidden="1">{"'Sheet1'!$L$16"}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hghg" localSheetId="4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4" hidden="1">{"'Sheet1'!$L$16"}</definedName>
    <definedName name="hghghghg" hidden="1">{"'Sheet1'!$L$16"}</definedName>
    <definedName name="hgjdhgd" localSheetId="4" hidden="1">{"'Sheet1'!$L$16"}</definedName>
    <definedName name="hgjdhgd" hidden="1">{"'Sheet1'!$L$16"}</definedName>
    <definedName name="hhh" localSheetId="4" hidden="1">{"'Sheet1'!$L$16"}</definedName>
    <definedName name="hhh" hidden="1">{"'Sheet1'!$L$16"}</definedName>
    <definedName name="hhhh" localSheetId="4" hidden="1">{"'Sheet1'!$L$16"}</definedName>
    <definedName name="hhhh" hidden="1">{"'Sheet1'!$L$16"}</definedName>
    <definedName name="hhhh_1" localSheetId="4" hidden="1">{"'Sheet1'!$L$16"}</definedName>
    <definedName name="hhhh_1" hidden="1">{"'Sheet1'!$L$16"}</definedName>
    <definedName name="hhhh_2" localSheetId="4" hidden="1">{"'Sheet1'!$L$16"}</definedName>
    <definedName name="hhhh_2" hidden="1">{"'Sheet1'!$L$16"}</definedName>
    <definedName name="hhhhh" localSheetId="4" hidden="1">{"'Sheet1'!$L$16"}</definedName>
    <definedName name="hhhhh" hidden="1">{"'Sheet1'!$L$16"}</definedName>
    <definedName name="hhhhhh" localSheetId="4" hidden="1">{"'Sheet1'!$L$16"}</definedName>
    <definedName name="hhhhhh" hidden="1">{"'Sheet1'!$L$16"}</definedName>
    <definedName name="HiddenRows" hidden="1">#REF!</definedName>
    <definedName name="HIEU" localSheetId="4" hidden="1">{"'Sheet1'!$L$16"}</definedName>
    <definedName name="HIEU" hidden="1">{"'Sheet1'!$L$16"}</definedName>
    <definedName name="hjjkl" localSheetId="4" hidden="1">{"'Sheet1'!$L$16"}</definedName>
    <definedName name="hjjkl" hidden="1">{"'Sheet1'!$L$16"}</definedName>
    <definedName name="HK" localSheetId="4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a" localSheetId="4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localSheetId="4" hidden="1">{"'Sheet1'!$L$16"}</definedName>
    <definedName name="hong" hidden="1">{"'Sheet1'!$L$16"}</definedName>
    <definedName name="hp" localSheetId="4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TML" localSheetId="4" hidden="1">{"'Sheet1'!$L$16"}</definedName>
    <definedName name="HTML" hidden="1">{"'Sheet1'!$L$16"}</definedName>
    <definedName name="HTML_CodePage" hidden="1">950</definedName>
    <definedName name="HTML_Control" localSheetId="4" hidden="1">{"'Sheet1'!$L$16"}</definedName>
    <definedName name="HTML_Control" hidden="1">{"'Sheet1'!$L$16"}</definedName>
    <definedName name="HTML_Control_1" localSheetId="4" hidden="1">{"'Sheet1'!$L$16"}</definedName>
    <definedName name="HTML_Control_1" hidden="1">{"'Sheet1'!$L$16"}</definedName>
    <definedName name="HTML_Control_2" localSheetId="4" hidden="1">{"'Sheet1'!$L$16"}</definedName>
    <definedName name="HTML_Control_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localSheetId="4" hidden="1">{"'Sheet1'!$L$16"}</definedName>
    <definedName name="htmll" hidden="1">{"'Sheet1'!$L$16"}</definedName>
    <definedName name="hu" localSheetId="4" hidden="1">{"'Sheet1'!$L$16"}</definedName>
    <definedName name="hu" hidden="1">{"'Sheet1'!$L$16"}</definedName>
    <definedName name="hung" localSheetId="4" hidden="1">{"'Sheet1'!$L$16"}</definedName>
    <definedName name="hung" hidden="1">{"'Sheet1'!$L$16"}</definedName>
    <definedName name="huong" localSheetId="4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4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4" hidden="1">{"'Sheet1'!$L$16"}</definedName>
    <definedName name="huy" hidden="1">{"'Sheet1'!$L$16"}</definedName>
    <definedName name="huy_1" localSheetId="4" hidden="1">{"'Sheet1'!$L$16"}</definedName>
    <definedName name="huy_1" hidden="1">{"'Sheet1'!$L$16"}</definedName>
    <definedName name="huy_2" localSheetId="4" hidden="1">{"'Sheet1'!$L$16"}</definedName>
    <definedName name="huy_2" hidden="1">{"'Sheet1'!$L$16"}</definedName>
    <definedName name="huyy" localSheetId="4" hidden="1">{"'Sheet1'!$L$16"}</definedName>
    <definedName name="huyy" hidden="1">{"'Sheet1'!$L$16"}</definedName>
    <definedName name="huyyy" localSheetId="4" hidden="1">{"'Sheet1'!$L$16"}</definedName>
    <definedName name="huyyy" hidden="1">{"'Sheet1'!$L$16"}</definedName>
    <definedName name="Hyundai" localSheetId="4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i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i" localSheetId="4" hidden="1">{"'Sheet1'!$L$16"}</definedName>
    <definedName name="iii" hidden="1">{"'Sheet1'!$L$16"}</definedName>
    <definedName name="in" hidden="1">#REF!</definedName>
    <definedName name="intern" localSheetId="4" hidden="1">{"'Sheet1'!$L$16"}</definedName>
    <definedName name="intern" hidden="1">{"'Sheet1'!$L$16"}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localSheetId="4" hidden="1">{"'Model'!$A$1:$N$53"}</definedName>
    <definedName name="iopo" hidden="1">{"'Model'!$A$1:$N$53"}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41157.363275463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EST" hidden="1">"c1126"</definedName>
    <definedName name="IQ_REVENUE_HIGH_EST" hidden="1">"c1127"</definedName>
    <definedName name="IQ_REVENUE_LOW_EST" hidden="1">"c1128"</definedName>
    <definedName name="IQ_REVENUE_NUM_EST" hidden="1">"c1129"</definedName>
    <definedName name="IQ_REVISION_DATE_" hidden="1">39140.4376388889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" localSheetId="4" hidden="1">{"HK PR",#N/A,FALSE,"HK";"SUMMARY",#N/A,FALSE,"PAYROLL";"SUMMARY",#N/A,FALSE,"PAYROLL";"HK PR",#N/A,FALSE,"HK"}</definedName>
    <definedName name="IS" hidden="1">{"HK PR",#N/A,FALSE,"HK";"SUMMARY",#N/A,FALSE,"PAYROLL";"SUMMARY",#N/A,FALSE,"PAYROLL";"HK PR",#N/A,FALSE,"HK"}</definedName>
    <definedName name="jj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jj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ked" localSheetId="4" hidden="1">{"'Model'!$A$1:$N$53"}</definedName>
    <definedName name="ked" hidden="1">{"'Model'!$A$1:$N$53"}</definedName>
    <definedName name="ki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4" hidden="1">{#N/A,#N/A,TRUE,"BT M200 da 10x20"}</definedName>
    <definedName name="lan" hidden="1">{#N/A,#N/A,TRUE,"BT M200 da 10x20"}</definedName>
    <definedName name="LCC">#REF!</definedName>
    <definedName name="LCE">#REF!</definedName>
    <definedName name="LCOME">#REF!</definedName>
    <definedName name="LJC">#REF!</definedName>
    <definedName name="LJE">#REF!</definedName>
    <definedName name="LJSC">#REF!</definedName>
    <definedName name="LJSE">#REF!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4" hidden="1">{#N/A,#N/A,FALSE,"Chi tiÆt"}</definedName>
    <definedName name="LLLLL" hidden="1">{#N/A,#N/A,FALSE,"Chi tiÆt"}</definedName>
    <definedName name="LMC">#REF!</definedName>
    <definedName name="LME">#REF!</definedName>
    <definedName name="Loan" hidden="1">#REF!</definedName>
    <definedName name="long" localSheetId="4" hidden="1">{"'Sheet1'!$L$16"}</definedName>
    <definedName name="long" hidden="1">{"'Sheet1'!$L$16"}</definedName>
    <definedName name="long_1" localSheetId="4" hidden="1">{"'Sheet1'!$L$16"}</definedName>
    <definedName name="long_1" hidden="1">{"'Sheet1'!$L$16"}</definedName>
    <definedName name="long_2" localSheetId="4" hidden="1">{"'Sheet1'!$L$16"}</definedName>
    <definedName name="long_2" hidden="1">{"'Sheet1'!$L$16"}</definedName>
    <definedName name="LSC">#REF!</definedName>
    <definedName name="LSE">#REF!</definedName>
    <definedName name="LTKD" localSheetId="4" hidden="1">{"'Sheet1'!$L$16"}</definedName>
    <definedName name="LTKD" hidden="1">{"'Sheet1'!$L$16"}</definedName>
    <definedName name="LYC">#REF!</definedName>
    <definedName name="LYE">#REF!</definedName>
    <definedName name="mco" localSheetId="4" hidden="1">{"'Sheet1'!$L$16"}</definedName>
    <definedName name="mco" hidden="1">{"'Sheet1'!$L$16"}</definedName>
    <definedName name="mm" localSheetId="4" hidden="1">{"'Sheet1'!$L$16"}</definedName>
    <definedName name="mm" hidden="1">{"'Sheet1'!$L$16"}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mmmm" hidden="1">#REF!</definedName>
    <definedName name="moi" localSheetId="4" hidden="1">{"'Sheet1'!$L$16"}</definedName>
    <definedName name="moi" hidden="1">{"'Sheet1'!$L$16"}</definedName>
    <definedName name="mua" localSheetId="4" hidden="1">{"'Sheet1'!$L$16"}</definedName>
    <definedName name="mua" hidden="1">{"'Sheet1'!$L$16"}</definedName>
    <definedName name="n" hidden="1">#REF!</definedName>
    <definedName name="Nam" hidden="1">#REF!</definedName>
    <definedName name="newname" localSheetId="4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4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localSheetId="4" hidden="1">{"'Eng (page2)'!$A$1:$D$52"}</definedName>
    <definedName name="nn" hidden="1">{"'Eng (page2)'!$A$1:$D$52"}</definedName>
    <definedName name="nnnn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localSheetId="4" hidden="1">{"'Sheet1'!$L$16"}</definedName>
    <definedName name="Nope" hidden="1">{"'Sheet1'!$L$16"}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o" localSheetId="4" hidden="1">{"'Sheet1'!$L$16"}</definedName>
    <definedName name="o" hidden="1">{"'Sheet1'!$L$16"}</definedName>
    <definedName name="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rderTable" hidden="1">#REF!</definedName>
    <definedName name="p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hil" localSheetId="4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4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l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NL" localSheetId="4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p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localSheetId="4" hidden="1">{"'Sheet1'!$L$16"}</definedName>
    <definedName name="PPLSP403" hidden="1">{"'Sheet1'!$L$16"}</definedName>
    <definedName name="PPLSP403_1" localSheetId="4" hidden="1">{"'Sheet1'!$L$16"}</definedName>
    <definedName name="PPLSP403_1" hidden="1">{"'Sheet1'!$L$16"}</definedName>
    <definedName name="PPLSP403_2" localSheetId="4" hidden="1">{"'Sheet1'!$L$16"}</definedName>
    <definedName name="PPLSP403_2" hidden="1">{"'Sheet1'!$L$16"}</definedName>
    <definedName name="Pres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4 - 6'!$A$1:$J$119</definedName>
    <definedName name="_xlnm.Print_Area" localSheetId="4">'CF 11-13'!$A$1:$K$132</definedName>
    <definedName name="_xlnm.Print_Area" localSheetId="1">'PL 7-8'!$A$1:$J$72</definedName>
    <definedName name="_xlnm.Print_Area" localSheetId="3">'SH - 10'!$A$1:$P$34</definedName>
    <definedName name="_xlnm.Print_Area" localSheetId="2">'SH - 9'!$A$1:$Y$43</definedName>
    <definedName name="ProdForm" localSheetId="4" hidden="1">#REF!</definedName>
    <definedName name="ProdForm" hidden="1">#REF!</definedName>
    <definedName name="Product" localSheetId="4" hidden="1">#REF!</definedName>
    <definedName name="Product" hidden="1">#REF!</definedName>
    <definedName name="ptich" localSheetId="4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q" localSheetId="4" hidden="1">{"'Sheet1'!$L$16"}</definedName>
    <definedName name="q" hidden="1">{"'Sheet1'!$L$16"}</definedName>
    <definedName name="qẽrwdsfdfwfwdfw" localSheetId="4" hidden="1">{"'Sheet1'!$L$16"}</definedName>
    <definedName name="qẽrwdsfdfwfwdfw" hidden="1">{"'Sheet1'!$L$16"}</definedName>
    <definedName name="qq" localSheetId="4" hidden="1">{"'Eng (page2)'!$A$1:$D$52"}</definedName>
    <definedName name="qq" hidden="1">{"'Eng (page2)'!$A$1:$D$52"}</definedName>
    <definedName name="qqq" localSheetId="4" hidden="1">{"'Sheet1'!$L$16"}</definedName>
    <definedName name="qqq" hidden="1">{"'Sheet1'!$L$16"}</definedName>
    <definedName name="qweqwerqwer" hidden="1">#REF!</definedName>
    <definedName name="RCArea" hidden="1">#REF!</definedName>
    <definedName name="rebate" localSheetId="4" hidden="1">{"'Sheet1'!$L$16"}</definedName>
    <definedName name="rebate" hidden="1">{"'Sheet1'!$L$16"}</definedName>
    <definedName name="refg" localSheetId="4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ẻr34rwer" localSheetId="4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PTs1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adasdsad" hidden="1">#REF!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localSheetId="4" hidden="1">Main.SAPF4Help()</definedName>
    <definedName name="SAPFuncF4Help" localSheetId="1" hidden="1">Main.SAPF4Help()</definedName>
    <definedName name="SAPFuncF4Help" hidden="1">Main.SAPF4Help()</definedName>
    <definedName name="sdadss" localSheetId="4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hidden="1">#REF!</definedName>
    <definedName name="sdfw" localSheetId="4" hidden="1">{"'Sheet1'!$L$16"}</definedName>
    <definedName name="sdfw" hidden="1">{"'Sheet1'!$L$16"}</definedName>
    <definedName name="sdsdasd" localSheetId="4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s" localSheetId="4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n" localSheetId="4" hidden="1">{"'Sheet1'!$L$16"}</definedName>
    <definedName name="sen" hidden="1">{"'Sheet1'!$L$16"}</definedName>
    <definedName name="sencount" hidden="1">1</definedName>
    <definedName name="SEVE" hidden="1">#REF!</definedName>
    <definedName name="seysety" localSheetId="4" hidden="1">{"'Sheet1'!$L$16"}</definedName>
    <definedName name="seysety" hidden="1">{"'Sheet1'!$L$16"}</definedName>
    <definedName name="sfsgsfhg" localSheetId="4" hidden="1">{"'Sheet1'!$L$16"}</definedName>
    <definedName name="sfsgsfhg" hidden="1">{"'Sheet1'!$L$16"}</definedName>
    <definedName name="sheetnew" localSheetId="4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ialPrice" hidden="1">#REF!</definedName>
    <definedName name="SS" localSheetId="4" hidden="1">{"'Sheet1'!$L$16"}</definedName>
    <definedName name="SS" hidden="1">{"'Sheet1'!$L$16"}</definedName>
    <definedName name="SSSSS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localSheetId="4" hidden="1">{"'Sheet1'!$L$16"}</definedName>
    <definedName name="ssssssss" hidden="1">{"'Sheet1'!$L$16"}</definedName>
    <definedName name="ssxsdcdsfcdsf" localSheetId="4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ef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n" localSheetId="4" hidden="1">{"'Sheet1'!$L$16"}</definedName>
    <definedName name="Tan" hidden="1">{"'Sheet1'!$L$16"}</definedName>
    <definedName name="tbl_ProdInfo" hidden="1">#REF!</definedName>
    <definedName name="TCC">#REF!</definedName>
    <definedName name="TCE">#REF!</definedName>
    <definedName name="TCOME">#REF!</definedName>
    <definedName name="TextRefCopyRangeCount" hidden="1">5</definedName>
    <definedName name="TH" localSheetId="4" hidden="1">{"'Sheet1'!$L$16"}</definedName>
    <definedName name="TH" hidden="1">{"'Sheet1'!$L$16"}</definedName>
    <definedName name="tha" localSheetId="4" hidden="1">{"'Sheet1'!$L$16"}</definedName>
    <definedName name="tha" hidden="1">{"'Sheet1'!$L$16"}</definedName>
    <definedName name="thang13" localSheetId="4" hidden="1">{"'Sheet1'!$L$16"}</definedName>
    <definedName name="thang13" hidden="1">{"'Sheet1'!$L$16"}</definedName>
    <definedName name="thanh" localSheetId="4" hidden="1">{"'Sheet1'!$L$16"}</definedName>
    <definedName name="thanh" hidden="1">{"'Sheet1'!$L$16"}</definedName>
    <definedName name="thfg" localSheetId="4" hidden="1">{"'Sheet1'!$L$16"}</definedName>
    <definedName name="thfg" hidden="1">{"'Sheet1'!$L$16"}</definedName>
    <definedName name="thu" localSheetId="4" hidden="1">{"'Sheet1'!$L$16"}</definedName>
    <definedName name="thu" hidden="1">{"'Sheet1'!$L$16"}</definedName>
    <definedName name="thuy" localSheetId="4" hidden="1">{"'Sheet1'!$L$16"}</definedName>
    <definedName name="thuy" hidden="1">{"'Sheet1'!$L$16"}</definedName>
    <definedName name="TJC">#REF!</definedName>
    <definedName name="TJE">#REF!</definedName>
    <definedName name="TJSC">#REF!</definedName>
    <definedName name="TJSE">#REF!</definedName>
    <definedName name="TMC">#REF!</definedName>
    <definedName name="TME">#REF!</definedName>
    <definedName name="Tonghop" localSheetId="4" hidden="1">{"'Sheet1'!$L$16"}</definedName>
    <definedName name="Tonghop" hidden="1">{"'Sheet1'!$L$16"}</definedName>
    <definedName name="tryijtryi" localSheetId="4" hidden="1">{"'Sheet1'!$L$16"}</definedName>
    <definedName name="tryijtryi" hidden="1">{"'Sheet1'!$L$16"}</definedName>
    <definedName name="TSC">#REF!</definedName>
    <definedName name="TSE">#REF!</definedName>
    <definedName name="ttt" localSheetId="4" hidden="1">{"Teacher",#N/A,FALSE,"Summary";"Teacher",#N/A,FALSE,"Assumptions";"Teacher",#N/A,FALSE,"Buildup";"Teacher",#N/A,FALSE,"Financials";"Teacher",#N/A,FALSE,"Debt &amp; Other"}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localSheetId="4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un" localSheetId="4" hidden="1">{"'Model'!$A$1:$N$53"}</definedName>
    <definedName name="tun" hidden="1">{"'Model'!$A$1:$N$53"}</definedName>
    <definedName name="tuy" localSheetId="4" hidden="1">{"'Sheet1'!$L$16"}</definedName>
    <definedName name="tuy" hidden="1">{"'Sheet1'!$L$16"}</definedName>
    <definedName name="TV" localSheetId="4" hidden="1">{"'Sheet1'!$L$16"}</definedName>
    <definedName name="TV" hidden="1">{"'Sheet1'!$L$16"}</definedName>
    <definedName name="ty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C">#REF!</definedName>
    <definedName name="TYE">#REF!</definedName>
    <definedName name="Types" hidden="1">#REF!</definedName>
    <definedName name="ungT3" localSheetId="4" hidden="1">{"'Sheet1'!$L$16"}</definedName>
    <definedName name="ungT3" hidden="1">{"'Sheet1'!$L$16"}</definedName>
    <definedName name="ungT3_1" localSheetId="4" hidden="1">{"'Sheet1'!$L$16"}</definedName>
    <definedName name="ungT3_1" hidden="1">{"'Sheet1'!$L$16"}</definedName>
    <definedName name="ungT3_2" localSheetId="4" hidden="1">{"'Sheet1'!$L$16"}</definedName>
    <definedName name="ungT3_2" hidden="1">{"'Sheet1'!$L$16"}</definedName>
    <definedName name="uu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aluationBAAMultiple" localSheetId="4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y" localSheetId="4" hidden="1">{"'Sheet1'!$L$16"}</definedName>
    <definedName name="vay" hidden="1">{"'Sheet1'!$L$16"}</definedName>
    <definedName name="vcbo1" localSheetId="4" hidden="1">{"'Sheet1'!$L$16"}</definedName>
    <definedName name="vcbo1" hidden="1">{"'Sheet1'!$L$16"}</definedName>
    <definedName name="vcvvvv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localSheetId="4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hxfj" localSheetId="4" hidden="1">{"'Sheet1'!$L$16"}</definedName>
    <definedName name="vhxfj" hidden="1">{"'Sheet1'!$L$16"}</definedName>
    <definedName name="VTM_2" hidden="1">#REF!</definedName>
    <definedName name="VTM_3" hidden="1">#REF!</definedName>
    <definedName name="vv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deqkwrjqekr" hidden="1">#REF!</definedName>
    <definedName name="we" hidden="1">#REF!</definedName>
    <definedName name="WERWERWER" hidden="1">#REF!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CCRUE._.PAYROLL." localSheetId="4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localSheetId="4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Cashflow." localSheetId="4" hidden="1">{"cashflow",#N/A,FALSE,"cash flow"}</definedName>
    <definedName name="wrn.Cashflow." hidden="1">{"cashflow",#N/A,FALSE,"cash flow"}</definedName>
    <definedName name="wrn.chi._.tiÆt." localSheetId="4" hidden="1">{#N/A,#N/A,FALSE,"Chi tiÆt"}</definedName>
    <definedName name="wrn.chi._.tiÆt." hidden="1">{#N/A,#N/A,FALSE,"Chi tiÆt"}</definedName>
    <definedName name="wrn.chi._.tiÆt._1" localSheetId="4" hidden="1">{#N/A,#N/A,FALSE,"Chi tiÆt"}</definedName>
    <definedName name="wrn.chi._.tiÆt._1" hidden="1">{#N/A,#N/A,FALSE,"Chi tiÆt"}</definedName>
    <definedName name="wrn.chi._.tiÆt._2" localSheetId="4" hidden="1">{#N/A,#N/A,FALSE,"Chi tiÆt"}</definedName>
    <definedName name="wrn.chi._.tiÆt._2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4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{"conso",#N/A,FALSE,"cash flow"}</definedName>
    <definedName name="wrn.conso." hidden="1">{"conso",#N/A,FALSE,"cash flow"}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4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4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localSheetId="4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localSheetId="4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localSheetId="4" hidden="1">{#N/A,#N/A,FALSE,"Tabelle2";#N/A,#N/A,FALSE,"Tabelle1"}</definedName>
    <definedName name="wrn.Monthly._.Statement." hidden="1">{#N/A,#N/A,FALSE,"Tabelle2";#N/A,#N/A,FALSE,"Tabelle1"}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hak." localSheetId="4" hidden="1">{#N/A,#N/A,TRUE,"Tæng hîp"}</definedName>
    <definedName name="wrn.phak." hidden="1">{#N/A,#N/A,TRUE,"Tæng hîp"}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4" hidden="1">{#N/A,#N/A,FALSE,"Admin";#N/A,#N/A,FALSE,"Other"}</definedName>
    <definedName name="wrn.print." hidden="1">{#N/A,#N/A,FALSE,"Admin";#N/A,#N/A,FALSE,"Other"}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4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localSheetId="4" hidden="1">{"Header",#N/A,TRUE,"Summary";"ProjectInfo",#N/A,TRUE,"Total Value"}</definedName>
    <definedName name="wrn.SummaryReport." hidden="1">{"Header",#N/A,TRUE,"Summary";"ProjectInfo",#N/A,TRUE,"Total Value"}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4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4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vd." localSheetId="4" hidden="1">{#N/A,#N/A,TRUE,"BT M200 da 10x20"}</definedName>
    <definedName name="wrn.vd." hidden="1">{#N/A,#N/A,TRUE,"BT M200 da 10x20"}</definedName>
    <definedName name="wrnf.report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localSheetId="4" hidden="1">{"'Eng (page2)'!$A$1:$D$52"}</definedName>
    <definedName name="ww" hidden="1">{"'Eng (page2)'!$A$1:$D$52"}</definedName>
    <definedName name="xfgjxfgj" localSheetId="4" hidden="1">{"'Sheet1'!$L$16"}</definedName>
    <definedName name="xfgjxfgj" hidden="1">{"'Sheet1'!$L$16"}</definedName>
    <definedName name="xkeogjana" localSheetId="4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s" localSheetId="4" hidden="1">{"'Sheet1'!$L$16"}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localSheetId="4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localSheetId="4" hidden="1">{"HK PR",#N/A,FALSE,"HK";"SUMMARY",#N/A,FALSE,"PAYROLL";"SUMMARY",#N/A,FALSE,"PAYROLL";"HK PR",#N/A,FALSE,"HK"}</definedName>
    <definedName name="xxxx" hidden="1">{"HK PR",#N/A,FALSE,"HK";"SUMMARY",#N/A,FALSE,"PAYROLL";"SUMMARY",#N/A,FALSE,"PAYROLL";"HK PR",#N/A,FALSE,"HK"}</definedName>
    <definedName name="xxxxx" localSheetId="4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ui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ZD" localSheetId="4" hidden="1">{"'Eng (page2)'!$A$1:$D$52"}</definedName>
    <definedName name="ZD" hidden="1">{"'Eng (page2)'!$A$1:$D$52"}</definedName>
    <definedName name="zdyhdh" localSheetId="4" hidden="1">{"'Sheet1'!$L$16"}</definedName>
    <definedName name="zdyhdh" hidden="1">{"'Sheet1'!$L$16"}</definedName>
    <definedName name="zz" hidden="1">#REF!</definedName>
    <definedName name="zz_1" localSheetId="4" hidden="1">{"'Sheet1'!$L$16"}</definedName>
    <definedName name="zz_1" hidden="1">{"'Sheet1'!$L$16"}</definedName>
    <definedName name="zz_2" localSheetId="4" hidden="1">{"'Sheet1'!$L$16"}</definedName>
    <definedName name="zz_2" hidden="1">{"'Sheet1'!$L$16"}</definedName>
    <definedName name="ร" localSheetId="4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22" l="1"/>
  <c r="S37" i="3" l="1"/>
  <c r="S25" i="3"/>
  <c r="U25" i="3" s="1"/>
  <c r="Y25" i="3" s="1"/>
  <c r="G39" i="3"/>
  <c r="G34" i="3"/>
  <c r="G28" i="3"/>
  <c r="G19" i="3"/>
  <c r="G14" i="3"/>
  <c r="G22" i="3" s="1"/>
  <c r="G42" i="3" l="1"/>
  <c r="F115" i="23"/>
  <c r="W28" i="3"/>
  <c r="O28" i="3"/>
  <c r="M28" i="3"/>
  <c r="I28" i="3"/>
  <c r="E28" i="3"/>
  <c r="C28" i="3"/>
  <c r="K28" i="3"/>
  <c r="W14" i="3"/>
  <c r="O14" i="3"/>
  <c r="M14" i="3"/>
  <c r="I14" i="3"/>
  <c r="E14" i="3"/>
  <c r="C14" i="3"/>
  <c r="K14" i="3"/>
  <c r="S28" i="3" l="1"/>
  <c r="U28" i="3" s="1"/>
  <c r="Y28" i="3" s="1"/>
  <c r="S14" i="3"/>
  <c r="U14" i="3" s="1"/>
  <c r="Y14" i="3" l="1"/>
  <c r="Y34" i="3" l="1"/>
  <c r="W34" i="3"/>
  <c r="O34" i="3"/>
  <c r="M34" i="3"/>
  <c r="S34" i="3" s="1"/>
  <c r="K34" i="3"/>
  <c r="I34" i="3"/>
  <c r="E34" i="3"/>
  <c r="C34" i="3"/>
  <c r="U34" i="3" l="1"/>
  <c r="N31" i="5"/>
  <c r="N32" i="5" s="1"/>
  <c r="N34" i="5" s="1"/>
  <c r="H114" i="23" s="1"/>
  <c r="P15" i="5"/>
  <c r="P16" i="5"/>
  <c r="J51" i="29"/>
  <c r="H51" i="29"/>
  <c r="D51" i="29"/>
  <c r="F51" i="29"/>
  <c r="F72" i="23"/>
  <c r="J72" i="23"/>
  <c r="F86" i="23"/>
  <c r="J86" i="23"/>
  <c r="F117" i="23" l="1"/>
  <c r="F88" i="23"/>
  <c r="J88" i="23"/>
  <c r="J39" i="23"/>
  <c r="H39" i="23"/>
  <c r="F39" i="23"/>
  <c r="D39" i="23"/>
  <c r="J21" i="23"/>
  <c r="H21" i="23"/>
  <c r="F21" i="23"/>
  <c r="P27" i="5"/>
  <c r="N28" i="5"/>
  <c r="J114" i="23" s="1"/>
  <c r="L28" i="5"/>
  <c r="J113" i="23" s="1"/>
  <c r="H28" i="5"/>
  <c r="F28" i="5"/>
  <c r="D28" i="5"/>
  <c r="N17" i="5"/>
  <c r="L17" i="5"/>
  <c r="H17" i="5"/>
  <c r="F17" i="5"/>
  <c r="D17" i="5"/>
  <c r="N21" i="5"/>
  <c r="N23" i="5" s="1"/>
  <c r="J115" i="23" l="1"/>
  <c r="J117" i="23" s="1"/>
  <c r="J119" i="23" s="1"/>
  <c r="P17" i="5"/>
  <c r="F119" i="23"/>
  <c r="J41" i="23"/>
  <c r="F41" i="23"/>
  <c r="W37" i="3" l="1"/>
  <c r="K37" i="3"/>
  <c r="U37" i="3" s="1"/>
  <c r="Y41" i="3" l="1"/>
  <c r="D21" i="23"/>
  <c r="E97" i="22"/>
  <c r="G97" i="22"/>
  <c r="I97" i="22"/>
  <c r="K97" i="22"/>
  <c r="H72" i="23" l="1"/>
  <c r="D72" i="23"/>
  <c r="D70" i="29" l="1"/>
  <c r="D65" i="29"/>
  <c r="E12" i="22" s="1"/>
  <c r="D32" i="5"/>
  <c r="F32" i="5"/>
  <c r="H32" i="5"/>
  <c r="D21" i="5"/>
  <c r="F21" i="5"/>
  <c r="H21" i="5"/>
  <c r="C39" i="3"/>
  <c r="C42" i="3" s="1"/>
  <c r="E39" i="3"/>
  <c r="E42" i="3" s="1"/>
  <c r="I39" i="3"/>
  <c r="I42" i="3" s="1"/>
  <c r="O39" i="3"/>
  <c r="O42" i="3" s="1"/>
  <c r="O19" i="3"/>
  <c r="O22" i="3" s="1"/>
  <c r="I19" i="3"/>
  <c r="I22" i="3" s="1"/>
  <c r="E19" i="3"/>
  <c r="E22" i="3" s="1"/>
  <c r="C19" i="3"/>
  <c r="C22" i="3" s="1"/>
  <c r="J14" i="29" l="1"/>
  <c r="H14" i="29"/>
  <c r="H16" i="29" l="1"/>
  <c r="J16" i="29"/>
  <c r="E78" i="22" l="1"/>
  <c r="J57" i="29" l="1"/>
  <c r="J59" i="29" s="1"/>
  <c r="H57" i="29"/>
  <c r="H59" i="29" s="1"/>
  <c r="F57" i="29"/>
  <c r="D57" i="29"/>
  <c r="J20" i="29"/>
  <c r="H20" i="29"/>
  <c r="F14" i="29"/>
  <c r="D14" i="29"/>
  <c r="F16" i="29" l="1"/>
  <c r="H31" i="29"/>
  <c r="J31" i="29"/>
  <c r="D59" i="29"/>
  <c r="M38" i="3" s="1"/>
  <c r="D16" i="29"/>
  <c r="F59" i="29"/>
  <c r="F72" i="29"/>
  <c r="M39" i="3" l="1"/>
  <c r="M42" i="3" s="1"/>
  <c r="S38" i="3"/>
  <c r="U38" i="3" s="1"/>
  <c r="J33" i="29"/>
  <c r="J63" i="29" s="1"/>
  <c r="P20" i="5" s="1"/>
  <c r="H33" i="29"/>
  <c r="H63" i="29" s="1"/>
  <c r="L31" i="5" s="1"/>
  <c r="P31" i="5" s="1"/>
  <c r="F20" i="29"/>
  <c r="D20" i="29"/>
  <c r="H72" i="29" l="1"/>
  <c r="J60" i="29"/>
  <c r="J65" i="29"/>
  <c r="F31" i="29"/>
  <c r="H60" i="29"/>
  <c r="H65" i="29"/>
  <c r="I12" i="22" s="1"/>
  <c r="D31" i="29"/>
  <c r="D34" i="5"/>
  <c r="F34" i="5"/>
  <c r="H34" i="5"/>
  <c r="P26" i="5"/>
  <c r="P28" i="5" s="1"/>
  <c r="H23" i="5"/>
  <c r="F23" i="5"/>
  <c r="D23" i="5"/>
  <c r="W39" i="3"/>
  <c r="W42" i="3" s="1"/>
  <c r="Y38" i="3"/>
  <c r="W19" i="3"/>
  <c r="W22" i="3" s="1"/>
  <c r="M19" i="3"/>
  <c r="M22" i="3" l="1"/>
  <c r="S22" i="3" s="1"/>
  <c r="S19" i="3"/>
  <c r="J70" i="29"/>
  <c r="J68" i="29"/>
  <c r="H70" i="29"/>
  <c r="H68" i="29"/>
  <c r="J72" i="29"/>
  <c r="K12" i="22"/>
  <c r="F33" i="29"/>
  <c r="D33" i="29"/>
  <c r="S39" i="3"/>
  <c r="S42" i="3" l="1"/>
  <c r="F65" i="29"/>
  <c r="G12" i="22" s="1"/>
  <c r="F60" i="29"/>
  <c r="F70" i="29" s="1"/>
  <c r="D60" i="29"/>
  <c r="D72" i="29" l="1"/>
  <c r="H86" i="23"/>
  <c r="D86" i="23"/>
  <c r="G78" i="22" l="1"/>
  <c r="K78" i="22" l="1"/>
  <c r="I78" i="22"/>
  <c r="E32" i="22" l="1"/>
  <c r="K32" i="22"/>
  <c r="K45" i="22" s="1"/>
  <c r="K47" i="22" s="1"/>
  <c r="I32" i="22"/>
  <c r="H88" i="23"/>
  <c r="H41" i="23"/>
  <c r="L21" i="5" l="1"/>
  <c r="L32" i="5"/>
  <c r="L34" i="5" s="1"/>
  <c r="P32" i="5"/>
  <c r="P34" i="5" s="1"/>
  <c r="K102" i="22"/>
  <c r="K104" i="22" s="1"/>
  <c r="I45" i="22"/>
  <c r="I47" i="22" s="1"/>
  <c r="D88" i="23"/>
  <c r="D41" i="23"/>
  <c r="H113" i="23" l="1"/>
  <c r="H115" i="23" s="1"/>
  <c r="H117" i="23" s="1"/>
  <c r="H119" i="23" s="1"/>
  <c r="L23" i="5"/>
  <c r="P23" i="5" s="1"/>
  <c r="P21" i="5"/>
  <c r="G32" i="22"/>
  <c r="I102" i="22"/>
  <c r="I104" i="22" s="1"/>
  <c r="K19" i="3"/>
  <c r="K22" i="3" l="1"/>
  <c r="U22" i="3" s="1"/>
  <c r="U19" i="3"/>
  <c r="G45" i="22"/>
  <c r="G47" i="22" s="1"/>
  <c r="K39" i="3"/>
  <c r="E45" i="22"/>
  <c r="K42" i="3" l="1"/>
  <c r="U39" i="3"/>
  <c r="G102" i="22"/>
  <c r="G104" i="22" s="1"/>
  <c r="Y37" i="3"/>
  <c r="Y39" i="3" s="1"/>
  <c r="Y42" i="3" s="1"/>
  <c r="Y19" i="3"/>
  <c r="Y22" i="3" s="1"/>
  <c r="E47" i="22"/>
  <c r="D113" i="23" l="1"/>
  <c r="D115" i="23" s="1"/>
  <c r="D117" i="23" s="1"/>
  <c r="D119" i="23" s="1"/>
  <c r="U42" i="3"/>
  <c r="E102" i="22"/>
  <c r="E104" i="22" s="1"/>
</calcChain>
</file>

<file path=xl/sharedStrings.xml><?xml version="1.0" encoding="utf-8"?>
<sst xmlns="http://schemas.openxmlformats.org/spreadsheetml/2006/main" count="536" uniqueCount="323">
  <si>
    <t>Prime Road Power Public Company Limited and its Subsidiaries</t>
  </si>
  <si>
    <t>Statement of financial position</t>
  </si>
  <si>
    <t>Consolidated</t>
  </si>
  <si>
    <t xml:space="preserve">Separate 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</si>
  <si>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</si>
  <si>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</si>
  <si>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</si>
  <si>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</si>
  <si>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</si>
  <si>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</si>
  <si>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</si>
  <si>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</si>
  <si>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current receivables</t>
  </si>
  <si>
    <t>Contract assets</t>
  </si>
  <si>
    <t>Short-term loans to related parties</t>
  </si>
  <si>
    <t>Short-term loans to other parties</t>
  </si>
  <si>
    <t>Inventories</t>
  </si>
  <si>
    <t>Current financial assets - derivatives</t>
  </si>
  <si>
    <t>Other current assets</t>
  </si>
  <si>
    <t>Total current assets</t>
  </si>
  <si>
    <t>Non-current assets</t>
  </si>
  <si>
    <t>Restricted deposits with financial institutions</t>
  </si>
  <si>
    <t>Investments in subsidiaries</t>
  </si>
  <si>
    <t>Investments in associates</t>
  </si>
  <si>
    <t>Other non-current receivables</t>
  </si>
  <si>
    <t>Long-term loans to related parties</t>
  </si>
  <si>
    <t>Long-term loans to other parties</t>
  </si>
  <si>
    <t>Receivable from guaranteed investment</t>
  </si>
  <si>
    <t xml:space="preserve">Property, plant and equipment  </t>
  </si>
  <si>
    <t>Right-of-use assets</t>
  </si>
  <si>
    <t xml:space="preserve">Intangible assets </t>
  </si>
  <si>
    <t>Deferred tax assets</t>
  </si>
  <si>
    <t>Non-current financial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</si>
  <si>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</si>
  <si>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</si>
  <si>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</si>
  <si>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</si>
  <si>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</si>
  <si>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</t>
  </si>
  <si>
    <t>Trade and other current payables</t>
  </si>
  <si>
    <t>Contract liabilities</t>
  </si>
  <si>
    <t xml:space="preserve">Current portion of long-term borrowings </t>
  </si>
  <si>
    <t xml:space="preserve">   from financial institutions</t>
  </si>
  <si>
    <t xml:space="preserve">Current portion of rights in power </t>
  </si>
  <si>
    <t xml:space="preserve">   purchase agreements payables</t>
  </si>
  <si>
    <t>Current portion of lease liabilities</t>
  </si>
  <si>
    <t>Short-term borrowings - trust receipt</t>
  </si>
  <si>
    <t>Current portion of debentures</t>
  </si>
  <si>
    <t>Short-term promissory notes from financial institutions</t>
  </si>
  <si>
    <t>Short-term borrowings from other parties</t>
  </si>
  <si>
    <t>Corporate income tax payable</t>
  </si>
  <si>
    <t>Financial liabilities - derivatives</t>
  </si>
  <si>
    <t>Other current liabilities</t>
  </si>
  <si>
    <t>Total current liabilities</t>
  </si>
  <si>
    <t>Non-current liabilities</t>
  </si>
  <si>
    <t>Other non-current payables</t>
  </si>
  <si>
    <t>Long-term borrowings from financial institutions</t>
  </si>
  <si>
    <t>Rights in power purchase agreements payables</t>
  </si>
  <si>
    <t>Lease liabilities</t>
  </si>
  <si>
    <t>Debentures</t>
  </si>
  <si>
    <t>Long-term promissory notes from related parties</t>
  </si>
  <si>
    <t>Long-term borrowings from related parties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</si>
  <si>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</si>
  <si>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</si>
  <si>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</si>
  <si>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</si>
  <si>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</si>
  <si>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</si>
  <si>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</si>
  <si>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</si>
  <si>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</si>
  <si>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Deficits arising from reverse acquisition</t>
  </si>
  <si>
    <t>Share premium from expired warrants</t>
  </si>
  <si>
    <t>Share premium from guaranteed investment</t>
  </si>
  <si>
    <t xml:space="preserve">Retained earnings </t>
  </si>
  <si>
    <t xml:space="preserve">   Appropriated</t>
  </si>
  <si>
    <t xml:space="preserve">       Legal reserve</t>
  </si>
  <si>
    <t xml:space="preserve">   Unappropriated (Deficits)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</si>
  <si>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</si>
  <si>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</si>
  <si>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</si>
  <si>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</si>
  <si>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</si>
  <si>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</si>
  <si>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Separate</t>
  </si>
  <si>
    <t xml:space="preserve">Three-month period ended </t>
  </si>
  <si>
    <t>Income</t>
  </si>
  <si>
    <t>-</t>
  </si>
  <si>
    <t>Revenue from construction and services</t>
  </si>
  <si>
    <t>Cost of sales of goods, constuction and services</t>
  </si>
  <si>
    <t>Gross profit</t>
  </si>
  <si>
    <t>Other income</t>
  </si>
  <si>
    <t>Administrative expenses</t>
  </si>
  <si>
    <t>Finance costs</t>
  </si>
  <si>
    <t>Share of profit of associates accounted</t>
  </si>
  <si>
    <t xml:space="preserve">   for using equity method</t>
  </si>
  <si>
    <t>Tax income (expense)</t>
  </si>
  <si>
    <t xml:space="preserve">Other comprehensive income  </t>
  </si>
  <si>
    <t>Items that will be reclassified subsequently to profit or loss</t>
  </si>
  <si>
    <t>Exchange differences on translating financial statements</t>
  </si>
  <si>
    <t>Total items that will be reclassified subsequently</t>
  </si>
  <si>
    <t xml:space="preserve">   to profit or loss</t>
  </si>
  <si>
    <t>Items that will not be reclassified subsequently to profit or loss</t>
  </si>
  <si>
    <t>Gain (loss) on investments in equity instruments designated</t>
  </si>
  <si>
    <t xml:space="preserve">   at fair value through other comprehensive income (expense)</t>
  </si>
  <si>
    <t>Total items that will not be reclassified subsequently</t>
  </si>
  <si>
    <t xml:space="preserve">    to profit or loss</t>
  </si>
  <si>
    <t xml:space="preserve">Other comprehensive income (expense) for </t>
  </si>
  <si>
    <t xml:space="preserve">   the period, net of tax</t>
  </si>
  <si>
    <t>Total comprehensive income (expense) for the period</t>
  </si>
  <si>
    <t>Profit (loss) attributable to:</t>
  </si>
  <si>
    <t xml:space="preserve">   Owners of the parent</t>
  </si>
  <si>
    <t xml:space="preserve">   Non-controlling interests</t>
  </si>
  <si>
    <t>Total comprehensive income (expense) attributable to:</t>
  </si>
  <si>
    <t xml:space="preserve">  Owners of the parent</t>
  </si>
  <si>
    <t xml:space="preserve">  Non-controlling interests</t>
  </si>
  <si>
    <t>Profit from operating activities</t>
  </si>
  <si>
    <t>Statement of changes in equity (Unaudited)</t>
  </si>
  <si>
    <t>Consolidated financial statements</t>
  </si>
  <si>
    <t>Retained earnings</t>
  </si>
  <si>
    <t xml:space="preserve">Equity </t>
  </si>
  <si>
    <t>Issued and</t>
  </si>
  <si>
    <t>Deficits arising</t>
  </si>
  <si>
    <t xml:space="preserve"> </t>
  </si>
  <si>
    <t>Deficits arising from</t>
  </si>
  <si>
    <t>Total other</t>
  </si>
  <si>
    <t>attributable to</t>
  </si>
  <si>
    <t xml:space="preserve"> paid-up</t>
  </si>
  <si>
    <t>from reverse</t>
  </si>
  <si>
    <t>business combination</t>
  </si>
  <si>
    <t>Translation</t>
  </si>
  <si>
    <t>Changes in controlling</t>
  </si>
  <si>
    <t>Fair value</t>
  </si>
  <si>
    <t xml:space="preserve"> components</t>
  </si>
  <si>
    <t>owners of</t>
  </si>
  <si>
    <t xml:space="preserve">Non-controlling </t>
  </si>
  <si>
    <t>share capital</t>
  </si>
  <si>
    <t>acquisition</t>
  </si>
  <si>
    <t>Legal reserve</t>
  </si>
  <si>
    <t>Unappropriated</t>
  </si>
  <si>
    <t>under common control</t>
  </si>
  <si>
    <t>reserve</t>
  </si>
  <si>
    <t>interests in subsidiaries</t>
  </si>
  <si>
    <t>of equity</t>
  </si>
  <si>
    <t>the parent</t>
  </si>
  <si>
    <t>interests</t>
  </si>
  <si>
    <t>Comprehensive income for the period</t>
  </si>
  <si>
    <t xml:space="preserve">   Profit or loss</t>
  </si>
  <si>
    <t xml:space="preserve">   Other comprehensive income  </t>
  </si>
  <si>
    <t>Transfer to legal reserve</t>
  </si>
  <si>
    <t>Separate financial statements</t>
  </si>
  <si>
    <t>Share premium</t>
  </si>
  <si>
    <t xml:space="preserve">from guaranteed </t>
  </si>
  <si>
    <t>ทุนสำรอง</t>
  </si>
  <si>
    <t>investment</t>
  </si>
  <si>
    <t>ตามกฎหมาย</t>
  </si>
  <si>
    <t>Deficits</t>
  </si>
  <si>
    <t>Statement of cash flows (Unaudited)</t>
  </si>
  <si>
    <t>Cash flows from operating activities</t>
  </si>
  <si>
    <t>Adjustments to reconcile profit (loss) to cash receipts (payments)</t>
  </si>
  <si>
    <t>Tax expense (income)</t>
  </si>
  <si>
    <t>Amortisation of debenture issuance expense</t>
  </si>
  <si>
    <t>Amortisation of debt issuance cost</t>
  </si>
  <si>
    <t>Depreciation of property, plant and equipment</t>
  </si>
  <si>
    <t>Amortisation of right-of-use assets</t>
  </si>
  <si>
    <t>Amortisation of intangible assets</t>
  </si>
  <si>
    <t>Provisions for employee benefits</t>
  </si>
  <si>
    <t>Unrealised (gain) loss on exchange rate</t>
  </si>
  <si>
    <t>Share of profit from associates accounted for using equity method</t>
  </si>
  <si>
    <t>Gain on disposal of property, plant and equipment</t>
  </si>
  <si>
    <t>Gain on disposal of assets under share subscription agreement</t>
  </si>
  <si>
    <t>Interest income</t>
  </si>
  <si>
    <t>Changes in operating assets and liabilities</t>
  </si>
  <si>
    <t>Net cash generated from (used in) operations</t>
  </si>
  <si>
    <t>Income tax paid</t>
  </si>
  <si>
    <t xml:space="preserve">Net cash from (used in) operating activities </t>
  </si>
  <si>
    <t>Cash flows from investing activities</t>
  </si>
  <si>
    <t xml:space="preserve">Decrease in restricted deposits with financial institutions </t>
  </si>
  <si>
    <t>Acquisition of property, plant and equipment</t>
  </si>
  <si>
    <t>Acquisition of intangible assets</t>
  </si>
  <si>
    <t>Proceed from repayment of short-term loans to related parties</t>
  </si>
  <si>
    <t>Proceed from repayment of long-term loans to other parties</t>
  </si>
  <si>
    <t>Proceed from receivable from guaranteed investment</t>
  </si>
  <si>
    <t>Payment to rights in power purchase agreements payables</t>
  </si>
  <si>
    <t>Proceed from share increasing of non-controlling interests</t>
  </si>
  <si>
    <t>Dividends received from associates</t>
  </si>
  <si>
    <t>Dividends received from subsidiaries</t>
  </si>
  <si>
    <t xml:space="preserve">Interest received  </t>
  </si>
  <si>
    <t xml:space="preserve">Net cash from (used in) investing activities  </t>
  </si>
  <si>
    <t>Cash flows from financing activities</t>
  </si>
  <si>
    <t>Repayment of short-term borrowings - trust receipt</t>
  </si>
  <si>
    <t>Repayment of a bill of exchange</t>
  </si>
  <si>
    <t>Payment of lease liabilities</t>
  </si>
  <si>
    <t>Proceeds from short-term borrowings from related parties</t>
  </si>
  <si>
    <t>Repayment of short-term borrowings from related parties</t>
  </si>
  <si>
    <t>Proceed from long-term borrowings from related parties</t>
  </si>
  <si>
    <t>Repayment of long-term borrowings from related parties</t>
  </si>
  <si>
    <t>Proceed from long-term borrowings from financial institutions</t>
  </si>
  <si>
    <t>Repayment of long-term borrowings from financial institutions</t>
  </si>
  <si>
    <t>Interest paid</t>
  </si>
  <si>
    <t xml:space="preserve">Net cash used in financing activities  </t>
  </si>
  <si>
    <t>Net increase (decrease) in cash and cash equivalents,</t>
  </si>
  <si>
    <t>before effect of exchange rate changes</t>
  </si>
  <si>
    <t>Effect of exchange rate changes on cash and cash equivalents</t>
  </si>
  <si>
    <t>Net increase (decrease) in cash and cash equivalents</t>
  </si>
  <si>
    <t>Cash and cash equivalents at 1 January</t>
  </si>
  <si>
    <t>Non-cash transactions</t>
  </si>
  <si>
    <t>Advance received for property, plant and equipment</t>
  </si>
  <si>
    <t>Advance payment for property, plant and equipment</t>
  </si>
  <si>
    <t>Property, plant and equipment payable</t>
  </si>
  <si>
    <t>purchase agreement</t>
  </si>
  <si>
    <t>Disposal groups classified as held for sale</t>
  </si>
  <si>
    <t>Liabilities included in disposal groups classified as held for sale</t>
  </si>
  <si>
    <t xml:space="preserve">Transferring assets and liabilities under the SSA to </t>
  </si>
  <si>
    <t>the Former Major Shareholders</t>
  </si>
  <si>
    <t>Assets under Share Subscription Agreement</t>
  </si>
  <si>
    <t>Liabilities under Share Subscription Agreement</t>
  </si>
  <si>
    <t>3H6Y0NW43RVMABM67ZBC4SSK3F3SX2PHRG4TQ8FDZ5GKGY52K6F0</t>
  </si>
  <si>
    <t>Oummepetch, Narisara</t>
  </si>
  <si>
    <t>FAXTS8AND3342WVEHWZMXGXGTW4Z974DS0YQ1D1FFJQNNXZMHQ30</t>
  </si>
  <si>
    <t>Thamonwan, Ditthawetchai</t>
  </si>
  <si>
    <t>8TFAQRCA7VK3N29WK0894PG9Z6WN1KNXSESEK01QNR8SR7JTAJW0</t>
  </si>
  <si>
    <t>Phetpradub, Punwara</t>
  </si>
  <si>
    <t>JN264E0YEW584BNG7KYT7Z7JAC3X877PZ7PYS7MEHNRP1Q6PVV4G</t>
  </si>
  <si>
    <t>Nutthakrit, Sundarasima</t>
  </si>
  <si>
    <t>Create</t>
  </si>
  <si>
    <t>c760ccc8-737f-4b9c-92ec-5f74fe27b5cb</t>
  </si>
  <si>
    <t>{"id":"c760ccc8-737f-4b9c-92ec-5f74fe27b5cb","type":1,"name":"workbookId","value":"f3362fe9-9a51-4bc9-a613-6610c2b3a7af"}</t>
  </si>
  <si>
    <t>98182340-2823-4412-be01-d493dea19577</t>
  </si>
  <si>
    <t>{"id":"98182340-2823-4412-be01-d493dea19577","type":0,"name":"dataSnipperSheetDeleted","value":"false"}</t>
  </si>
  <si>
    <t>c5fa2a05-0554-4087-b378-8b29141634f1</t>
  </si>
  <si>
    <t>{"id":"c5fa2a05-0554-4087-b378-8b29141634f1","type":0,"name":"embed-documents","value":"false"}</t>
  </si>
  <si>
    <t>27437922-736d-4c1a-b767-48799c3ff664</t>
  </si>
  <si>
    <t>{"id":"27437922-736d-4c1a-b767-48799c3ff664","type":0,"name":"table-snip-suggestions","value":"true"}</t>
  </si>
  <si>
    <t>6cd4523d-45a0-4162-8d6c-153f86e7cf4a</t>
  </si>
  <si>
    <t>{"id":"6cd4523d-45a0-4162-8d6c-153f86e7cf4a","type":1,"name":"migratedFssProjectId","value":""}</t>
  </si>
  <si>
    <t>21ZWVR4BESMGJDASXTGJ9H6P7NRKZ8ZJC6TEM8MSVNH3RTBKT3GG</t>
  </si>
  <si>
    <t>Wipada, Thitisomboon</t>
  </si>
  <si>
    <t xml:space="preserve">   held for sale</t>
  </si>
  <si>
    <t>Proceed from sale of property, plant and equipment</t>
  </si>
  <si>
    <t>Transferring assets and liabilities under the share</t>
  </si>
  <si>
    <t>Repayment of short-term promissory notes from financial intitution</t>
  </si>
  <si>
    <t>Proceed from short-term promissory notes from financial intitution</t>
  </si>
  <si>
    <t xml:space="preserve">Liabilities included in disposal group classified as </t>
  </si>
  <si>
    <t>Disposal group classified as held for sale</t>
  </si>
  <si>
    <t>0S13AJC1CJTZDK6CJSXDZP42JDA74J8ZA14N045YXSCAGD6JRDF0</t>
  </si>
  <si>
    <t>Narawich, Nuannueang</t>
  </si>
  <si>
    <t>31 March</t>
  </si>
  <si>
    <t>Investments in joint ventures</t>
  </si>
  <si>
    <t xml:space="preserve">   from other parties</t>
  </si>
  <si>
    <t>Long-term borrowings from other parties</t>
  </si>
  <si>
    <t>Three-month period ended 31 March 2025</t>
  </si>
  <si>
    <t>Balance at 31 March 2025</t>
  </si>
  <si>
    <t>Three-month period ended 31 March 2026</t>
  </si>
  <si>
    <t>Balance at 31 March 2026</t>
  </si>
  <si>
    <t>Three-month period ended</t>
  </si>
  <si>
    <t>Cash and cash equivalents at 31 March</t>
  </si>
  <si>
    <t>3, 4, 10</t>
  </si>
  <si>
    <t>12, 13</t>
  </si>
  <si>
    <t>12, 14</t>
  </si>
  <si>
    <t>3, 12</t>
  </si>
  <si>
    <t>(Restated)</t>
  </si>
  <si>
    <t>Share of other</t>
  </si>
  <si>
    <t>comprehensive</t>
  </si>
  <si>
    <t>income</t>
  </si>
  <si>
    <t>of subsidiaries</t>
  </si>
  <si>
    <t>accounted for using</t>
  </si>
  <si>
    <t>equity method</t>
  </si>
  <si>
    <t>Assets under share subscription agreement</t>
  </si>
  <si>
    <t>Liabilities under share subscription agreement</t>
  </si>
  <si>
    <t>Payable from guaranteed investment</t>
  </si>
  <si>
    <t>Share of other comprehensive income</t>
  </si>
  <si>
    <t xml:space="preserve">   of subsidiaries accounted for using equity method</t>
  </si>
  <si>
    <t>from expired</t>
  </si>
  <si>
    <t>warrants</t>
  </si>
  <si>
    <t>paid-up</t>
  </si>
  <si>
    <t>Impact of changes in accounting policies</t>
  </si>
  <si>
    <t>Transactions with owners, recorded directly in equity</t>
  </si>
  <si>
    <t xml:space="preserve"> Total contributions by and distributions to owners of the parent</t>
  </si>
  <si>
    <t xml:space="preserve">    Disposal of an investment in a subsidiary arising from </t>
  </si>
  <si>
    <t xml:space="preserve">     a business combination under common control</t>
  </si>
  <si>
    <t>Expected credit loss</t>
  </si>
  <si>
    <t>Repayment of long-term borrowings from other parties</t>
  </si>
  <si>
    <t>(Gain) loss on fair value of financial assets - derivatives</t>
  </si>
  <si>
    <t>Gain on lease termination</t>
  </si>
  <si>
    <t xml:space="preserve">  (6,805 million ordinary shares, par value at Baht 1 per share) </t>
  </si>
  <si>
    <t xml:space="preserve">  (4,254.485 million ordinary shares, par value at Baht 1 per share) </t>
  </si>
  <si>
    <t>3, 4</t>
  </si>
  <si>
    <t>2, 7</t>
  </si>
  <si>
    <t>Impairment loss determined in accordance with TFRS 9</t>
  </si>
  <si>
    <t>0607EABRHNQH9Z4T7DENY0SETFF3TPS22GK3HE99STSRQGE2V870</t>
  </si>
  <si>
    <t>Vachiraporn, Laotrakul</t>
  </si>
  <si>
    <t>43PZTFVWJ58JVKH8Z2BGHBMQHET4FXZ0KSAJPGK971HTZ6ST52EG</t>
  </si>
  <si>
    <t>Waris, Anuwongworawate</t>
  </si>
  <si>
    <t>Net gain (loss) on exchange rate</t>
  </si>
  <si>
    <t>Derivatives gain (loss)</t>
  </si>
  <si>
    <t>Profit (loss) before income tax expense</t>
  </si>
  <si>
    <t>Profit (loss) for the period</t>
  </si>
  <si>
    <r>
      <t xml:space="preserve">Basic profit (loss) per share </t>
    </r>
    <r>
      <rPr>
        <b/>
        <i/>
        <sz val="11"/>
        <rFont val="Times New Roman"/>
        <family val="1"/>
      </rPr>
      <t>(in Baht)</t>
    </r>
  </si>
  <si>
    <t>Prior period adjustment</t>
  </si>
  <si>
    <t>Balance at 1 January 2025 - as restated</t>
  </si>
  <si>
    <t>Balance at 1 January 2025 - as reported</t>
  </si>
  <si>
    <t>2, 15</t>
  </si>
  <si>
    <t>Balance at 31 December 2025 - as reported</t>
  </si>
  <si>
    <t>Balance at 31 December 2025 - as restated</t>
  </si>
  <si>
    <t xml:space="preserve">   and 1 January 2026</t>
  </si>
  <si>
    <t>Balance at 31 December 2025 - as restated and 1 January 2026</t>
  </si>
  <si>
    <t>Other components</t>
  </si>
  <si>
    <t>Proceed from repayment of long-term loans to related parties</t>
  </si>
  <si>
    <t>Repayment of debentures</t>
  </si>
  <si>
    <t>Receivables from the disposal of investment</t>
  </si>
  <si>
    <t xml:space="preserve">   Contributions by and distributions to owners</t>
  </si>
  <si>
    <t>Share of profit of subsidiaries accounted</t>
  </si>
  <si>
    <t>Share of profit from subsidiaries accounted for using equity method</t>
  </si>
  <si>
    <t xml:space="preserve">   Profit or loss - restated</t>
  </si>
  <si>
    <t>Increase (decrease) in bank overdrafts</t>
  </si>
  <si>
    <t>Proceed from short-term borrowings</t>
  </si>
  <si>
    <t>3, 18 (e)</t>
  </si>
  <si>
    <t>Gain from disposal of investment</t>
  </si>
  <si>
    <t>Proceed from disposal of investment</t>
  </si>
  <si>
    <t xml:space="preserve">   under common control</t>
  </si>
  <si>
    <t>Deficit arising from business combination</t>
  </si>
  <si>
    <t>Revenue from sales of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</si>
</sst>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&quot;£&quot;* #,##0.00_-;\-&quot;£&quot;* #,##0.00_-;_-&quot;£&quot;* &quot;-&quot;??_-;_-@_-"/>
    <numFmt numFmtId="166" formatCode="_(* #,##0_);_(* \(#,##0\);_(* &quot;-&quot;??_);_(@_)"/>
    <numFmt numFmtId="167" formatCode="_(* #,##0.00000000_);_(* \(#,##0.00000000\);_(* &quot;-&quot;??_);_(@_)"/>
    <numFmt numFmtId="168" formatCode="#,##0.00;\(#,##0.00\)"/>
    <numFmt numFmtId="169" formatCode="#,##0.00\ ;\(#,##0.00\)"/>
    <numFmt numFmtId="170" formatCode="[$-107041E]d\ mmmm\ yyyy;@"/>
    <numFmt numFmtId="171" formatCode="[$-D00041E]0"/>
    <numFmt numFmtId="172" formatCode="_(* #,##0.000_);_(* \(#,##0.000\);_(* &quot;-&quot;??_);_(@_)"/>
    <numFmt numFmtId="173" formatCode="#,##0;\(#,##0\)"/>
  </numFmts>
  <fonts count="5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6"/>
      <name val="CordiaUPC"/>
      <family val="2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4"/>
      <name val="AngsanaUPC"/>
      <family val="1"/>
    </font>
    <font>
      <sz val="1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i/>
      <sz val="14"/>
      <name val="Times New Roman"/>
      <family val="1"/>
    </font>
    <font>
      <u/>
      <sz val="11"/>
      <name val="Times New Roman"/>
      <family val="1"/>
    </font>
    <font>
      <sz val="15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0">
    <xf numFmtId="0" fontId="0" fillId="0" borderId="0"/>
    <xf numFmtId="43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3" fillId="0" borderId="0"/>
    <xf numFmtId="43" fontId="19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" fillId="0" borderId="0"/>
    <xf numFmtId="0" fontId="11" fillId="0" borderId="0"/>
    <xf numFmtId="0" fontId="22" fillId="2" borderId="0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3" fillId="0" borderId="0"/>
    <xf numFmtId="0" fontId="23" fillId="0" borderId="0"/>
    <xf numFmtId="171" fontId="25" fillId="0" borderId="0"/>
    <xf numFmtId="171" fontId="19" fillId="0" borderId="0"/>
    <xf numFmtId="43" fontId="19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4" fillId="6" borderId="9" applyNumberFormat="0" applyAlignment="0" applyProtection="0"/>
    <xf numFmtId="0" fontId="35" fillId="7" borderId="10" applyNumberFormat="0" applyAlignment="0" applyProtection="0"/>
    <xf numFmtId="0" fontId="36" fillId="7" borderId="9" applyNumberFormat="0" applyAlignment="0" applyProtection="0"/>
    <xf numFmtId="0" fontId="37" fillId="0" borderId="11" applyNumberFormat="0" applyFill="0" applyAlignment="0" applyProtection="0"/>
    <xf numFmtId="0" fontId="38" fillId="8" borderId="12" applyNumberFormat="0" applyAlignment="0" applyProtection="0"/>
    <xf numFmtId="0" fontId="39" fillId="0" borderId="0" applyNumberFormat="0" applyFill="0" applyBorder="0" applyAlignment="0" applyProtection="0"/>
    <xf numFmtId="0" fontId="23" fillId="9" borderId="13" applyNumberFormat="0" applyFont="0" applyAlignment="0" applyProtection="0"/>
    <xf numFmtId="0" fontId="40" fillId="0" borderId="14" applyNumberFormat="0" applyFill="0" applyAlignment="0" applyProtection="0"/>
    <xf numFmtId="0" fontId="22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2" fillId="32" borderId="0" applyNumberFormat="0" applyBorder="0" applyAlignment="0" applyProtection="0"/>
    <xf numFmtId="0" fontId="1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41" fillId="0" borderId="0"/>
    <xf numFmtId="9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2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23" fillId="0" borderId="0"/>
    <xf numFmtId="0" fontId="41" fillId="0" borderId="0"/>
    <xf numFmtId="0" fontId="23" fillId="0" borderId="0"/>
    <xf numFmtId="43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23" fillId="0" borderId="0"/>
    <xf numFmtId="0" fontId="1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3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21" fillId="0" borderId="0"/>
    <xf numFmtId="43" fontId="5" fillId="0" borderId="0" applyFont="0" applyFill="0" applyBorder="0" applyAlignment="0" applyProtection="0"/>
    <xf numFmtId="0" fontId="5" fillId="0" borderId="0"/>
    <xf numFmtId="0" fontId="4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44" fillId="0" borderId="0"/>
    <xf numFmtId="0" fontId="1" fillId="0" borderId="0"/>
    <xf numFmtId="0" fontId="44" fillId="0" borderId="0"/>
    <xf numFmtId="0" fontId="25" fillId="0" borderId="0"/>
  </cellStyleXfs>
  <cellXfs count="245">
    <xf numFmtId="0" fontId="0" fillId="0" borderId="0" xfId="0"/>
    <xf numFmtId="43" fontId="44" fillId="0" borderId="0" xfId="1" applyFont="1" applyFill="1" applyAlignment="1" applyProtection="1">
      <alignment horizontal="right"/>
      <protection locked="0"/>
    </xf>
    <xf numFmtId="166" fontId="44" fillId="0" borderId="0" xfId="1" applyNumberFormat="1" applyFont="1" applyFill="1" applyAlignment="1" applyProtection="1">
      <alignment horizontal="right"/>
      <protection locked="0"/>
    </xf>
    <xf numFmtId="10" fontId="44" fillId="0" borderId="0" xfId="2" applyNumberFormat="1" applyFont="1" applyFill="1" applyProtection="1">
      <protection locked="0"/>
    </xf>
    <xf numFmtId="166" fontId="44" fillId="0" borderId="0" xfId="1" applyNumberFormat="1" applyFont="1" applyFill="1" applyProtection="1">
      <protection locked="0"/>
    </xf>
    <xf numFmtId="166" fontId="44" fillId="0" borderId="0" xfId="1" applyNumberFormat="1" applyFont="1" applyFill="1" applyAlignment="1" applyProtection="1">
      <alignment horizontal="center"/>
      <protection locked="0"/>
    </xf>
    <xf numFmtId="166" fontId="48" fillId="0" borderId="0" xfId="1" applyNumberFormat="1" applyFont="1" applyFill="1" applyAlignment="1" applyProtection="1">
      <alignment horizontal="center"/>
      <protection locked="0"/>
    </xf>
    <xf numFmtId="166" fontId="44" fillId="0" borderId="0" xfId="1" applyNumberFormat="1" applyFont="1" applyFill="1" applyAlignment="1" applyProtection="1">
      <protection locked="0"/>
    </xf>
    <xf numFmtId="41" fontId="44" fillId="0" borderId="0" xfId="1" applyNumberFormat="1" applyFont="1" applyFill="1" applyBorder="1" applyProtection="1">
      <protection locked="0"/>
    </xf>
    <xf numFmtId="166" fontId="44" fillId="0" borderId="0" xfId="1" applyNumberFormat="1" applyFont="1" applyFill="1" applyBorder="1" applyProtection="1">
      <protection locked="0"/>
    </xf>
    <xf numFmtId="166" fontId="47" fillId="0" borderId="0" xfId="1" applyNumberFormat="1" applyFont="1" applyFill="1" applyBorder="1" applyProtection="1">
      <protection locked="0"/>
    </xf>
    <xf numFmtId="166" fontId="47" fillId="0" borderId="0" xfId="1" applyNumberFormat="1" applyFont="1" applyFill="1" applyProtection="1">
      <protection locked="0"/>
    </xf>
    <xf numFmtId="43" fontId="44" fillId="0" borderId="0" xfId="1" applyFont="1" applyFill="1" applyBorder="1" applyProtection="1">
      <protection locked="0"/>
    </xf>
    <xf numFmtId="43" fontId="44" fillId="0" borderId="0" xfId="1" applyFont="1" applyFill="1" applyBorder="1" applyAlignment="1" applyProtection="1">
      <alignment horizontal="center"/>
      <protection locked="0"/>
    </xf>
    <xf numFmtId="9" fontId="44" fillId="0" borderId="0" xfId="2" applyFont="1" applyFill="1" applyProtection="1">
      <protection locked="0"/>
    </xf>
    <xf numFmtId="41" fontId="44" fillId="0" borderId="0" xfId="1" applyNumberFormat="1" applyFont="1" applyFill="1" applyProtection="1">
      <protection locked="0"/>
    </xf>
    <xf numFmtId="43" fontId="48" fillId="0" borderId="0" xfId="1" applyFont="1" applyFill="1" applyBorder="1" applyAlignment="1" applyProtection="1">
      <protection locked="0"/>
    </xf>
    <xf numFmtId="166" fontId="48" fillId="0" borderId="0" xfId="1" applyNumberFormat="1" applyFont="1" applyFill="1" applyBorder="1" applyAlignment="1" applyProtection="1">
      <protection locked="0"/>
    </xf>
    <xf numFmtId="43" fontId="44" fillId="0" borderId="0" xfId="1" applyFont="1" applyFill="1" applyProtection="1">
      <protection locked="0"/>
    </xf>
    <xf numFmtId="166" fontId="44" fillId="0" borderId="0" xfId="1" applyNumberFormat="1" applyFont="1" applyFill="1" applyBorder="1" applyAlignment="1" applyProtection="1">
      <alignment horizontal="center"/>
      <protection locked="0"/>
    </xf>
    <xf numFmtId="166" fontId="44" fillId="0" borderId="0" xfId="1" applyNumberFormat="1" applyFont="1" applyFill="1" applyBorder="1" applyAlignment="1" applyProtection="1">
      <alignment horizontal="right"/>
      <protection locked="0"/>
    </xf>
    <xf numFmtId="166" fontId="44" fillId="0" borderId="2" xfId="1" applyNumberFormat="1" applyFont="1" applyFill="1" applyBorder="1" applyProtection="1">
      <protection locked="0"/>
    </xf>
    <xf numFmtId="43" fontId="47" fillId="0" borderId="0" xfId="1" applyFont="1" applyFill="1" applyProtection="1">
      <protection locked="0"/>
    </xf>
    <xf numFmtId="9" fontId="44" fillId="0" borderId="0" xfId="2" applyFont="1" applyFill="1" applyBorder="1" applyProtection="1">
      <protection locked="0"/>
    </xf>
    <xf numFmtId="166" fontId="44" fillId="0" borderId="3" xfId="1" applyNumberFormat="1" applyFont="1" applyFill="1" applyBorder="1" applyProtection="1">
      <protection locked="0"/>
    </xf>
    <xf numFmtId="167" fontId="44" fillId="0" borderId="0" xfId="1" applyNumberFormat="1" applyFont="1" applyFill="1" applyBorder="1" applyProtection="1">
      <protection locked="0"/>
    </xf>
    <xf numFmtId="43" fontId="47" fillId="0" borderId="0" xfId="1" applyFont="1" applyFill="1" applyAlignment="1" applyProtection="1">
      <alignment horizontal="center"/>
      <protection locked="0"/>
    </xf>
    <xf numFmtId="166" fontId="47" fillId="0" borderId="0" xfId="1" applyNumberFormat="1" applyFont="1" applyFill="1" applyAlignment="1" applyProtection="1">
      <alignment horizontal="center"/>
      <protection locked="0"/>
    </xf>
    <xf numFmtId="166" fontId="47" fillId="0" borderId="1" xfId="1" applyNumberFormat="1" applyFont="1" applyFill="1" applyBorder="1" applyProtection="1"/>
    <xf numFmtId="166" fontId="47" fillId="0" borderId="2" xfId="1" applyNumberFormat="1" applyFont="1" applyFill="1" applyBorder="1" applyProtection="1"/>
    <xf numFmtId="166" fontId="47" fillId="0" borderId="3" xfId="1" applyNumberFormat="1" applyFont="1" applyFill="1" applyBorder="1" applyProtection="1"/>
    <xf numFmtId="166" fontId="47" fillId="0" borderId="4" xfId="1" applyNumberFormat="1" applyFont="1" applyFill="1" applyBorder="1" applyProtection="1"/>
    <xf numFmtId="166" fontId="44" fillId="0" borderId="3" xfId="1" applyNumberFormat="1" applyFont="1" applyFill="1" applyBorder="1" applyAlignment="1" applyProtection="1">
      <alignment horizontal="center"/>
      <protection locked="0"/>
    </xf>
    <xf numFmtId="41" fontId="44" fillId="0" borderId="3" xfId="1" applyNumberFormat="1" applyFont="1" applyFill="1" applyBorder="1" applyProtection="1">
      <protection locked="0"/>
    </xf>
    <xf numFmtId="166" fontId="47" fillId="0" borderId="0" xfId="1" applyNumberFormat="1" applyFont="1" applyFill="1" applyBorder="1" applyAlignment="1" applyProtection="1">
      <alignment horizontal="center"/>
      <protection locked="0"/>
    </xf>
    <xf numFmtId="41" fontId="47" fillId="0" borderId="0" xfId="1" applyNumberFormat="1" applyFont="1" applyFill="1" applyBorder="1" applyProtection="1">
      <protection locked="0"/>
    </xf>
    <xf numFmtId="166" fontId="44" fillId="0" borderId="3" xfId="1" applyNumberFormat="1" applyFont="1" applyFill="1" applyBorder="1" applyAlignment="1" applyProtection="1">
      <alignment horizontal="right"/>
      <protection locked="0"/>
    </xf>
    <xf numFmtId="43" fontId="44" fillId="0" borderId="3" xfId="1" applyFont="1" applyFill="1" applyBorder="1" applyAlignment="1" applyProtection="1">
      <alignment horizontal="right"/>
      <protection locked="0"/>
    </xf>
    <xf numFmtId="166" fontId="47" fillId="0" borderId="0" xfId="1" applyNumberFormat="1" applyFont="1" applyFill="1" applyBorder="1" applyAlignment="1" applyProtection="1">
      <alignment horizontal="right"/>
      <protection locked="0"/>
    </xf>
    <xf numFmtId="166" fontId="47" fillId="0" borderId="0" xfId="1" applyNumberFormat="1" applyFont="1" applyFill="1" applyBorder="1" applyAlignment="1" applyProtection="1">
      <alignment horizontal="center"/>
    </xf>
    <xf numFmtId="41" fontId="47" fillId="0" borderId="0" xfId="1" applyNumberFormat="1" applyFont="1" applyFill="1" applyBorder="1" applyProtection="1"/>
    <xf numFmtId="166" fontId="47" fillId="0" borderId="4" xfId="1" applyNumberFormat="1" applyFont="1" applyFill="1" applyBorder="1" applyAlignment="1" applyProtection="1">
      <alignment horizontal="center"/>
    </xf>
    <xf numFmtId="166" fontId="47" fillId="0" borderId="3" xfId="1" applyNumberFormat="1" applyFont="1" applyFill="1" applyBorder="1" applyAlignment="1" applyProtection="1">
      <alignment horizontal="right"/>
    </xf>
    <xf numFmtId="41" fontId="44" fillId="0" borderId="0" xfId="1" applyNumberFormat="1" applyFont="1" applyFill="1" applyAlignment="1" applyProtection="1">
      <alignment horizontal="center"/>
      <protection locked="0"/>
    </xf>
    <xf numFmtId="41" fontId="44" fillId="0" borderId="0" xfId="1" applyNumberFormat="1" applyFont="1" applyFill="1" applyBorder="1" applyAlignment="1" applyProtection="1">
      <alignment horizontal="center"/>
      <protection locked="0"/>
    </xf>
    <xf numFmtId="41" fontId="47" fillId="0" borderId="0" xfId="1" applyNumberFormat="1" applyFont="1" applyFill="1" applyBorder="1" applyAlignment="1" applyProtection="1">
      <alignment horizontal="center"/>
      <protection locked="0"/>
    </xf>
    <xf numFmtId="41" fontId="44" fillId="0" borderId="0" xfId="1" applyNumberFormat="1" applyFont="1" applyFill="1" applyAlignment="1" applyProtection="1">
      <alignment horizontal="right"/>
      <protection locked="0"/>
    </xf>
    <xf numFmtId="41" fontId="44" fillId="0" borderId="0" xfId="1" applyNumberFormat="1" applyFont="1" applyFill="1" applyBorder="1" applyAlignment="1" applyProtection="1">
      <alignment horizontal="right"/>
      <protection locked="0"/>
    </xf>
    <xf numFmtId="41" fontId="44" fillId="0" borderId="3" xfId="1" applyNumberFormat="1" applyFont="1" applyFill="1" applyBorder="1" applyAlignment="1" applyProtection="1">
      <alignment horizontal="right"/>
      <protection locked="0"/>
    </xf>
    <xf numFmtId="41" fontId="47" fillId="0" borderId="0" xfId="1" applyNumberFormat="1" applyFont="1" applyFill="1" applyBorder="1" applyAlignment="1" applyProtection="1">
      <alignment horizontal="right"/>
      <protection locked="0"/>
    </xf>
    <xf numFmtId="41" fontId="47" fillId="0" borderId="0" xfId="1" applyNumberFormat="1" applyFont="1" applyFill="1" applyProtection="1">
      <protection locked="0"/>
    </xf>
    <xf numFmtId="166" fontId="44" fillId="0" borderId="3" xfId="1" applyNumberFormat="1" applyFont="1" applyFill="1" applyBorder="1" applyAlignment="1" applyProtection="1">
      <protection locked="0"/>
    </xf>
    <xf numFmtId="166" fontId="44" fillId="0" borderId="0" xfId="1" applyNumberFormat="1" applyFont="1" applyFill="1" applyBorder="1" applyAlignment="1" applyProtection="1">
      <protection locked="0"/>
    </xf>
    <xf numFmtId="166" fontId="47" fillId="0" borderId="0" xfId="1" applyNumberFormat="1" applyFont="1" applyFill="1" applyAlignment="1" applyProtection="1">
      <protection locked="0"/>
    </xf>
    <xf numFmtId="166" fontId="47" fillId="0" borderId="0" xfId="1" applyNumberFormat="1" applyFont="1" applyFill="1" applyBorder="1" applyAlignment="1" applyProtection="1">
      <protection locked="0"/>
    </xf>
    <xf numFmtId="166" fontId="44" fillId="0" borderId="0" xfId="1" applyNumberFormat="1" applyFont="1" applyFill="1" applyAlignment="1" applyProtection="1"/>
    <xf numFmtId="166" fontId="44" fillId="0" borderId="4" xfId="1" applyNumberFormat="1" applyFont="1" applyFill="1" applyBorder="1" applyAlignment="1" applyProtection="1"/>
    <xf numFmtId="166" fontId="47" fillId="0" borderId="1" xfId="1" applyNumberFormat="1" applyFont="1" applyFill="1" applyBorder="1" applyAlignment="1" applyProtection="1"/>
    <xf numFmtId="166" fontId="47" fillId="0" borderId="0" xfId="1" applyNumberFormat="1" applyFont="1" applyFill="1" applyAlignment="1" applyProtection="1"/>
    <xf numFmtId="166" fontId="47" fillId="0" borderId="5" xfId="1" applyNumberFormat="1" applyFont="1" applyFill="1" applyBorder="1" applyAlignment="1" applyProtection="1"/>
    <xf numFmtId="43" fontId="48" fillId="0" borderId="0" xfId="1" applyFont="1" applyFill="1" applyProtection="1">
      <protection locked="0"/>
    </xf>
    <xf numFmtId="43" fontId="48" fillId="0" borderId="0" xfId="1" applyFont="1" applyFill="1" applyBorder="1" applyProtection="1">
      <protection locked="0"/>
    </xf>
    <xf numFmtId="41" fontId="47" fillId="0" borderId="0" xfId="1" applyNumberFormat="1" applyFont="1" applyFill="1" applyAlignment="1" applyProtection="1">
      <alignment horizontal="right"/>
      <protection locked="0"/>
    </xf>
    <xf numFmtId="41" fontId="47" fillId="0" borderId="0" xfId="1" applyNumberFormat="1" applyFont="1" applyFill="1" applyAlignment="1" applyProtection="1">
      <alignment horizontal="center"/>
      <protection locked="0"/>
    </xf>
    <xf numFmtId="41" fontId="47" fillId="0" borderId="1" xfId="1" applyNumberFormat="1" applyFont="1" applyFill="1" applyBorder="1" applyAlignment="1" applyProtection="1">
      <alignment horizontal="right"/>
      <protection locked="0"/>
    </xf>
    <xf numFmtId="41" fontId="47" fillId="0" borderId="5" xfId="1" applyNumberFormat="1" applyFont="1" applyFill="1" applyBorder="1" applyAlignment="1" applyProtection="1">
      <alignment horizontal="right"/>
      <protection locked="0"/>
    </xf>
    <xf numFmtId="41" fontId="47" fillId="0" borderId="0" xfId="1" applyNumberFormat="1" applyFont="1" applyFill="1" applyAlignment="1" applyProtection="1">
      <alignment horizontal="right"/>
    </xf>
    <xf numFmtId="41" fontId="44" fillId="0" borderId="0" xfId="1" applyNumberFormat="1" applyFont="1" applyFill="1" applyAlignment="1" applyProtection="1">
      <alignment horizontal="center"/>
    </xf>
    <xf numFmtId="41" fontId="47" fillId="0" borderId="1" xfId="1" applyNumberFormat="1" applyFont="1" applyFill="1" applyBorder="1" applyAlignment="1" applyProtection="1">
      <alignment horizontal="right"/>
    </xf>
    <xf numFmtId="41" fontId="44" fillId="0" borderId="0" xfId="1" applyNumberFormat="1" applyFont="1" applyFill="1" applyAlignment="1" applyProtection="1">
      <alignment horizontal="right"/>
    </xf>
    <xf numFmtId="41" fontId="44" fillId="0" borderId="0" xfId="1" applyNumberFormat="1" applyFont="1" applyFill="1" applyBorder="1" applyAlignment="1" applyProtection="1">
      <alignment horizontal="right"/>
    </xf>
    <xf numFmtId="41" fontId="47" fillId="0" borderId="3" xfId="1" applyNumberFormat="1" applyFont="1" applyFill="1" applyBorder="1" applyProtection="1"/>
    <xf numFmtId="41" fontId="47" fillId="0" borderId="5" xfId="1" applyNumberFormat="1" applyFont="1" applyFill="1" applyBorder="1" applyAlignment="1" applyProtection="1">
      <alignment horizontal="right"/>
    </xf>
    <xf numFmtId="41" fontId="44" fillId="0" borderId="0" xfId="1" applyNumberFormat="1" applyFont="1" applyFill="1" applyBorder="1" applyAlignment="1" applyProtection="1">
      <protection locked="0"/>
    </xf>
    <xf numFmtId="41" fontId="44" fillId="0" borderId="3" xfId="1" quotePrefix="1" applyNumberFormat="1" applyFont="1" applyFill="1" applyBorder="1" applyAlignment="1" applyProtection="1">
      <alignment horizontal="right"/>
      <protection locked="0"/>
    </xf>
    <xf numFmtId="41" fontId="44" fillId="0" borderId="0" xfId="1" quotePrefix="1" applyNumberFormat="1" applyFont="1" applyFill="1" applyBorder="1" applyAlignment="1" applyProtection="1">
      <alignment horizontal="right"/>
      <protection locked="0"/>
    </xf>
    <xf numFmtId="41" fontId="47" fillId="0" borderId="0" xfId="1" quotePrefix="1" applyNumberFormat="1" applyFont="1" applyFill="1" applyBorder="1" applyAlignment="1" applyProtection="1">
      <alignment horizontal="right"/>
      <protection locked="0"/>
    </xf>
    <xf numFmtId="41" fontId="47" fillId="0" borderId="3" xfId="1" quotePrefix="1" applyNumberFormat="1" applyFont="1" applyFill="1" applyBorder="1" applyAlignment="1" applyProtection="1">
      <alignment horizontal="right"/>
      <protection locked="0"/>
    </xf>
    <xf numFmtId="41" fontId="47" fillId="0" borderId="1" xfId="1" quotePrefix="1" applyNumberFormat="1" applyFont="1" applyFill="1" applyBorder="1" applyAlignment="1" applyProtection="1">
      <alignment horizontal="right"/>
      <protection locked="0"/>
    </xf>
    <xf numFmtId="41" fontId="47" fillId="0" borderId="2" xfId="1" applyNumberFormat="1" applyFont="1" applyFill="1" applyBorder="1" applyAlignment="1" applyProtection="1">
      <protection locked="0"/>
    </xf>
    <xf numFmtId="41" fontId="47" fillId="0" borderId="0" xfId="1" applyNumberFormat="1" applyFont="1" applyFill="1" applyBorder="1" applyAlignment="1" applyProtection="1">
      <protection locked="0"/>
    </xf>
    <xf numFmtId="41" fontId="47" fillId="0" borderId="0" xfId="1" applyNumberFormat="1" applyFont="1" applyFill="1" applyAlignment="1" applyProtection="1">
      <protection locked="0"/>
    </xf>
    <xf numFmtId="41" fontId="47" fillId="0" borderId="0" xfId="1" applyNumberFormat="1" applyFont="1" applyFill="1" applyProtection="1"/>
    <xf numFmtId="41" fontId="44" fillId="0" borderId="3" xfId="1" applyNumberFormat="1" applyFont="1" applyFill="1" applyBorder="1" applyProtection="1"/>
    <xf numFmtId="41" fontId="47" fillId="0" borderId="3" xfId="1" quotePrefix="1" applyNumberFormat="1" applyFont="1" applyFill="1" applyBorder="1" applyAlignment="1" applyProtection="1">
      <alignment horizontal="right"/>
    </xf>
    <xf numFmtId="41" fontId="44" fillId="0" borderId="3" xfId="1" applyNumberFormat="1" applyFont="1" applyFill="1" applyBorder="1" applyAlignment="1" applyProtection="1">
      <alignment horizontal="right"/>
    </xf>
    <xf numFmtId="41" fontId="47" fillId="0" borderId="2" xfId="1" applyNumberFormat="1" applyFont="1" applyFill="1" applyBorder="1" applyAlignment="1" applyProtection="1"/>
    <xf numFmtId="43" fontId="44" fillId="0" borderId="0" xfId="1" applyFont="1" applyFill="1" applyBorder="1" applyAlignment="1" applyProtection="1">
      <alignment horizontal="right"/>
      <protection locked="0"/>
    </xf>
    <xf numFmtId="41" fontId="47" fillId="0" borderId="0" xfId="1" applyNumberFormat="1" applyFont="1" applyFill="1" applyBorder="1" applyAlignment="1" applyProtection="1">
      <alignment horizontal="right"/>
    </xf>
    <xf numFmtId="166" fontId="47" fillId="0" borderId="4" xfId="1" applyNumberFormat="1" applyFont="1" applyFill="1" applyBorder="1" applyAlignment="1" applyProtection="1">
      <alignment horizontal="right"/>
    </xf>
    <xf numFmtId="166" fontId="47" fillId="0" borderId="3" xfId="1" applyNumberFormat="1" applyFont="1" applyFill="1" applyBorder="1" applyAlignment="1" applyProtection="1">
      <alignment horizontal="right"/>
      <protection locked="0"/>
    </xf>
    <xf numFmtId="166" fontId="47" fillId="0" borderId="2" xfId="1" applyNumberFormat="1" applyFont="1" applyFill="1" applyBorder="1" applyAlignment="1" applyProtection="1">
      <alignment horizontal="right"/>
    </xf>
    <xf numFmtId="166" fontId="47" fillId="0" borderId="0" xfId="1" applyNumberFormat="1" applyFont="1" applyFill="1" applyAlignment="1" applyProtection="1">
      <alignment horizontal="right"/>
      <protection locked="0"/>
    </xf>
    <xf numFmtId="41" fontId="48" fillId="0" borderId="0" xfId="1" applyNumberFormat="1" applyFont="1" applyFill="1" applyProtection="1">
      <protection locked="0"/>
    </xf>
    <xf numFmtId="41" fontId="48" fillId="0" borderId="0" xfId="1" applyNumberFormat="1" applyFont="1" applyFill="1" applyBorder="1" applyProtection="1">
      <protection locked="0"/>
    </xf>
    <xf numFmtId="43" fontId="44" fillId="0" borderId="0" xfId="1" applyFont="1" applyFill="1" applyAlignment="1" applyProtection="1">
      <protection locked="0"/>
    </xf>
    <xf numFmtId="166" fontId="47" fillId="0" borderId="5" xfId="1" applyNumberFormat="1" applyFont="1" applyFill="1" applyBorder="1" applyAlignment="1" applyProtection="1">
      <alignment horizontal="right"/>
    </xf>
    <xf numFmtId="43" fontId="47" fillId="0" borderId="0" xfId="1" applyFont="1" applyFill="1" applyBorder="1" applyAlignment="1" applyProtection="1">
      <alignment horizontal="right"/>
      <protection locked="0"/>
    </xf>
    <xf numFmtId="43" fontId="44" fillId="0" borderId="0" xfId="1" applyFont="1" applyFill="1" applyAlignment="1" applyProtection="1">
      <alignment horizontal="center"/>
      <protection locked="0"/>
    </xf>
    <xf numFmtId="43" fontId="47" fillId="0" borderId="0" xfId="1" quotePrefix="1" applyFont="1" applyFill="1" applyBorder="1" applyAlignment="1" applyProtection="1">
      <alignment horizontal="right"/>
      <protection locked="0"/>
    </xf>
    <xf numFmtId="41" fontId="47" fillId="0" borderId="1" xfId="1" applyNumberFormat="1" applyFont="1" applyFill="1" applyBorder="1" applyProtection="1">
      <protection locked="0"/>
    </xf>
    <xf numFmtId="166" fontId="47" fillId="0" borderId="0" xfId="1" applyNumberFormat="1" applyFont="1" applyFill="1" applyBorder="1" applyProtection="1"/>
    <xf numFmtId="166" fontId="47" fillId="0" borderId="1" xfId="1" applyNumberFormat="1" applyFont="1" applyFill="1" applyBorder="1" applyProtection="1">
      <protection locked="0"/>
    </xf>
    <xf numFmtId="166" fontId="47" fillId="0" borderId="2" xfId="1" applyNumberFormat="1" applyFont="1" applyFill="1" applyBorder="1" applyProtection="1">
      <protection locked="0"/>
    </xf>
    <xf numFmtId="166" fontId="47" fillId="0" borderId="3" xfId="1" applyNumberFormat="1" applyFont="1" applyFill="1" applyBorder="1" applyProtection="1">
      <protection locked="0"/>
    </xf>
    <xf numFmtId="166" fontId="47" fillId="0" borderId="4" xfId="1" applyNumberFormat="1" applyFont="1" applyFill="1" applyBorder="1" applyProtection="1">
      <protection locked="0"/>
    </xf>
    <xf numFmtId="41" fontId="47" fillId="0" borderId="3" xfId="1" applyNumberFormat="1" applyFont="1" applyFill="1" applyBorder="1" applyAlignment="1" applyProtection="1">
      <alignment horizontal="right"/>
    </xf>
    <xf numFmtId="43" fontId="44" fillId="0" borderId="0" xfId="1" applyFont="1" applyFill="1" applyAlignment="1" applyProtection="1">
      <alignment horizontal="left"/>
      <protection locked="0"/>
    </xf>
    <xf numFmtId="41" fontId="44" fillId="0" borderId="4" xfId="1" applyNumberFormat="1" applyFont="1" applyFill="1" applyBorder="1" applyProtection="1">
      <protection locked="0"/>
    </xf>
    <xf numFmtId="41" fontId="47" fillId="0" borderId="3" xfId="1" applyNumberFormat="1" applyFont="1" applyFill="1" applyBorder="1" applyProtection="1">
      <protection locked="0"/>
    </xf>
    <xf numFmtId="0" fontId="44" fillId="0" borderId="0" xfId="167" applyFont="1" applyProtection="1">
      <protection locked="0"/>
    </xf>
    <xf numFmtId="0" fontId="44" fillId="0" borderId="0" xfId="166" applyFont="1" applyProtection="1">
      <protection locked="0"/>
    </xf>
    <xf numFmtId="0" fontId="53" fillId="0" borderId="0" xfId="0" applyFo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173" fontId="16" fillId="0" borderId="0" xfId="0" applyNumberFormat="1" applyFont="1" applyProtection="1">
      <protection locked="0"/>
    </xf>
    <xf numFmtId="173" fontId="51" fillId="0" borderId="0" xfId="0" applyNumberFormat="1" applyFont="1" applyAlignment="1" applyProtection="1">
      <alignment horizontal="center"/>
      <protection locked="0"/>
    </xf>
    <xf numFmtId="0" fontId="46" fillId="0" borderId="0" xfId="0" applyFont="1" applyAlignment="1" applyProtection="1">
      <alignment horizontal="left"/>
      <protection locked="0"/>
    </xf>
    <xf numFmtId="173" fontId="18" fillId="0" borderId="0" xfId="0" applyNumberFormat="1" applyFont="1" applyProtection="1">
      <protection locked="0"/>
    </xf>
    <xf numFmtId="173" fontId="45" fillId="0" borderId="0" xfId="0" applyNumberFormat="1" applyFont="1" applyAlignment="1" applyProtection="1">
      <alignment horizontal="center"/>
      <protection locked="0"/>
    </xf>
    <xf numFmtId="0" fontId="44" fillId="0" borderId="0" xfId="0" applyFont="1" applyProtection="1">
      <protection locked="0"/>
    </xf>
    <xf numFmtId="0" fontId="48" fillId="0" borderId="0" xfId="0" applyFont="1" applyAlignment="1" applyProtection="1">
      <alignment horizontal="center"/>
      <protection locked="0"/>
    </xf>
    <xf numFmtId="37" fontId="44" fillId="0" borderId="0" xfId="0" applyNumberFormat="1" applyFont="1" applyAlignment="1" applyProtection="1">
      <alignment horizontal="right"/>
      <protection locked="0"/>
    </xf>
    <xf numFmtId="39" fontId="44" fillId="0" borderId="0" xfId="0" applyNumberFormat="1" applyFont="1" applyProtection="1">
      <protection locked="0"/>
    </xf>
    <xf numFmtId="166" fontId="44" fillId="0" borderId="0" xfId="0" applyNumberFormat="1" applyFont="1" applyProtection="1">
      <protection locked="0"/>
    </xf>
    <xf numFmtId="0" fontId="47" fillId="0" borderId="0" xfId="0" applyFont="1" applyAlignment="1" applyProtection="1">
      <alignment horizontal="left"/>
      <protection locked="0"/>
    </xf>
    <xf numFmtId="0" fontId="49" fillId="0" borderId="0" xfId="0" applyFont="1" applyAlignment="1" applyProtection="1">
      <alignment horizontal="center"/>
      <protection locked="0"/>
    </xf>
    <xf numFmtId="0" fontId="47" fillId="0" borderId="0" xfId="0" applyFont="1" applyAlignment="1" applyProtection="1">
      <alignment horizontal="center"/>
      <protection locked="0"/>
    </xf>
    <xf numFmtId="0" fontId="47" fillId="0" borderId="0" xfId="0" applyFont="1" applyProtection="1">
      <protection locked="0"/>
    </xf>
    <xf numFmtId="173" fontId="47" fillId="0" borderId="0" xfId="0" applyNumberFormat="1" applyFont="1" applyAlignment="1" applyProtection="1">
      <alignment horizontal="center"/>
      <protection locked="0"/>
    </xf>
    <xf numFmtId="16" fontId="44" fillId="0" borderId="0" xfId="0" quotePrefix="1" applyNumberFormat="1" applyFont="1" applyAlignment="1" applyProtection="1">
      <alignment horizontal="center"/>
      <protection locked="0"/>
    </xf>
    <xf numFmtId="49" fontId="44" fillId="0" borderId="0" xfId="0" applyNumberFormat="1" applyFont="1" applyAlignment="1" applyProtection="1">
      <alignment horizontal="center"/>
      <protection locked="0"/>
    </xf>
    <xf numFmtId="0" fontId="44" fillId="0" borderId="0" xfId="0" applyFont="1" applyAlignment="1" applyProtection="1">
      <alignment horizontal="center"/>
      <protection locked="0"/>
    </xf>
    <xf numFmtId="49" fontId="48" fillId="0" borderId="0" xfId="0" applyNumberFormat="1" applyFont="1" applyAlignment="1" applyProtection="1">
      <alignment horizontal="center"/>
      <protection locked="0"/>
    </xf>
    <xf numFmtId="0" fontId="49" fillId="0" borderId="0" xfId="0" applyFont="1" applyProtection="1">
      <protection locked="0"/>
    </xf>
    <xf numFmtId="43" fontId="52" fillId="0" borderId="0" xfId="0" applyNumberFormat="1" applyFont="1" applyAlignment="1" applyProtection="1">
      <alignment horizontal="center"/>
      <protection locked="0"/>
    </xf>
    <xf numFmtId="0" fontId="44" fillId="0" borderId="0" xfId="0" quotePrefix="1" applyFont="1" applyAlignment="1" applyProtection="1">
      <alignment horizontal="left"/>
      <protection locked="0"/>
    </xf>
    <xf numFmtId="166" fontId="47" fillId="0" borderId="0" xfId="0" applyNumberFormat="1" applyFont="1" applyProtection="1">
      <protection locked="0"/>
    </xf>
    <xf numFmtId="0" fontId="44" fillId="0" borderId="0" xfId="0" applyFont="1" applyAlignment="1" applyProtection="1">
      <alignment horizontal="left"/>
      <protection locked="0"/>
    </xf>
    <xf numFmtId="166" fontId="44" fillId="0" borderId="0" xfId="0" applyNumberFormat="1" applyFont="1" applyAlignment="1" applyProtection="1">
      <alignment horizontal="center"/>
      <protection locked="0"/>
    </xf>
    <xf numFmtId="166" fontId="48" fillId="0" borderId="0" xfId="0" applyNumberFormat="1" applyFont="1" applyProtection="1">
      <protection locked="0"/>
    </xf>
    <xf numFmtId="37" fontId="44" fillId="0" borderId="0" xfId="0" applyNumberFormat="1" applyFont="1" applyProtection="1">
      <protection locked="0"/>
    </xf>
    <xf numFmtId="173" fontId="49" fillId="0" borderId="0" xfId="0" applyNumberFormat="1" applyFont="1" applyProtection="1">
      <protection locked="0"/>
    </xf>
    <xf numFmtId="0" fontId="48" fillId="0" borderId="0" xfId="0" applyFont="1" applyProtection="1">
      <protection locked="0"/>
    </xf>
    <xf numFmtId="0" fontId="44" fillId="0" borderId="0" xfId="0" quotePrefix="1" applyFont="1" applyProtection="1">
      <protection locked="0"/>
    </xf>
    <xf numFmtId="37" fontId="47" fillId="0" borderId="0" xfId="0" applyNumberFormat="1" applyFont="1" applyProtection="1">
      <protection locked="0"/>
    </xf>
    <xf numFmtId="168" fontId="44" fillId="0" borderId="0" xfId="0" applyNumberFormat="1" applyFont="1" applyProtection="1">
      <protection locked="0"/>
    </xf>
    <xf numFmtId="40" fontId="44" fillId="0" borderId="0" xfId="0" applyNumberFormat="1" applyFont="1" applyProtection="1">
      <protection locked="0"/>
    </xf>
    <xf numFmtId="0" fontId="46" fillId="0" borderId="0" xfId="0" applyFont="1" applyProtection="1">
      <protection locked="0"/>
    </xf>
    <xf numFmtId="0" fontId="18" fillId="0" borderId="0" xfId="0" applyFont="1" applyAlignment="1" applyProtection="1">
      <alignment horizontal="right"/>
      <protection locked="0"/>
    </xf>
    <xf numFmtId="0" fontId="18" fillId="0" borderId="0" xfId="0" applyFont="1" applyProtection="1">
      <protection locked="0"/>
    </xf>
    <xf numFmtId="168" fontId="18" fillId="0" borderId="0" xfId="188" applyNumberFormat="1" applyFont="1" applyProtection="1">
      <protection locked="0"/>
    </xf>
    <xf numFmtId="0" fontId="47" fillId="0" borderId="0" xfId="166" applyFont="1" applyAlignment="1" applyProtection="1">
      <alignment horizontal="left"/>
      <protection locked="0"/>
    </xf>
    <xf numFmtId="40" fontId="44" fillId="0" borderId="0" xfId="166" applyNumberFormat="1" applyFont="1" applyProtection="1">
      <protection locked="0"/>
    </xf>
    <xf numFmtId="168" fontId="44" fillId="0" borderId="0" xfId="166" applyNumberFormat="1" applyFont="1" applyProtection="1">
      <protection locked="0"/>
    </xf>
    <xf numFmtId="173" fontId="47" fillId="0" borderId="0" xfId="0" applyNumberFormat="1" applyFont="1" applyProtection="1">
      <protection locked="0"/>
    </xf>
    <xf numFmtId="0" fontId="49" fillId="0" borderId="0" xfId="166" applyFont="1" applyProtection="1">
      <protection locked="0"/>
    </xf>
    <xf numFmtId="43" fontId="44" fillId="0" borderId="0" xfId="166" applyNumberFormat="1" applyFont="1" applyProtection="1">
      <protection locked="0"/>
    </xf>
    <xf numFmtId="173" fontId="44" fillId="0" borderId="0" xfId="0" applyNumberFormat="1" applyFont="1" applyProtection="1">
      <protection locked="0"/>
    </xf>
    <xf numFmtId="173" fontId="48" fillId="0" borderId="0" xfId="0" applyNumberFormat="1" applyFont="1" applyProtection="1">
      <protection locked="0"/>
    </xf>
    <xf numFmtId="168" fontId="44" fillId="0" borderId="0" xfId="188" applyNumberFormat="1" applyProtection="1">
      <protection locked="0"/>
    </xf>
    <xf numFmtId="166" fontId="44" fillId="0" borderId="0" xfId="166" applyNumberFormat="1" applyFont="1" applyProtection="1">
      <protection locked="0"/>
    </xf>
    <xf numFmtId="0" fontId="44" fillId="0" borderId="0" xfId="167" applyFont="1" applyAlignment="1" applyProtection="1">
      <alignment horizontal="left"/>
      <protection locked="0"/>
    </xf>
    <xf numFmtId="0" fontId="48" fillId="0" borderId="0" xfId="166" applyFont="1" applyProtection="1">
      <protection locked="0"/>
    </xf>
    <xf numFmtId="39" fontId="44" fillId="0" borderId="0" xfId="166" applyNumberFormat="1" applyFont="1" applyProtection="1">
      <protection locked="0"/>
    </xf>
    <xf numFmtId="0" fontId="44" fillId="0" borderId="0" xfId="166" quotePrefix="1" applyFont="1" applyProtection="1">
      <protection locked="0"/>
    </xf>
    <xf numFmtId="0" fontId="47" fillId="0" borderId="0" xfId="166" applyFont="1" applyProtection="1">
      <protection locked="0"/>
    </xf>
    <xf numFmtId="0" fontId="47" fillId="0" borderId="0" xfId="167" quotePrefix="1" applyFont="1" applyAlignment="1" applyProtection="1">
      <alignment horizontal="left"/>
      <protection locked="0"/>
    </xf>
    <xf numFmtId="168" fontId="47" fillId="0" borderId="0" xfId="0" applyNumberFormat="1" applyFont="1" applyProtection="1">
      <protection locked="0"/>
    </xf>
    <xf numFmtId="37" fontId="44" fillId="0" borderId="0" xfId="166" applyNumberFormat="1" applyFont="1" applyProtection="1">
      <protection locked="0"/>
    </xf>
    <xf numFmtId="0" fontId="46" fillId="0" borderId="0" xfId="189" applyFont="1" applyAlignment="1" applyProtection="1">
      <alignment horizontal="left"/>
      <protection locked="0"/>
    </xf>
    <xf numFmtId="0" fontId="45" fillId="0" borderId="0" xfId="3" applyFont="1" applyProtection="1">
      <protection locked="0"/>
    </xf>
    <xf numFmtId="0" fontId="18" fillId="0" borderId="0" xfId="3" applyFont="1" applyProtection="1">
      <protection locked="0"/>
    </xf>
    <xf numFmtId="0" fontId="47" fillId="0" borderId="0" xfId="3" applyFont="1" applyAlignment="1" applyProtection="1">
      <alignment horizontal="left"/>
      <protection locked="0"/>
    </xf>
    <xf numFmtId="0" fontId="44" fillId="0" borderId="0" xfId="3" applyFont="1" applyProtection="1">
      <protection locked="0"/>
    </xf>
    <xf numFmtId="0" fontId="47" fillId="0" borderId="0" xfId="3" applyFont="1" applyProtection="1">
      <protection locked="0"/>
    </xf>
    <xf numFmtId="0" fontId="44" fillId="0" borderId="0" xfId="3" applyFont="1" applyAlignment="1" applyProtection="1">
      <alignment horizontal="left"/>
      <protection locked="0"/>
    </xf>
    <xf numFmtId="0" fontId="47" fillId="0" borderId="0" xfId="3" applyFont="1" applyAlignment="1" applyProtection="1">
      <alignment horizontal="center"/>
      <protection locked="0"/>
    </xf>
    <xf numFmtId="0" fontId="44" fillId="0" borderId="0" xfId="3" applyFont="1" applyAlignment="1" applyProtection="1">
      <alignment horizontal="center"/>
      <protection locked="0"/>
    </xf>
    <xf numFmtId="0" fontId="48" fillId="0" borderId="0" xfId="3" applyFont="1" applyAlignment="1" applyProtection="1">
      <alignment horizontal="center"/>
      <protection locked="0"/>
    </xf>
    <xf numFmtId="0" fontId="44" fillId="0" borderId="3" xfId="3" applyFont="1" applyBorder="1" applyAlignment="1" applyProtection="1">
      <alignment horizontal="center"/>
      <protection locked="0"/>
    </xf>
    <xf numFmtId="168" fontId="44" fillId="0" borderId="0" xfId="189" applyNumberFormat="1" applyFont="1" applyAlignment="1" applyProtection="1">
      <alignment horizontal="center"/>
      <protection locked="0"/>
    </xf>
    <xf numFmtId="168" fontId="49" fillId="0" borderId="0" xfId="189" applyNumberFormat="1" applyFont="1" applyAlignment="1" applyProtection="1">
      <alignment horizontal="left"/>
      <protection locked="0"/>
    </xf>
    <xf numFmtId="168" fontId="47" fillId="0" borderId="0" xfId="189" applyNumberFormat="1" applyFont="1" applyProtection="1">
      <protection locked="0"/>
    </xf>
    <xf numFmtId="0" fontId="49" fillId="0" borderId="0" xfId="3" applyFont="1" applyAlignment="1" applyProtection="1">
      <alignment horizontal="center"/>
      <protection locked="0"/>
    </xf>
    <xf numFmtId="0" fontId="47" fillId="0" borderId="0" xfId="185" applyFont="1" applyAlignment="1" applyProtection="1">
      <alignment horizontal="left"/>
      <protection locked="0"/>
    </xf>
    <xf numFmtId="166" fontId="44" fillId="0" borderId="0" xfId="3" applyNumberFormat="1" applyFont="1" applyProtection="1">
      <protection locked="0"/>
    </xf>
    <xf numFmtId="41" fontId="47" fillId="0" borderId="0" xfId="3" applyNumberFormat="1" applyFont="1" applyAlignment="1" applyProtection="1">
      <alignment horizontal="right"/>
      <protection locked="0"/>
    </xf>
    <xf numFmtId="41" fontId="47" fillId="0" borderId="0" xfId="3" applyNumberFormat="1" applyFont="1" applyAlignment="1" applyProtection="1">
      <alignment horizontal="center"/>
      <protection locked="0"/>
    </xf>
    <xf numFmtId="41" fontId="48" fillId="0" borderId="0" xfId="3" applyNumberFormat="1" applyFont="1" applyAlignment="1" applyProtection="1">
      <alignment horizontal="center"/>
      <protection locked="0"/>
    </xf>
    <xf numFmtId="0" fontId="44" fillId="0" borderId="0" xfId="3" applyFont="1" applyAlignment="1" applyProtection="1">
      <alignment horizontal="left" vertical="center"/>
      <protection locked="0"/>
    </xf>
    <xf numFmtId="0" fontId="48" fillId="0" borderId="0" xfId="3" applyFont="1" applyAlignment="1" applyProtection="1">
      <alignment vertical="center"/>
      <protection locked="0"/>
    </xf>
    <xf numFmtId="0" fontId="44" fillId="0" borderId="0" xfId="3" applyFont="1" applyAlignment="1" applyProtection="1">
      <alignment vertical="center"/>
      <protection locked="0"/>
    </xf>
    <xf numFmtId="0" fontId="48" fillId="0" borderId="0" xfId="3" applyFont="1" applyProtection="1">
      <protection locked="0"/>
    </xf>
    <xf numFmtId="0" fontId="44" fillId="0" borderId="0" xfId="3" applyFont="1" applyAlignment="1" applyProtection="1">
      <alignment horizontal="center" vertical="center"/>
      <protection locked="0"/>
    </xf>
    <xf numFmtId="168" fontId="44" fillId="0" borderId="0" xfId="189" applyNumberFormat="1" applyFont="1" applyAlignment="1" applyProtection="1">
      <alignment horizontal="center" vertical="center"/>
      <protection locked="0"/>
    </xf>
    <xf numFmtId="0" fontId="48" fillId="0" borderId="0" xfId="3" applyFont="1" applyAlignment="1" applyProtection="1">
      <alignment horizontal="center" vertical="center"/>
      <protection locked="0"/>
    </xf>
    <xf numFmtId="0" fontId="44" fillId="0" borderId="0" xfId="185" applyFont="1" applyAlignment="1" applyProtection="1">
      <alignment horizontal="center" vertical="center"/>
      <protection locked="0"/>
    </xf>
    <xf numFmtId="0" fontId="44" fillId="0" borderId="0" xfId="185" applyFont="1" applyAlignment="1" applyProtection="1">
      <alignment horizontal="left"/>
      <protection locked="0"/>
    </xf>
    <xf numFmtId="41" fontId="44" fillId="0" borderId="0" xfId="3" applyNumberFormat="1" applyFont="1" applyProtection="1">
      <protection locked="0"/>
    </xf>
    <xf numFmtId="0" fontId="49" fillId="0" borderId="0" xfId="3" applyFont="1" applyProtection="1">
      <protection locked="0"/>
    </xf>
    <xf numFmtId="43" fontId="16" fillId="0" borderId="0" xfId="1" applyFont="1" applyFill="1" applyProtection="1">
      <protection locked="0"/>
    </xf>
    <xf numFmtId="0" fontId="46" fillId="0" borderId="0" xfId="3" applyFont="1" applyAlignment="1" applyProtection="1">
      <alignment horizontal="center"/>
      <protection locked="0"/>
    </xf>
    <xf numFmtId="0" fontId="46" fillId="0" borderId="0" xfId="3" applyFont="1" applyProtection="1">
      <protection locked="0"/>
    </xf>
    <xf numFmtId="43" fontId="18" fillId="0" borderId="0" xfId="1" applyFont="1" applyFill="1" applyProtection="1">
      <protection locked="0"/>
    </xf>
    <xf numFmtId="49" fontId="47" fillId="0" borderId="0" xfId="0" applyNumberFormat="1" applyFont="1" applyAlignment="1" applyProtection="1">
      <alignment horizontal="center"/>
      <protection locked="0"/>
    </xf>
    <xf numFmtId="0" fontId="44" fillId="0" borderId="0" xfId="112" applyFont="1" applyProtection="1">
      <protection locked="0"/>
    </xf>
    <xf numFmtId="0" fontId="44" fillId="0" borderId="0" xfId="112" quotePrefix="1" applyFont="1" applyProtection="1">
      <protection locked="0"/>
    </xf>
    <xf numFmtId="0" fontId="47" fillId="0" borderId="0" xfId="112" applyFont="1" applyAlignment="1" applyProtection="1">
      <alignment horizontal="left"/>
      <protection locked="0"/>
    </xf>
    <xf numFmtId="0" fontId="44" fillId="0" borderId="0" xfId="112" applyFont="1" applyAlignment="1" applyProtection="1">
      <alignment horizontal="left"/>
      <protection locked="0"/>
    </xf>
    <xf numFmtId="0" fontId="44" fillId="0" borderId="0" xfId="188" applyProtection="1">
      <protection locked="0"/>
    </xf>
    <xf numFmtId="0" fontId="48" fillId="0" borderId="0" xfId="188" applyFont="1" applyAlignment="1" applyProtection="1">
      <alignment horizontal="center"/>
      <protection locked="0"/>
    </xf>
    <xf numFmtId="0" fontId="44" fillId="0" borderId="0" xfId="3" applyFont="1" applyAlignment="1" applyProtection="1">
      <alignment horizontal="right"/>
      <protection locked="0"/>
    </xf>
    <xf numFmtId="0" fontId="47" fillId="0" borderId="0" xfId="3" applyFont="1" applyAlignment="1" applyProtection="1">
      <alignment horizontal="right"/>
      <protection locked="0"/>
    </xf>
    <xf numFmtId="0" fontId="47" fillId="0" borderId="0" xfId="185" applyFont="1" applyAlignment="1" applyProtection="1">
      <alignment horizontal="left" vertical="center"/>
      <protection locked="0"/>
    </xf>
    <xf numFmtId="37" fontId="44" fillId="0" borderId="0" xfId="3" applyNumberFormat="1" applyFont="1" applyAlignment="1" applyProtection="1">
      <alignment horizontal="right"/>
      <protection locked="0"/>
    </xf>
    <xf numFmtId="43" fontId="44" fillId="0" borderId="0" xfId="0" applyNumberFormat="1" applyFont="1" applyAlignment="1" applyProtection="1">
      <alignment horizontal="right"/>
      <protection locked="0"/>
    </xf>
    <xf numFmtId="0" fontId="44" fillId="0" borderId="0" xfId="0" applyFont="1" applyAlignment="1" applyProtection="1">
      <alignment horizontal="right"/>
      <protection locked="0"/>
    </xf>
    <xf numFmtId="37" fontId="47" fillId="0" borderId="0" xfId="0" applyNumberFormat="1" applyFont="1" applyAlignment="1" applyProtection="1">
      <alignment horizontal="right"/>
      <protection locked="0"/>
    </xf>
    <xf numFmtId="39" fontId="47" fillId="0" borderId="0" xfId="0" applyNumberFormat="1" applyFont="1" applyAlignment="1" applyProtection="1">
      <alignment horizontal="right"/>
      <protection locked="0"/>
    </xf>
    <xf numFmtId="168" fontId="47" fillId="0" borderId="0" xfId="188" applyNumberFormat="1" applyFont="1" applyProtection="1">
      <protection locked="0"/>
    </xf>
    <xf numFmtId="168" fontId="50" fillId="0" borderId="0" xfId="188" applyNumberFormat="1" applyFont="1" applyProtection="1">
      <protection locked="0"/>
    </xf>
    <xf numFmtId="39" fontId="44" fillId="0" borderId="0" xfId="0" applyNumberFormat="1" applyFont="1" applyAlignment="1" applyProtection="1">
      <alignment horizontal="right"/>
      <protection locked="0"/>
    </xf>
    <xf numFmtId="172" fontId="47" fillId="0" borderId="2" xfId="0" quotePrefix="1" applyNumberFormat="1" applyFont="1" applyBorder="1" applyAlignment="1">
      <alignment horizontal="right"/>
    </xf>
    <xf numFmtId="169" fontId="47" fillId="0" borderId="0" xfId="0" applyNumberFormat="1" applyFont="1" applyAlignment="1" applyProtection="1">
      <alignment horizontal="right"/>
      <protection locked="0"/>
    </xf>
    <xf numFmtId="172" fontId="47" fillId="0" borderId="0" xfId="0" applyNumberFormat="1" applyFont="1" applyAlignment="1" applyProtection="1">
      <alignment horizontal="right"/>
      <protection locked="0"/>
    </xf>
    <xf numFmtId="172" fontId="47" fillId="0" borderId="2" xfId="0" applyNumberFormat="1" applyFont="1" applyBorder="1" applyAlignment="1">
      <alignment horizontal="right"/>
    </xf>
    <xf numFmtId="40" fontId="44" fillId="0" borderId="0" xfId="3" applyNumberFormat="1" applyFont="1" applyProtection="1">
      <protection locked="0"/>
    </xf>
    <xf numFmtId="37" fontId="44" fillId="0" borderId="0" xfId="3" applyNumberFormat="1" applyFont="1" applyProtection="1">
      <protection locked="0"/>
    </xf>
    <xf numFmtId="43" fontId="44" fillId="0" borderId="0" xfId="1" applyFont="1" applyProtection="1">
      <protection locked="0"/>
    </xf>
    <xf numFmtId="0" fontId="48" fillId="0" borderId="0" xfId="0" applyFont="1" applyAlignment="1" applyProtection="1">
      <alignment horizontal="center"/>
      <protection locked="0"/>
    </xf>
    <xf numFmtId="0" fontId="47" fillId="0" borderId="0" xfId="0" applyFont="1" applyAlignment="1" applyProtection="1">
      <alignment horizontal="center"/>
      <protection locked="0"/>
    </xf>
    <xf numFmtId="173" fontId="47" fillId="0" borderId="0" xfId="0" applyNumberFormat="1" applyFont="1" applyAlignment="1" applyProtection="1">
      <alignment horizontal="center"/>
      <protection locked="0"/>
    </xf>
    <xf numFmtId="0" fontId="44" fillId="0" borderId="0" xfId="0" applyFont="1" applyAlignment="1" applyProtection="1">
      <alignment horizontal="center" wrapText="1"/>
      <protection locked="0"/>
    </xf>
    <xf numFmtId="49" fontId="44" fillId="0" borderId="0" xfId="0" quotePrefix="1" applyNumberFormat="1" applyFont="1" applyAlignment="1" applyProtection="1">
      <alignment horizontal="center" wrapText="1"/>
      <protection locked="0"/>
    </xf>
    <xf numFmtId="49" fontId="44" fillId="0" borderId="0" xfId="0" applyNumberFormat="1" applyFont="1" applyAlignment="1" applyProtection="1">
      <alignment horizontal="center" wrapText="1"/>
      <protection locked="0"/>
    </xf>
    <xf numFmtId="0" fontId="48" fillId="0" borderId="0" xfId="3" applyFont="1" applyAlignment="1" applyProtection="1">
      <alignment horizontal="center" vertical="center"/>
      <protection locked="0"/>
    </xf>
    <xf numFmtId="0" fontId="47" fillId="0" borderId="0" xfId="3" applyFont="1" applyAlignment="1" applyProtection="1">
      <alignment horizontal="left"/>
      <protection locked="0"/>
    </xf>
    <xf numFmtId="0" fontId="47" fillId="0" borderId="0" xfId="3" applyFont="1" applyAlignment="1" applyProtection="1">
      <alignment horizontal="center" vertical="center"/>
      <protection locked="0"/>
    </xf>
    <xf numFmtId="0" fontId="44" fillId="0" borderId="3" xfId="3" applyFont="1" applyBorder="1" applyAlignment="1" applyProtection="1">
      <alignment horizontal="center"/>
      <protection locked="0"/>
    </xf>
    <xf numFmtId="0" fontId="44" fillId="0" borderId="4" xfId="3" applyFont="1" applyBorder="1" applyAlignment="1" applyProtection="1">
      <alignment horizontal="center"/>
      <protection locked="0"/>
    </xf>
    <xf numFmtId="0" fontId="48" fillId="0" borderId="0" xfId="3" applyFont="1" applyAlignment="1" applyProtection="1">
      <alignment horizontal="center"/>
      <protection locked="0"/>
    </xf>
    <xf numFmtId="0" fontId="47" fillId="0" borderId="0" xfId="3" applyFont="1" applyAlignment="1" applyProtection="1">
      <alignment horizontal="center"/>
      <protection locked="0"/>
    </xf>
    <xf numFmtId="0" fontId="48" fillId="0" borderId="0" xfId="0" applyFont="1" applyAlignment="1" applyProtection="1">
      <protection locked="0"/>
    </xf>
    <xf numFmtId="0" fontId="47" fillId="0" borderId="0" xfId="0" applyFont="1" applyAlignment="1" applyProtection="1">
      <protection locked="0"/>
    </xf>
    <xf numFmtId="173" fontId="47" fillId="0" borderId="0" xfId="0" applyNumberFormat="1" applyFont="1" applyAlignment="1" applyProtection="1">
      <protection locked="0"/>
    </xf>
  </cellXfs>
  <cellStyles count="190">
    <cellStyle name="20% - Accent1 2" xfId="60" xr:uid="{972DC312-AAA5-4BD9-ACDC-B4D505A994A7}"/>
    <cellStyle name="20% - Accent2 2" xfId="64" xr:uid="{6508CB70-2114-4125-9E9E-62821B4BA20B}"/>
    <cellStyle name="20% - Accent3 2" xfId="68" xr:uid="{38875444-0425-470B-BB37-9F7B038F4D88}"/>
    <cellStyle name="20% - Accent4 2" xfId="71" xr:uid="{A3E0685E-97E4-4FEF-A749-2C88056DF9E7}"/>
    <cellStyle name="20% - Accent5 2" xfId="75" xr:uid="{A2A6E6B7-CBEE-4072-B431-8F4C0BB65FD7}"/>
    <cellStyle name="20% - Accent6 2" xfId="79" xr:uid="{CA111C3F-A604-44C0-97CD-B0CCACBDB548}"/>
    <cellStyle name="40% - Accent1 2" xfId="61" xr:uid="{551F32C7-15AE-4A43-9DA8-570374C39594}"/>
    <cellStyle name="40% - Accent2 2" xfId="65" xr:uid="{4561FFFC-5FF5-420A-8D0F-8E3D7A4464E7}"/>
    <cellStyle name="40% - Accent3 2" xfId="69" xr:uid="{AD6715FC-10EF-4AB7-865A-0291332673B1}"/>
    <cellStyle name="40% - Accent4 2" xfId="72" xr:uid="{E00D96EE-363F-4BE4-97FA-4A48E40E1376}"/>
    <cellStyle name="40% - Accent5 2" xfId="76" xr:uid="{CA1C0897-8E70-4AFA-A6F7-821905A9D9A9}"/>
    <cellStyle name="40% - Accent6 2" xfId="80" xr:uid="{8556B7DB-47DF-4361-8410-C5E71AA613B2}"/>
    <cellStyle name="60% - Accent1 2" xfId="62" xr:uid="{69A689C9-9AB0-45EA-B68F-75B3193CA003}"/>
    <cellStyle name="60% - Accent2 2" xfId="66" xr:uid="{EE0882C6-EA58-4D86-9339-2A8C5C5794F6}"/>
    <cellStyle name="60% - Accent3 2" xfId="20" xr:uid="{58CA22F0-DA17-4704-B9EC-E9BA2EBCCD11}"/>
    <cellStyle name="60% - Accent4 2" xfId="73" xr:uid="{D46EA402-400E-4E8F-B64E-30DCCF9C8457}"/>
    <cellStyle name="60% - Accent5 2" xfId="77" xr:uid="{6955A0A4-F0F8-4B4A-B7D2-4BE78C9B82D7}"/>
    <cellStyle name="60% - Accent6 2" xfId="81" xr:uid="{EDA660A8-8DC7-48A3-97D1-3559329794FD}"/>
    <cellStyle name="Accent1 2" xfId="59" xr:uid="{A2DDD5DC-254A-4867-B893-BD4B9CF811A9}"/>
    <cellStyle name="Accent2 2" xfId="63" xr:uid="{7EE46CC1-2922-4587-85D2-7DB65900F613}"/>
    <cellStyle name="Accent3 2" xfId="67" xr:uid="{F5B6EE5F-CEC3-425F-B244-F1CB543FEF04}"/>
    <cellStyle name="Accent4 2" xfId="70" xr:uid="{31082E71-848F-4121-9F9E-D15F2DBA92F4}"/>
    <cellStyle name="Accent5 2" xfId="74" xr:uid="{2103F1BD-58E4-4941-8824-EDE98A85C5F2}"/>
    <cellStyle name="Accent6 2" xfId="78" xr:uid="{533D4F81-6022-4804-A732-A8748D179484}"/>
    <cellStyle name="Bad 2" xfId="49" xr:uid="{B18F324E-581F-4437-803C-78103C95C30C}"/>
    <cellStyle name="Calculation 2" xfId="53" xr:uid="{8B5089C3-5790-4AAA-B536-8AF17CEA94B9}"/>
    <cellStyle name="Check Cell 2" xfId="55" xr:uid="{B7F8886E-4125-4B90-8492-919828188E30}"/>
    <cellStyle name="Comma" xfId="1" builtinId="3"/>
    <cellStyle name="Comma 10" xfId="183" xr:uid="{2D0EFCB9-1281-4F7A-8053-4E61C28A7D9C}"/>
    <cellStyle name="Comma 10 8" xfId="104" xr:uid="{AD534EEC-CF87-4B75-8C48-F97B8BD0CF7A}"/>
    <cellStyle name="Comma 15 3" xfId="4" xr:uid="{C2624731-CB3D-4D35-8A40-28A0C4880468}"/>
    <cellStyle name="Comma 19" xfId="29" xr:uid="{2A0B67DF-1373-4EC8-9D7F-C08E8464A486}"/>
    <cellStyle name="Comma 19 2" xfId="93" xr:uid="{31B04BD2-4A5B-4D83-B8CF-E958F1749EDA}"/>
    <cellStyle name="Comma 199" xfId="21" xr:uid="{BC9BF7A5-6CE7-4A1F-8545-186AA5CC8EC9}"/>
    <cellStyle name="Comma 199 2" xfId="120" xr:uid="{14CBDC39-0DBF-4A54-9E6C-FDBB734B5F19}"/>
    <cellStyle name="Comma 199 3" xfId="145" xr:uid="{14FBF9F8-F6FA-47A1-B96A-5DCA527BD528}"/>
    <cellStyle name="Comma 199 4" xfId="153" xr:uid="{B4E88A83-F469-42EE-997B-BEF953E0C3A3}"/>
    <cellStyle name="Comma 199 4 2" xfId="173" xr:uid="{CE90C07D-5D63-42AA-8AC2-9DDE5198B794}"/>
    <cellStyle name="Comma 2" xfId="7" xr:uid="{F658A857-47C8-4DCD-B66A-A831E6293D07}"/>
    <cellStyle name="Comma 2 2" xfId="40" xr:uid="{338D901A-4D55-4031-9938-BD35E21A9DB8}"/>
    <cellStyle name="Comma 2 2 2" xfId="182" xr:uid="{FC10DABF-B03C-4030-A49D-76076C9B0EB7}"/>
    <cellStyle name="Comma 2 3" xfId="87" xr:uid="{8434409E-383F-475F-B4E1-4715DC4AE506}"/>
    <cellStyle name="Comma 2 3 2" xfId="131" xr:uid="{BAFEFB2B-99DC-4482-8046-4387139BBF66}"/>
    <cellStyle name="Comma 2 4" xfId="102" xr:uid="{CB150A72-D1B6-404A-845F-558F9C68E4AF}"/>
    <cellStyle name="Comma 2 5" xfId="108" xr:uid="{FE600C73-56A9-49BF-A6C4-B6233C141029}"/>
    <cellStyle name="Comma 2 5 2" xfId="135" xr:uid="{73C4A023-F65E-40FF-A4D7-672A46C889FA}"/>
    <cellStyle name="Comma 3" xfId="16" xr:uid="{D41256E4-F307-4E1E-A176-2BA68BFD11E1}"/>
    <cellStyle name="Comma 3 2" xfId="83" xr:uid="{D8DE3550-A069-4816-95E2-7C39A96FB9EF}"/>
    <cellStyle name="Comma 3 2 2" xfId="127" xr:uid="{E8D8CF3D-2440-4E18-B0C0-B29DB07C5E78}"/>
    <cellStyle name="Comma 3 3" xfId="38" xr:uid="{008B24F6-49FB-4443-A6A5-DE1EDFCF49F5}"/>
    <cellStyle name="Comma 4" xfId="5" xr:uid="{8C82DA50-ECCD-4D3F-8F10-2ACE919C4A01}"/>
    <cellStyle name="Comma 4 2" xfId="12" xr:uid="{A734D8C4-9FB6-42D1-80FB-3BBAF3EADDA7}"/>
    <cellStyle name="Comma 4 2 2" xfId="96" xr:uid="{64C8D1F5-3747-4D77-81A2-8E9D1CD9FF08}"/>
    <cellStyle name="Comma 4 2 3" xfId="115" xr:uid="{97151A41-115D-4243-9A64-ABD5EA99D7A0}"/>
    <cellStyle name="Comma 4 3" xfId="25" xr:uid="{7AD85C2A-3144-4887-A037-8083BAC8547D}"/>
    <cellStyle name="Comma 4 3 2" xfId="124" xr:uid="{0D8D8B98-3D92-4386-9E14-2B0A60AD5111}"/>
    <cellStyle name="Comma 4 4" xfId="89" xr:uid="{115E339A-6B10-4115-B18E-8FDFE56E0AA0}"/>
    <cellStyle name="Comma 4 5" xfId="111" xr:uid="{0E418BFB-369B-4841-88AF-172D0CC8372C}"/>
    <cellStyle name="Comma 4 6" xfId="140" xr:uid="{F9F4A244-5AFB-4277-95F3-B73054DE1CBF}"/>
    <cellStyle name="Comma 4 7" xfId="148" xr:uid="{76B516A8-9394-4B51-AF5E-155B2359C3EE}"/>
    <cellStyle name="Comma 4 7 2" xfId="169" xr:uid="{51981CB4-1BF2-4C49-B7CA-FBB04887FAA5}"/>
    <cellStyle name="Comma 5" xfId="14" xr:uid="{E204D4A7-11CA-4842-B1F9-91E1C7378DDB}"/>
    <cellStyle name="Comma 5 2" xfId="101" xr:uid="{984B54EE-3062-42A3-8B57-E50692067206}"/>
    <cellStyle name="Comma 5 3" xfId="116" xr:uid="{A7500D44-2F8F-4725-9894-1475C1EAFBB4}"/>
    <cellStyle name="Comma 5 4" xfId="141" xr:uid="{5439B93F-986C-4032-AD69-AD909A6FFB77}"/>
    <cellStyle name="Comma 5 5" xfId="149" xr:uid="{C69CA2A3-7570-4CF6-947C-F10184B7D2BA}"/>
    <cellStyle name="Comma 5 5 2" xfId="170" xr:uid="{9AA894F7-4C2E-43BE-91E6-4139C4EFAE2A}"/>
    <cellStyle name="Comma 6" xfId="27" xr:uid="{F770715B-91BD-46A1-AA09-58B50C637942}"/>
    <cellStyle name="Comma 6 2" xfId="126" xr:uid="{182D1BBA-8F23-4CAD-9788-1F294F033F8A}"/>
    <cellStyle name="Comma 7" xfId="160" xr:uid="{46012D94-6134-49EF-8826-DF943A1407FF}"/>
    <cellStyle name="Comma 7 2" xfId="164" xr:uid="{B34DD892-6010-4F63-8082-8DCD5CC0F2CD}"/>
    <cellStyle name="Comma 7 3" xfId="177" xr:uid="{4A008AB0-3CAB-4E62-9629-9DDD3BB00219}"/>
    <cellStyle name="Comma 8" xfId="180" xr:uid="{DB44993D-D046-4EAC-83E3-E9F4A85254B0}"/>
    <cellStyle name="Comma 8 4" xfId="154" xr:uid="{E06B3A54-DB19-45AD-938A-FC98E90B249E}"/>
    <cellStyle name="Comma 8 4 2" xfId="174" xr:uid="{92E44597-E11E-449F-90B6-49725A03045E}"/>
    <cellStyle name="Comma 9" xfId="36" xr:uid="{5AE26C38-2717-4057-8189-FD52166E6F76}"/>
    <cellStyle name="Currency 2" xfId="84" xr:uid="{4E03B0C7-D273-4DB2-9C98-85D93DB9578D}"/>
    <cellStyle name="Currency 2 2" xfId="128" xr:uid="{D32CD10C-5E2D-4A4E-8B25-D5B863F50C2E}"/>
    <cellStyle name="Explanatory Text 2" xfId="13" xr:uid="{4244872B-D2D7-4AFE-B429-DAE70A3AC604}"/>
    <cellStyle name="Good 2" xfId="48" xr:uid="{D814CE16-5668-403B-8818-FF73DF234C61}"/>
    <cellStyle name="Heading 1 2" xfId="44" xr:uid="{048FFF37-B502-4430-8E2D-72EAD7E7CEBF}"/>
    <cellStyle name="Heading 2 2" xfId="45" xr:uid="{12BE55F6-8C56-49EB-BCDD-DF0288D75ED9}"/>
    <cellStyle name="Heading 3 2" xfId="46" xr:uid="{341387BF-D4AD-4A7B-B301-00C727D8BE1B}"/>
    <cellStyle name="Heading 4 2" xfId="47" xr:uid="{87EAFFFE-B847-48D9-A447-2125927A7A95}"/>
    <cellStyle name="Hyperlink 2" xfId="37" xr:uid="{50E43989-69B1-4C4E-A9F2-34488F9CF693}"/>
    <cellStyle name="Input 2" xfId="51" xr:uid="{4FA47386-36E2-479F-BBFE-5C2764E8E9F7}"/>
    <cellStyle name="Linked Cell 2" xfId="54" xr:uid="{9C219421-A41F-4D9D-A7BE-0DE36ED3663F}"/>
    <cellStyle name="Neutral 2" xfId="50" xr:uid="{7FA2D644-0262-4AD6-9D0E-06BDCE95928F}"/>
    <cellStyle name="Normal" xfId="0" builtinId="0"/>
    <cellStyle name="Normal 10" xfId="100" xr:uid="{17EC1BC2-171D-45A8-954F-6DDCD88E42EE}"/>
    <cellStyle name="Normal 11" xfId="105" xr:uid="{F17B327E-9F78-486A-A27D-A0FA4DC3465E}"/>
    <cellStyle name="Normal 12" xfId="26" xr:uid="{88ADBD67-3342-48D5-909E-4D714F6D980F}"/>
    <cellStyle name="Normal 12 2" xfId="125" xr:uid="{F28FFB72-161F-4074-8162-A0395993701D}"/>
    <cellStyle name="Normal 13" xfId="158" xr:uid="{98A16F77-D73A-44D8-B207-C5276790D0A9}"/>
    <cellStyle name="Normal 13 2" xfId="163" xr:uid="{5107DD80-93A8-4165-B6F8-5EC3C8C689FA}"/>
    <cellStyle name="Normal 13 3" xfId="176" xr:uid="{489DD5E4-D9F2-4F80-8D98-52647C700AAD}"/>
    <cellStyle name="Normal 14" xfId="179" xr:uid="{E504B8D7-BB2E-4109-A0F1-17844DD22818}"/>
    <cellStyle name="Normal 15" xfId="184" xr:uid="{8446D1C6-EB0C-4CDA-9095-3ADBD416976B}"/>
    <cellStyle name="Normal 152" xfId="94" xr:uid="{0354225F-7B44-460A-9AA1-6610D663CF3E}"/>
    <cellStyle name="Normal 177" xfId="18" xr:uid="{DEFA7872-DB83-483F-BCC6-685BBA721EEC}"/>
    <cellStyle name="Normal 177 2" xfId="107" xr:uid="{DE05FF64-D400-4ED7-81CD-F253808542D4}"/>
    <cellStyle name="Normal 177 2 2" xfId="134" xr:uid="{A49C309B-A208-46AD-82AE-74BF244B473F}"/>
    <cellStyle name="Normal 177 3" xfId="118" xr:uid="{F350758C-AE73-44D5-ABA2-C6D34F1B8820}"/>
    <cellStyle name="Normal 177 4" xfId="143" xr:uid="{89546CE1-E646-455F-AC5C-FEB61E485064}"/>
    <cellStyle name="Normal 177 5" xfId="151" xr:uid="{CE6DCB40-966D-4FC1-915F-9C8D7CF91180}"/>
    <cellStyle name="Normal 177 5 2" xfId="172" xr:uid="{3D3A63DC-5FFC-4EDF-9276-3337E1D4B0D0}"/>
    <cellStyle name="Normal 2" xfId="3" xr:uid="{E3531B82-F3FA-4599-85BC-04C388AD104B}"/>
    <cellStyle name="Normal 2 16" xfId="138" xr:uid="{D11B77D1-34CF-4279-B4F0-91262A65B97B}"/>
    <cellStyle name="Normal 2 16 2" xfId="8" xr:uid="{EE17080B-50F1-4022-8502-E2046DB3674D}"/>
    <cellStyle name="Normal 2 16 2 2" xfId="112" xr:uid="{B1AF096D-75CD-4D1A-8103-D6DFBD30D3D3}"/>
    <cellStyle name="Normal 2 16 2 3" xfId="156" xr:uid="{7CFF350A-4162-4F9A-90D2-B2BB91DD4298}"/>
    <cellStyle name="Normal 2 16 2 4" xfId="166" xr:uid="{A59025F8-32B1-4B60-A59F-47873D871DCC}"/>
    <cellStyle name="Normal 2 2" xfId="33" xr:uid="{AAEADAB4-3C07-46A2-A201-618E45BE82A9}"/>
    <cellStyle name="Normal 2 2 2" xfId="82" xr:uid="{AF31F272-7FA4-41B3-B05F-7B31709517D2}"/>
    <cellStyle name="Normal 2 2 3" xfId="185" xr:uid="{E4F815B5-5BFF-43AF-871C-F54F855CD3F9}"/>
    <cellStyle name="Normal 2 3" xfId="41" xr:uid="{124E5A0F-82ED-405E-A5E4-F9F7772DD035}"/>
    <cellStyle name="Normal 2 4" xfId="99" xr:uid="{BA435678-38B0-4304-A4E4-C63D23EEC9EA}"/>
    <cellStyle name="Normal 2 5" xfId="103" xr:uid="{A705C600-C605-48B4-BB6F-B83EB46ED1E4}"/>
    <cellStyle name="Normal 2 6" xfId="32" xr:uid="{4DC7D2B7-1004-4BB9-9746-852B5328E7CD}"/>
    <cellStyle name="Normal 2 7" xfId="110" xr:uid="{E7DD2515-B021-43B6-ADC5-746A01A784E0}"/>
    <cellStyle name="Normal 2 8" xfId="181" xr:uid="{95670BB2-8B9D-48BB-82CF-88630B243595}"/>
    <cellStyle name="Normal 22" xfId="137" xr:uid="{592D2711-403F-4715-9EB5-13864134BF50}"/>
    <cellStyle name="Normal 3" xfId="34" xr:uid="{CDD27166-D457-4468-9BB6-C47577EDBD74}"/>
    <cellStyle name="Normal 3 2" xfId="85" xr:uid="{417C192C-30FC-4AE3-AA15-FB4AF77B3109}"/>
    <cellStyle name="Normal 3 2 2" xfId="129" xr:uid="{101925FE-D5C7-4066-AAC3-A870E54EB9FD}"/>
    <cellStyle name="Normal 3 2 3" xfId="159" xr:uid="{F5DCE884-4F64-41E4-83A3-BDADC9983316}"/>
    <cellStyle name="Normal 3 2 4 2" xfId="10" xr:uid="{A75E3A26-760B-49F3-BDA5-ECC410B18796}"/>
    <cellStyle name="Normal 3 2 4 2 2" xfId="113" xr:uid="{676A5F0A-2DC0-4323-AEB5-35BB2A975637}"/>
    <cellStyle name="Normal 3 2 4 2 3" xfId="157" xr:uid="{77D72029-DB14-4528-914F-4A724428DC14}"/>
    <cellStyle name="Normal 3 2 4 2 4" xfId="167" xr:uid="{4590FF05-4A3A-4B5A-8665-B27053A4C7CC}"/>
    <cellStyle name="Normal 3 3" xfId="186" xr:uid="{F4FF4C5B-2A09-43F1-9963-E0A29A054EE3}"/>
    <cellStyle name="Normal 3 5" xfId="22" xr:uid="{AFED515E-5095-4BD2-B32E-7F4071734241}"/>
    <cellStyle name="Normal 3 5 2" xfId="24" xr:uid="{96680C15-0D3D-465C-902C-AC3A65000162}"/>
    <cellStyle name="Normal 3 5 2 2" xfId="123" xr:uid="{71F50B30-54B4-46CA-BB3C-B6D0224514FF}"/>
    <cellStyle name="Normal 3 5 3" xfId="121" xr:uid="{D41F2A10-B34B-41C7-84A7-D595A403C14F}"/>
    <cellStyle name="Normal 3 5 4" xfId="146" xr:uid="{20679939-FE9D-4862-B2BC-78F29C03465E}"/>
    <cellStyle name="Normal 3 5 5" xfId="155" xr:uid="{AFAE82FD-1D5C-48DC-9A15-B676E2866E79}"/>
    <cellStyle name="Normal 3 5 5 2" xfId="175" xr:uid="{4E53B0FC-4551-4E7E-9054-4D9F5B1D9A77}"/>
    <cellStyle name="Normal 3 5 6" xfId="162" xr:uid="{65912133-BCDD-4114-A254-CBCADEB5EFD1}"/>
    <cellStyle name="Normal 4" xfId="9" xr:uid="{34327BAF-FF42-4846-B045-E508C5A4D858}"/>
    <cellStyle name="Normal 4 2" xfId="86" xr:uid="{713EAB98-75C7-4D17-B2C7-3A7016796AA0}"/>
    <cellStyle name="Normal 4 2 2" xfId="130" xr:uid="{DA3E6F97-22A5-4E9F-947F-39EC214783CA}"/>
    <cellStyle name="Normal 4 3" xfId="35" xr:uid="{C73ADBE0-F82C-4A79-A703-8E0ED61745F1}"/>
    <cellStyle name="Normal 5" xfId="11" xr:uid="{5EAD9400-503D-45BB-A9C1-BF0F468041C3}"/>
    <cellStyle name="Normal 5 2" xfId="23" xr:uid="{0D996B76-68B3-404F-B120-D85AED5A55BC}"/>
    <cellStyle name="Normal 5 2 2" xfId="122" xr:uid="{E0B15F88-6B4A-403C-8B93-D1660A13F925}"/>
    <cellStyle name="Normal 5 2 3" xfId="161" xr:uid="{F476CFF6-E9DF-40EE-9347-7E2EF128B49C}"/>
    <cellStyle name="Normal 5 2 3 2" xfId="165" xr:uid="{F7851030-915A-42DA-A9B9-A4325D3C3D1B}"/>
    <cellStyle name="Normal 5 2 3 3" xfId="178" xr:uid="{85D95578-DD23-43C0-8F7F-786D08D9ACB6}"/>
    <cellStyle name="Normal 5 2 4" xfId="187" xr:uid="{5351477E-F08A-44D4-A7DD-A7B3DB3589EC}"/>
    <cellStyle name="Normal 5 3" xfId="19" xr:uid="{022FB7BB-AD89-47C6-B319-7E564CF8ACC4}"/>
    <cellStyle name="Normal 5 3 2" xfId="119" xr:uid="{7E162146-DABE-48B4-AC25-B71E0C6B3112}"/>
    <cellStyle name="Normal 5 3 3" xfId="144" xr:uid="{EA1989CF-BD0F-458D-A445-CE850C7EB524}"/>
    <cellStyle name="Normal 5 3 4" xfId="152" xr:uid="{85F71999-99CF-4549-BA53-1B5D8797A3AC}"/>
    <cellStyle name="Normal 5 3 4 2" xfId="168" xr:uid="{8047102A-87E8-4F76-93ED-A667BEA1F43D}"/>
    <cellStyle name="Normal 5 4" xfId="109" xr:uid="{5FF5023D-2FEF-4D7B-AF00-7F1433284F89}"/>
    <cellStyle name="Normal 5 4 2" xfId="136" xr:uid="{083EBA7A-ED68-4C3A-A8A1-3EE26E383637}"/>
    <cellStyle name="Normal 5 5" xfId="28" xr:uid="{A465C08F-08E5-45C4-8BE2-A2000721D49D}"/>
    <cellStyle name="Normal 5 6" xfId="114" xr:uid="{EC70DA81-75EF-41F2-BFDF-8F2B3D444B36}"/>
    <cellStyle name="Normal 5 7" xfId="139" xr:uid="{B5A32454-3E7B-43ED-B416-3A90032AC373}"/>
    <cellStyle name="Normal 5 8" xfId="147" xr:uid="{3FDDF21B-F8A7-45CA-A324-408A47C985BF}"/>
    <cellStyle name="Normal 6" xfId="42" xr:uid="{F516C2AD-E56F-4131-B096-75126D7C64B6}"/>
    <cellStyle name="Normal 6 2" xfId="95" xr:uid="{62D4CBD2-C051-4B27-A64C-3295A076DD9C}"/>
    <cellStyle name="Normal 7" xfId="90" xr:uid="{381FF395-3D72-4039-BF05-5FAF73F18149}"/>
    <cellStyle name="Normal 7 2" xfId="97" xr:uid="{4E9C937E-1343-4A54-8A51-EEA747A8EFB8}"/>
    <cellStyle name="Normal 8" xfId="31" xr:uid="{97CD0F23-AD88-4710-A433-C61B52A56C8A}"/>
    <cellStyle name="Normal 8 13" xfId="106" xr:uid="{89C00A49-869F-4F2B-8EF8-3670AABC90CC}"/>
    <cellStyle name="Normal 9" xfId="98" xr:uid="{EE4DD13D-49F8-4975-8D4A-9F34CA9E70DD}"/>
    <cellStyle name="Normal 95" xfId="91" xr:uid="{EC13359A-716A-4905-A1F8-9510D03B8263}"/>
    <cellStyle name="Normal_AMT_BCP_TFS_Q151_Final-120508" xfId="188" xr:uid="{A3C34BF5-CD8F-482F-B691-B970BB6D288B}"/>
    <cellStyle name="Normal_BCP_FS 2009 Q1_EN - final_11.05.09" xfId="189" xr:uid="{3138CE9E-D14A-4336-87EF-535FD71E0B65}"/>
    <cellStyle name="Note 2" xfId="57" xr:uid="{EEA302CC-8447-445B-AD0A-8FF8AA05B9C5}"/>
    <cellStyle name="Output 2" xfId="52" xr:uid="{4A366383-B019-4B37-AE9E-4B0304C0667E}"/>
    <cellStyle name="Percent" xfId="2" builtinId="5"/>
    <cellStyle name="Percent 2" xfId="17" xr:uid="{71C32933-5285-455C-8152-970E7A021ADE}"/>
    <cellStyle name="Percent 2 2" xfId="30" xr:uid="{A150C703-FF0E-4A0F-9755-DFC7B96CF7A9}"/>
    <cellStyle name="Percent 3" xfId="15" xr:uid="{BE999E9D-E082-4513-842E-DB2577BA542A}"/>
    <cellStyle name="Percent 3 2" xfId="39" xr:uid="{1EBA9D17-A4EB-4BE0-8451-7A6A614A458A}"/>
    <cellStyle name="Percent 3 2 2" xfId="88" xr:uid="{802B8EE5-C36D-4C68-B41A-9C64E304B823}"/>
    <cellStyle name="Percent 3 2 2 2" xfId="132" xr:uid="{6D99245B-8ACA-4072-AF8D-CE0062EABBF4}"/>
    <cellStyle name="Percent 3 3" xfId="117" xr:uid="{5D7B174B-FFEA-48D0-9AC1-6DDFBA4D0DC9}"/>
    <cellStyle name="Percent 3 4" xfId="142" xr:uid="{44057FC1-EA32-4DFC-B99B-D0BAEE976B87}"/>
    <cellStyle name="Percent 3 5" xfId="150" xr:uid="{6F16C7D3-FBD1-4D4A-A5BA-DD5D02C8F7DD}"/>
    <cellStyle name="Percent 3 5 2" xfId="171" xr:uid="{5E7D1482-26D5-4214-AEA8-DC20BF685989}"/>
    <cellStyle name="Percent 4" xfId="92" xr:uid="{BE7D12CB-4BEF-45D3-9872-4C0FFFFD06C1}"/>
    <cellStyle name="Percent 4 2" xfId="133" xr:uid="{AC45E7C3-8CD8-4E36-A23B-3B5104AE358B}"/>
    <cellStyle name="Title 2" xfId="43" xr:uid="{F8ED698D-DDF0-4EA7-ADB1-7EDADDE5A071}"/>
    <cellStyle name="Total 2" xfId="58" xr:uid="{5C7143E2-17D9-4975-AC9B-52D711A64AC6}"/>
    <cellStyle name="Warning Text 2" xfId="56" xr:uid="{0F6D4597-2A5E-4737-81CD-A5421C96EE11}"/>
    <cellStyle name="ปกติ_2009 Q1 PTT UT - TH (26-may-09)" xfId="6" xr:uid="{150472D7-3AE7-490A-8244-792A3DE5818B}"/>
  </cellStyles>
  <dxfs count="0"/>
  <tableStyles count="0" defaultTableStyle="TableStyleMedium2" defaultPivotStyle="PivotStyleLight16"/>
  <colors>
    <mruColors>
      <color rgb="FF00FFFF"/>
      <color rgb="FFFFFFCC"/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2952-D93E-4D94-9E8F-EAD8512AF122}">
  <sheetPr codeName="Sheet1">
    <pageSetUpPr fitToPage="1"/>
  </sheetPr>
  <dimension ref="A1:T369"/>
  <sheetViews>
    <sheetView tabSelected="1" view="pageBreakPreview" zoomScale="80" zoomScaleNormal="70" zoomScaleSheetLayoutView="80" workbookViewId="0">
      <selection activeCell="A6" sqref="A6"/>
    </sheetView>
  </sheetViews>
  <sheetFormatPr defaultColWidth="9.125" defaultRowHeight="20.85" customHeight="1"/>
  <cols>
    <col min="1" max="1" width="53.125" style="119" customWidth="1"/>
    <col min="2" max="2" width="12" style="120" customWidth="1"/>
    <col min="3" max="3" width="1.125" style="120" customWidth="1"/>
    <col min="4" max="4" width="17.625" style="146" customWidth="1"/>
    <col min="5" max="5" width="1.125" style="146" customWidth="1"/>
    <col min="6" max="6" width="17.625" style="146" customWidth="1"/>
    <col min="7" max="7" width="1.125" style="140" customWidth="1"/>
    <col min="8" max="8" width="17.625" style="146" customWidth="1"/>
    <col min="9" max="9" width="1.125" style="140" customWidth="1"/>
    <col min="10" max="10" width="17.625" style="140" customWidth="1"/>
    <col min="11" max="12" width="5.125" style="119" customWidth="1"/>
    <col min="13" max="13" width="16.625" style="4" bestFit="1" customWidth="1"/>
    <col min="14" max="14" width="16.625" style="4" customWidth="1"/>
    <col min="15" max="15" width="15.875" style="123" bestFit="1" customWidth="1"/>
    <col min="16" max="16" width="16.875" style="4" customWidth="1"/>
    <col min="17" max="17" width="14.875" style="123" bestFit="1" customWidth="1"/>
    <col min="18" max="18" width="11.625" style="119" bestFit="1" customWidth="1"/>
    <col min="19" max="16384" width="9.125" style="119"/>
  </cols>
  <sheetData>
    <row r="1" spans="1:16" s="114" customFormat="1" ht="20.85" customHeight="1">
      <c r="A1" s="113" t="s">
        <v>0</v>
      </c>
      <c r="C1" s="115"/>
      <c r="D1" s="115"/>
      <c r="E1" s="115"/>
      <c r="F1" s="115"/>
    </row>
    <row r="2" spans="1:16" s="117" customFormat="1" ht="20.85" customHeight="1">
      <c r="A2" s="116" t="s">
        <v>1</v>
      </c>
      <c r="C2" s="118"/>
      <c r="D2" s="118"/>
      <c r="E2" s="118"/>
      <c r="F2" s="118"/>
    </row>
    <row r="3" spans="1:16" ht="20.85" customHeight="1">
      <c r="D3" s="121"/>
      <c r="E3" s="121"/>
      <c r="F3" s="121"/>
      <c r="G3" s="122"/>
      <c r="H3" s="121"/>
      <c r="I3" s="122"/>
      <c r="J3" s="122"/>
      <c r="K3" s="1"/>
      <c r="L3" s="1"/>
      <c r="M3" s="2"/>
      <c r="N3" s="2"/>
      <c r="O3" s="3"/>
    </row>
    <row r="4" spans="1:16" ht="20.85" customHeight="1">
      <c r="A4" s="124"/>
      <c r="B4" s="125"/>
      <c r="C4" s="125"/>
      <c r="D4" s="243" t="s">
        <v>2</v>
      </c>
      <c r="E4" s="243"/>
      <c r="F4" s="243"/>
      <c r="G4" s="127"/>
      <c r="H4" s="244" t="s">
        <v>3</v>
      </c>
      <c r="I4" s="244"/>
      <c r="J4" s="244"/>
    </row>
    <row r="5" spans="1:16" ht="20.85" customHeight="1">
      <c r="A5" s="124"/>
      <c r="B5" s="125"/>
      <c r="C5" s="125"/>
      <c r="D5" s="243" t="s">
        <v>4</v>
      </c>
      <c r="E5" s="243"/>
      <c r="F5" s="243"/>
      <c r="G5" s="127"/>
      <c r="H5" s="244" t="s">
        <v>4</v>
      </c>
      <c r="I5" s="244"/>
      <c r="J5" s="244"/>
    </row>
    <row r="6" spans="1:16" ht="20.85" customHeight="1">
      <c r="D6" s="129" t="s">
        <v>247</v>
      </c>
      <c r="E6" s="129"/>
      <c r="F6" s="129" t="s">
        <v>5</v>
      </c>
      <c r="G6" s="130"/>
      <c r="H6" s="129" t="s">
        <v>247</v>
      </c>
      <c r="I6" s="131"/>
      <c r="J6" s="131" t="s">
        <v>5</v>
      </c>
      <c r="K6" s="130"/>
      <c r="L6" s="130"/>
      <c r="M6" s="5"/>
      <c r="N6" s="5"/>
    </row>
    <row r="7" spans="1:16" ht="20.85" customHeight="1">
      <c r="A7" s="127" t="s">
        <v>6</v>
      </c>
      <c r="B7" s="120" t="s">
        <v>7</v>
      </c>
      <c r="D7" s="131">
        <v>2026</v>
      </c>
      <c r="E7" s="131"/>
      <c r="F7" s="131">
        <v>2025</v>
      </c>
      <c r="G7" s="130"/>
      <c r="H7" s="131">
        <v>2026</v>
      </c>
      <c r="I7" s="131"/>
      <c r="J7" s="131">
        <v>2025</v>
      </c>
      <c r="K7" s="130"/>
      <c r="L7" s="130"/>
      <c r="M7" s="5"/>
      <c r="N7" s="5"/>
    </row>
    <row r="8" spans="1:16" ht="20.85" customHeight="1">
      <c r="A8" s="127"/>
      <c r="D8" s="131" t="s">
        <v>8</v>
      </c>
      <c r="E8" s="131"/>
      <c r="F8" s="131"/>
      <c r="G8" s="130"/>
      <c r="H8" s="131" t="s">
        <v>8</v>
      </c>
      <c r="I8" s="131"/>
      <c r="J8" s="131" t="s">
        <v>261</v>
      </c>
      <c r="K8" s="130"/>
      <c r="L8" s="130"/>
      <c r="M8" s="5"/>
      <c r="N8" s="5"/>
    </row>
    <row r="9" spans="1:16" ht="20.85" customHeight="1">
      <c r="D9" s="242" t="s">
        <v>9</v>
      </c>
      <c r="E9" s="242"/>
      <c r="F9" s="242"/>
      <c r="G9" s="242"/>
      <c r="H9" s="242"/>
      <c r="I9" s="242"/>
      <c r="J9" s="242"/>
      <c r="K9" s="132"/>
      <c r="L9" s="132"/>
      <c r="M9" s="6"/>
      <c r="N9" s="6"/>
    </row>
    <row r="10" spans="1:16" ht="20.85" customHeight="1">
      <c r="A10" s="133" t="s">
        <v>10</v>
      </c>
      <c r="D10" s="134"/>
      <c r="E10" s="134"/>
      <c r="F10" s="134"/>
      <c r="G10" s="131"/>
      <c r="H10" s="134"/>
      <c r="I10" s="131"/>
      <c r="J10" s="131"/>
      <c r="K10" s="130"/>
      <c r="L10" s="130"/>
      <c r="M10" s="5"/>
      <c r="N10" s="5"/>
    </row>
    <row r="11" spans="1:16" ht="20.85" customHeight="1">
      <c r="A11" s="135" t="s">
        <v>11</v>
      </c>
      <c r="D11" s="2">
        <v>173916</v>
      </c>
      <c r="E11" s="2"/>
      <c r="F11" s="2">
        <v>56799</v>
      </c>
      <c r="G11" s="121"/>
      <c r="H11" s="121">
        <v>6019</v>
      </c>
      <c r="I11" s="121"/>
      <c r="J11" s="121">
        <v>4421</v>
      </c>
      <c r="K11" s="1"/>
      <c r="L11" s="1"/>
      <c r="M11" s="2"/>
      <c r="N11" s="2"/>
    </row>
    <row r="12" spans="1:16" ht="20.85" customHeight="1">
      <c r="A12" s="135" t="s">
        <v>12</v>
      </c>
      <c r="B12" s="120" t="s">
        <v>287</v>
      </c>
      <c r="D12" s="2">
        <v>273616</v>
      </c>
      <c r="E12" s="2"/>
      <c r="F12" s="2">
        <v>259094</v>
      </c>
      <c r="G12" s="121"/>
      <c r="H12" s="7">
        <v>592178</v>
      </c>
      <c r="I12" s="121"/>
      <c r="J12" s="7">
        <v>422747</v>
      </c>
      <c r="K12" s="1"/>
      <c r="L12" s="1"/>
      <c r="M12" s="2"/>
      <c r="N12" s="2"/>
    </row>
    <row r="13" spans="1:16" ht="20.85" customHeight="1">
      <c r="A13" s="135" t="s">
        <v>13</v>
      </c>
      <c r="B13" s="120">
        <v>4</v>
      </c>
      <c r="D13" s="2">
        <v>93565</v>
      </c>
      <c r="E13" s="2"/>
      <c r="F13" s="2">
        <v>93942</v>
      </c>
      <c r="G13" s="121"/>
      <c r="H13" s="47">
        <v>0</v>
      </c>
      <c r="I13" s="121"/>
      <c r="J13" s="47">
        <v>0</v>
      </c>
      <c r="K13" s="2"/>
      <c r="L13" s="2"/>
      <c r="M13" s="2"/>
      <c r="N13" s="2"/>
      <c r="P13" s="2"/>
    </row>
    <row r="14" spans="1:16" ht="20.85" customHeight="1">
      <c r="A14" s="135" t="s">
        <v>14</v>
      </c>
      <c r="B14" s="120">
        <v>3</v>
      </c>
      <c r="C14" s="119"/>
      <c r="D14" s="47">
        <v>0</v>
      </c>
      <c r="E14" s="47"/>
      <c r="F14" s="47">
        <v>0</v>
      </c>
      <c r="G14" s="121"/>
      <c r="H14" s="2">
        <v>15664</v>
      </c>
      <c r="I14" s="121"/>
      <c r="J14" s="2">
        <v>15435</v>
      </c>
      <c r="K14" s="2"/>
      <c r="L14" s="2"/>
      <c r="M14" s="2"/>
      <c r="N14" s="2"/>
      <c r="P14" s="2"/>
    </row>
    <row r="15" spans="1:16" ht="20.85" customHeight="1">
      <c r="A15" s="135" t="s">
        <v>15</v>
      </c>
      <c r="C15" s="119"/>
      <c r="D15" s="2">
        <v>12624</v>
      </c>
      <c r="E15" s="2"/>
      <c r="F15" s="2">
        <v>12624</v>
      </c>
      <c r="G15" s="121"/>
      <c r="H15" s="47">
        <v>0</v>
      </c>
      <c r="I15" s="121"/>
      <c r="J15" s="47">
        <v>0</v>
      </c>
      <c r="K15" s="2"/>
      <c r="L15" s="2"/>
      <c r="M15" s="2"/>
      <c r="N15" s="2"/>
      <c r="P15" s="2"/>
    </row>
    <row r="16" spans="1:16" ht="20.85" customHeight="1">
      <c r="A16" s="135" t="s">
        <v>16</v>
      </c>
      <c r="C16" s="119"/>
      <c r="D16" s="4">
        <v>45030</v>
      </c>
      <c r="E16" s="4"/>
      <c r="F16" s="4">
        <v>45030</v>
      </c>
      <c r="G16" s="119"/>
      <c r="H16" s="47">
        <v>0</v>
      </c>
      <c r="I16" s="119"/>
      <c r="J16" s="47">
        <v>0</v>
      </c>
      <c r="K16" s="2"/>
      <c r="L16" s="2"/>
      <c r="M16" s="2"/>
      <c r="N16" s="2"/>
      <c r="P16" s="2"/>
    </row>
    <row r="17" spans="1:17" ht="20.85" customHeight="1">
      <c r="A17" s="135" t="s">
        <v>17</v>
      </c>
      <c r="C17" s="119"/>
      <c r="D17" s="2">
        <v>13</v>
      </c>
      <c r="E17" s="2"/>
      <c r="F17" s="2">
        <v>15</v>
      </c>
      <c r="G17" s="121"/>
      <c r="H17" s="47">
        <v>0</v>
      </c>
      <c r="I17" s="121"/>
      <c r="J17" s="47">
        <v>0</v>
      </c>
      <c r="K17" s="2"/>
      <c r="L17" s="2"/>
      <c r="M17" s="2"/>
      <c r="N17" s="2"/>
      <c r="P17" s="2"/>
    </row>
    <row r="18" spans="1:17" ht="20.85" customHeight="1">
      <c r="A18" s="135" t="s">
        <v>18</v>
      </c>
      <c r="C18" s="119"/>
      <c r="D18" s="2">
        <v>9129</v>
      </c>
      <c r="E18" s="2"/>
      <c r="F18" s="2">
        <v>2427</v>
      </c>
      <c r="G18" s="121"/>
      <c r="H18" s="20">
        <v>700</v>
      </c>
      <c r="I18" s="121"/>
      <c r="J18" s="20">
        <v>3</v>
      </c>
      <c r="K18" s="1"/>
      <c r="L18" s="1"/>
      <c r="M18" s="2"/>
      <c r="N18" s="2"/>
    </row>
    <row r="19" spans="1:17" ht="20.85" hidden="1" customHeight="1">
      <c r="A19" s="135"/>
      <c r="C19" s="119"/>
      <c r="D19" s="2"/>
      <c r="E19" s="2"/>
      <c r="F19" s="2"/>
      <c r="G19" s="121"/>
      <c r="H19" s="20"/>
      <c r="I19" s="121"/>
      <c r="J19" s="20"/>
      <c r="K19" s="1"/>
      <c r="L19" s="1"/>
      <c r="M19" s="2"/>
      <c r="N19" s="2"/>
    </row>
    <row r="20" spans="1:17" ht="20.85" customHeight="1">
      <c r="A20" s="135" t="s">
        <v>244</v>
      </c>
      <c r="B20" s="120">
        <v>5</v>
      </c>
      <c r="C20" s="119"/>
      <c r="D20" s="2">
        <v>0</v>
      </c>
      <c r="E20" s="2"/>
      <c r="F20" s="2">
        <v>938300</v>
      </c>
      <c r="G20" s="47"/>
      <c r="H20" s="47">
        <v>0</v>
      </c>
      <c r="I20" s="47"/>
      <c r="J20" s="47">
        <v>0</v>
      </c>
      <c r="K20" s="1"/>
      <c r="L20" s="1"/>
      <c r="M20" s="2"/>
      <c r="N20" s="2"/>
    </row>
    <row r="21" spans="1:17" s="127" customFormat="1" ht="20.85" customHeight="1">
      <c r="A21" s="127" t="s">
        <v>19</v>
      </c>
      <c r="B21" s="125"/>
      <c r="D21" s="28">
        <f>SUM(D11:D20)</f>
        <v>607893</v>
      </c>
      <c r="E21" s="101"/>
      <c r="F21" s="28">
        <f>SUM(F11:F20)</f>
        <v>1408231</v>
      </c>
      <c r="G21" s="11"/>
      <c r="H21" s="28">
        <f>SUM(H11:H20)</f>
        <v>614561</v>
      </c>
      <c r="I21" s="11"/>
      <c r="J21" s="102">
        <f>SUM(J11:J20)</f>
        <v>442606</v>
      </c>
      <c r="K21" s="1"/>
      <c r="L21" s="1"/>
      <c r="M21" s="136"/>
      <c r="N21" s="136"/>
      <c r="O21" s="136"/>
      <c r="P21" s="136"/>
      <c r="Q21" s="136"/>
    </row>
    <row r="22" spans="1:17" ht="15" customHeight="1">
      <c r="A22" s="127"/>
      <c r="C22" s="119"/>
      <c r="D22" s="9"/>
      <c r="E22" s="9"/>
      <c r="F22" s="9"/>
      <c r="G22" s="4"/>
      <c r="H22" s="119"/>
      <c r="I22" s="119"/>
      <c r="J22" s="119"/>
      <c r="K22" s="1"/>
      <c r="L22" s="1"/>
      <c r="M22" s="2"/>
      <c r="N22" s="2"/>
    </row>
    <row r="23" spans="1:17" ht="20.85" customHeight="1">
      <c r="A23" s="133" t="s">
        <v>20</v>
      </c>
      <c r="C23" s="119"/>
      <c r="D23" s="9"/>
      <c r="E23" s="9"/>
      <c r="F23" s="9"/>
      <c r="G23" s="4"/>
      <c r="H23" s="9"/>
      <c r="I23" s="4"/>
      <c r="J23" s="9"/>
      <c r="K23" s="1"/>
      <c r="L23" s="1"/>
      <c r="M23" s="2"/>
      <c r="N23" s="2"/>
    </row>
    <row r="24" spans="1:17" ht="20.85" customHeight="1">
      <c r="A24" s="135" t="s">
        <v>21</v>
      </c>
      <c r="B24" s="120">
        <v>12</v>
      </c>
      <c r="C24" s="119"/>
      <c r="D24" s="20">
        <v>309465</v>
      </c>
      <c r="E24" s="20"/>
      <c r="F24" s="20">
        <v>311334</v>
      </c>
      <c r="G24" s="2"/>
      <c r="H24" s="47">
        <v>0</v>
      </c>
      <c r="I24" s="2"/>
      <c r="J24" s="47">
        <v>0</v>
      </c>
      <c r="K24" s="1"/>
      <c r="L24" s="1"/>
      <c r="M24" s="2"/>
      <c r="N24" s="2"/>
    </row>
    <row r="25" spans="1:17" ht="20.85" customHeight="1">
      <c r="A25" s="135" t="s">
        <v>22</v>
      </c>
      <c r="B25" s="120" t="s">
        <v>288</v>
      </c>
      <c r="C25" s="119"/>
      <c r="D25" s="47">
        <v>0</v>
      </c>
      <c r="E25" s="47"/>
      <c r="F25" s="47">
        <v>0</v>
      </c>
      <c r="G25" s="2"/>
      <c r="H25" s="20">
        <v>2718630</v>
      </c>
      <c r="I25" s="2"/>
      <c r="J25" s="20">
        <v>3325075</v>
      </c>
      <c r="K25" s="1"/>
      <c r="L25" s="1"/>
      <c r="M25" s="2"/>
      <c r="N25" s="2"/>
    </row>
    <row r="26" spans="1:17" ht="20.85" customHeight="1">
      <c r="A26" s="135" t="s">
        <v>23</v>
      </c>
      <c r="B26" s="120">
        <v>8</v>
      </c>
      <c r="C26" s="119"/>
      <c r="D26" s="20">
        <v>1012711</v>
      </c>
      <c r="E26" s="20"/>
      <c r="F26" s="20">
        <v>1019555</v>
      </c>
      <c r="G26" s="2"/>
      <c r="H26" s="47">
        <v>0</v>
      </c>
      <c r="I26" s="2"/>
      <c r="J26" s="47">
        <v>0</v>
      </c>
      <c r="K26" s="1"/>
      <c r="L26" s="1"/>
      <c r="M26" s="2"/>
      <c r="N26" s="2"/>
    </row>
    <row r="27" spans="1:17" ht="20.85" customHeight="1">
      <c r="A27" s="135" t="s">
        <v>248</v>
      </c>
      <c r="C27" s="119"/>
      <c r="D27" s="20">
        <v>510</v>
      </c>
      <c r="E27" s="20"/>
      <c r="F27" s="20">
        <v>510</v>
      </c>
      <c r="G27" s="2"/>
      <c r="H27" s="47">
        <v>0</v>
      </c>
      <c r="I27" s="2"/>
      <c r="J27" s="47">
        <v>0</v>
      </c>
      <c r="K27" s="1"/>
      <c r="L27" s="1"/>
      <c r="M27" s="2"/>
      <c r="N27" s="2"/>
    </row>
    <row r="28" spans="1:17" ht="20.85" customHeight="1">
      <c r="A28" s="137" t="s">
        <v>24</v>
      </c>
      <c r="B28" s="120" t="s">
        <v>257</v>
      </c>
      <c r="C28" s="119"/>
      <c r="D28" s="20">
        <v>535864</v>
      </c>
      <c r="E28" s="20"/>
      <c r="F28" s="20">
        <v>525747</v>
      </c>
      <c r="G28" s="2"/>
      <c r="H28" s="20">
        <v>1044</v>
      </c>
      <c r="I28" s="2"/>
      <c r="J28" s="20">
        <v>1028</v>
      </c>
      <c r="K28" s="12"/>
      <c r="L28" s="12"/>
      <c r="M28" s="2"/>
      <c r="N28" s="9"/>
    </row>
    <row r="29" spans="1:17" ht="20.85" customHeight="1">
      <c r="A29" s="135" t="s">
        <v>25</v>
      </c>
      <c r="B29" s="120">
        <v>3</v>
      </c>
      <c r="C29" s="119"/>
      <c r="D29" s="20">
        <v>8311</v>
      </c>
      <c r="E29" s="20"/>
      <c r="F29" s="20">
        <v>8311</v>
      </c>
      <c r="G29" s="2"/>
      <c r="H29" s="20">
        <v>1601286</v>
      </c>
      <c r="I29" s="2"/>
      <c r="J29" s="20">
        <v>1437433</v>
      </c>
      <c r="K29" s="12"/>
      <c r="L29" s="12"/>
      <c r="M29" s="2"/>
      <c r="N29" s="9"/>
    </row>
    <row r="30" spans="1:17" ht="20.85" customHeight="1">
      <c r="A30" s="137" t="s">
        <v>26</v>
      </c>
      <c r="B30" s="120">
        <v>6</v>
      </c>
      <c r="C30" s="119"/>
      <c r="D30" s="20">
        <v>53170</v>
      </c>
      <c r="E30" s="20"/>
      <c r="F30" s="20">
        <v>53637</v>
      </c>
      <c r="G30" s="87"/>
      <c r="H30" s="47">
        <v>0</v>
      </c>
      <c r="I30" s="87"/>
      <c r="J30" s="47">
        <v>0</v>
      </c>
      <c r="K30" s="12"/>
      <c r="L30" s="12"/>
      <c r="M30" s="2"/>
      <c r="N30" s="9"/>
    </row>
    <row r="31" spans="1:17" ht="20.85" customHeight="1">
      <c r="A31" s="137" t="s">
        <v>27</v>
      </c>
      <c r="B31" s="120">
        <v>11</v>
      </c>
      <c r="C31" s="119"/>
      <c r="D31" s="20">
        <v>21549</v>
      </c>
      <c r="E31" s="20"/>
      <c r="F31" s="20">
        <v>21549</v>
      </c>
      <c r="G31" s="87"/>
      <c r="H31" s="47">
        <v>0</v>
      </c>
      <c r="I31" s="87"/>
      <c r="J31" s="47">
        <v>0</v>
      </c>
      <c r="K31" s="12"/>
      <c r="L31" s="12"/>
      <c r="M31" s="2"/>
      <c r="N31" s="9"/>
    </row>
    <row r="32" spans="1:17" ht="20.85" customHeight="1">
      <c r="A32" s="137" t="s">
        <v>28</v>
      </c>
      <c r="B32" s="120">
        <v>9</v>
      </c>
      <c r="C32" s="119"/>
      <c r="D32" s="20">
        <v>2525736</v>
      </c>
      <c r="E32" s="20"/>
      <c r="F32" s="20">
        <v>2573663</v>
      </c>
      <c r="G32" s="20"/>
      <c r="H32" s="20">
        <v>9463</v>
      </c>
      <c r="I32" s="2"/>
      <c r="J32" s="20">
        <v>9847</v>
      </c>
      <c r="K32" s="12"/>
      <c r="L32" s="12"/>
      <c r="M32" s="2"/>
      <c r="N32" s="9"/>
      <c r="Q32" s="14"/>
    </row>
    <row r="33" spans="1:17" ht="20.85" customHeight="1">
      <c r="A33" s="135" t="s">
        <v>29</v>
      </c>
      <c r="C33" s="119"/>
      <c r="D33" s="20">
        <v>27032</v>
      </c>
      <c r="E33" s="20"/>
      <c r="F33" s="20">
        <v>28476</v>
      </c>
      <c r="G33" s="2"/>
      <c r="H33" s="20">
        <v>2824</v>
      </c>
      <c r="I33" s="2"/>
      <c r="J33" s="20">
        <v>3683</v>
      </c>
      <c r="K33" s="1"/>
      <c r="L33" s="1"/>
      <c r="M33" s="2"/>
      <c r="N33" s="2"/>
    </row>
    <row r="34" spans="1:17" ht="20.85" customHeight="1">
      <c r="A34" s="137" t="s">
        <v>30</v>
      </c>
      <c r="C34" s="119"/>
      <c r="D34" s="20">
        <v>287366</v>
      </c>
      <c r="E34" s="20"/>
      <c r="F34" s="20">
        <v>291160</v>
      </c>
      <c r="G34" s="2"/>
      <c r="H34" s="20">
        <v>122</v>
      </c>
      <c r="I34" s="2"/>
      <c r="J34" s="20">
        <v>127</v>
      </c>
      <c r="K34" s="12"/>
      <c r="L34" s="12"/>
      <c r="M34" s="2"/>
      <c r="N34" s="9"/>
    </row>
    <row r="35" spans="1:17" ht="20.85" customHeight="1">
      <c r="A35" s="135" t="s">
        <v>31</v>
      </c>
      <c r="C35" s="119"/>
      <c r="D35" s="20">
        <v>5177</v>
      </c>
      <c r="E35" s="20"/>
      <c r="F35" s="20">
        <v>5105</v>
      </c>
      <c r="G35" s="20"/>
      <c r="H35" s="20">
        <v>2455</v>
      </c>
      <c r="I35" s="2"/>
      <c r="J35" s="20">
        <v>2357</v>
      </c>
      <c r="K35" s="12"/>
      <c r="L35" s="12"/>
      <c r="M35" s="2"/>
      <c r="N35" s="9"/>
    </row>
    <row r="36" spans="1:17" ht="20.85" hidden="1" customHeight="1">
      <c r="A36" s="135" t="s">
        <v>268</v>
      </c>
      <c r="C36" s="119"/>
      <c r="D36" s="47">
        <v>0</v>
      </c>
      <c r="E36" s="20"/>
      <c r="F36" s="47">
        <v>0</v>
      </c>
      <c r="G36" s="20"/>
      <c r="H36" s="47">
        <v>0</v>
      </c>
      <c r="I36" s="2"/>
      <c r="J36" s="47">
        <v>0</v>
      </c>
      <c r="K36" s="12"/>
      <c r="L36" s="12"/>
      <c r="M36" s="2"/>
      <c r="N36" s="9"/>
    </row>
    <row r="37" spans="1:17" ht="20.85" customHeight="1">
      <c r="A37" s="137" t="s">
        <v>32</v>
      </c>
      <c r="B37" s="120">
        <v>10</v>
      </c>
      <c r="C37" s="119"/>
      <c r="D37" s="20">
        <v>469611</v>
      </c>
      <c r="E37" s="20"/>
      <c r="F37" s="20">
        <v>462184</v>
      </c>
      <c r="G37" s="20"/>
      <c r="H37" s="47">
        <v>0</v>
      </c>
      <c r="I37" s="87"/>
      <c r="J37" s="47">
        <v>0</v>
      </c>
      <c r="K37" s="1"/>
      <c r="L37" s="1"/>
      <c r="M37" s="2"/>
      <c r="N37" s="2"/>
    </row>
    <row r="38" spans="1:17" ht="20.85" customHeight="1">
      <c r="A38" s="137" t="s">
        <v>33</v>
      </c>
      <c r="C38" s="119"/>
      <c r="D38" s="20">
        <v>79304</v>
      </c>
      <c r="E38" s="20"/>
      <c r="F38" s="20">
        <v>67091</v>
      </c>
      <c r="G38" s="121"/>
      <c r="H38" s="20">
        <v>5028</v>
      </c>
      <c r="I38" s="121"/>
      <c r="J38" s="20">
        <v>4899</v>
      </c>
      <c r="K38" s="1"/>
      <c r="L38" s="1"/>
      <c r="M38" s="2"/>
      <c r="N38" s="2"/>
    </row>
    <row r="39" spans="1:17" s="127" customFormat="1" ht="20.85" customHeight="1">
      <c r="A39" s="127" t="s">
        <v>34</v>
      </c>
      <c r="B39" s="125"/>
      <c r="D39" s="28">
        <f>SUM(D24:D38)</f>
        <v>5335806</v>
      </c>
      <c r="E39" s="101"/>
      <c r="F39" s="28">
        <f>SUM(F24:F38)</f>
        <v>5368322</v>
      </c>
      <c r="H39" s="28">
        <f>SUM(H24:H38)</f>
        <v>4340852</v>
      </c>
      <c r="J39" s="102">
        <f>SUM(J24:J38)</f>
        <v>4784449</v>
      </c>
      <c r="K39" s="1"/>
      <c r="L39" s="1"/>
      <c r="M39" s="2"/>
      <c r="N39" s="11"/>
      <c r="O39" s="11"/>
      <c r="P39" s="11"/>
      <c r="Q39" s="11"/>
    </row>
    <row r="40" spans="1:17" ht="16.05" customHeight="1">
      <c r="C40" s="119"/>
      <c r="D40" s="9"/>
      <c r="E40" s="9"/>
      <c r="F40" s="9"/>
      <c r="G40" s="4"/>
      <c r="H40" s="9"/>
      <c r="I40" s="4"/>
      <c r="J40" s="9"/>
      <c r="K40" s="1"/>
      <c r="L40" s="1"/>
      <c r="M40" s="2"/>
      <c r="N40" s="2"/>
    </row>
    <row r="41" spans="1:17" s="127" customFormat="1" ht="20.85" customHeight="1" thickBot="1">
      <c r="A41" s="127" t="s">
        <v>35</v>
      </c>
      <c r="B41" s="125"/>
      <c r="C41" s="125"/>
      <c r="D41" s="29">
        <f>+D21+D39</f>
        <v>5943699</v>
      </c>
      <c r="E41" s="101"/>
      <c r="F41" s="29">
        <f>+F21+F39</f>
        <v>6776553</v>
      </c>
      <c r="G41" s="11"/>
      <c r="H41" s="29">
        <f>+H21+H39</f>
        <v>4955413</v>
      </c>
      <c r="I41" s="11"/>
      <c r="J41" s="103">
        <f>+J21+J39</f>
        <v>5227055</v>
      </c>
      <c r="K41" s="1"/>
      <c r="L41" s="1"/>
      <c r="M41" s="2"/>
      <c r="N41" s="136"/>
      <c r="O41" s="136"/>
      <c r="P41" s="136"/>
      <c r="Q41" s="136"/>
    </row>
    <row r="42" spans="1:17" s="114" customFormat="1" ht="20.85" customHeight="1" thickTop="1">
      <c r="A42" s="113" t="s">
        <v>0</v>
      </c>
      <c r="C42" s="115"/>
      <c r="D42" s="115"/>
      <c r="E42" s="115"/>
      <c r="F42" s="115"/>
    </row>
    <row r="43" spans="1:17" s="117" customFormat="1" ht="20.85" customHeight="1">
      <c r="A43" s="116" t="s">
        <v>1</v>
      </c>
      <c r="C43" s="118"/>
      <c r="D43" s="118"/>
      <c r="E43" s="118"/>
      <c r="F43" s="118"/>
    </row>
    <row r="44" spans="1:17" ht="20.85" customHeight="1">
      <c r="D44" s="121"/>
      <c r="E44" s="121"/>
      <c r="F44" s="121"/>
      <c r="G44" s="122"/>
      <c r="H44" s="121"/>
      <c r="I44" s="122"/>
      <c r="J44" s="122"/>
      <c r="K44" s="1"/>
      <c r="L44" s="1"/>
      <c r="M44" s="2"/>
      <c r="N44" s="2"/>
      <c r="O44" s="3"/>
    </row>
    <row r="45" spans="1:17" ht="20.85" customHeight="1">
      <c r="A45" s="124"/>
      <c r="B45" s="125"/>
      <c r="C45" s="125"/>
      <c r="D45" s="243" t="s">
        <v>2</v>
      </c>
      <c r="E45" s="243"/>
      <c r="F45" s="243"/>
      <c r="G45" s="127"/>
      <c r="H45" s="244" t="s">
        <v>3</v>
      </c>
      <c r="I45" s="244"/>
      <c r="J45" s="244"/>
      <c r="K45" s="1"/>
      <c r="L45" s="1"/>
      <c r="M45" s="2"/>
      <c r="N45" s="2"/>
    </row>
    <row r="46" spans="1:17" ht="20.85" customHeight="1">
      <c r="A46" s="124"/>
      <c r="B46" s="125"/>
      <c r="C46" s="125"/>
      <c r="D46" s="243" t="s">
        <v>4</v>
      </c>
      <c r="E46" s="243"/>
      <c r="F46" s="243"/>
      <c r="G46" s="127"/>
      <c r="H46" s="244" t="s">
        <v>4</v>
      </c>
      <c r="I46" s="244"/>
      <c r="J46" s="244"/>
      <c r="K46" s="1"/>
      <c r="L46" s="1"/>
      <c r="M46" s="2"/>
      <c r="N46" s="2"/>
    </row>
    <row r="47" spans="1:17" ht="20.85" customHeight="1">
      <c r="D47" s="129" t="s">
        <v>247</v>
      </c>
      <c r="E47" s="129"/>
      <c r="F47" s="129" t="s">
        <v>5</v>
      </c>
      <c r="G47" s="130"/>
      <c r="H47" s="129" t="s">
        <v>247</v>
      </c>
      <c r="I47" s="131"/>
      <c r="J47" s="131" t="s">
        <v>5</v>
      </c>
      <c r="K47" s="1"/>
      <c r="L47" s="1"/>
      <c r="M47" s="2"/>
      <c r="N47" s="2"/>
      <c r="O47" s="138"/>
    </row>
    <row r="48" spans="1:17" ht="20.85" customHeight="1">
      <c r="A48" s="127" t="s">
        <v>36</v>
      </c>
      <c r="B48" s="120" t="s">
        <v>7</v>
      </c>
      <c r="D48" s="131">
        <v>2026</v>
      </c>
      <c r="E48" s="131"/>
      <c r="F48" s="131">
        <v>2025</v>
      </c>
      <c r="G48" s="130"/>
      <c r="H48" s="131">
        <v>2026</v>
      </c>
      <c r="I48" s="131"/>
      <c r="J48" s="131">
        <v>2025</v>
      </c>
      <c r="K48" s="1"/>
      <c r="L48" s="1"/>
      <c r="M48" s="2"/>
      <c r="N48" s="2"/>
      <c r="O48" s="138"/>
    </row>
    <row r="49" spans="1:15" ht="20.85" customHeight="1">
      <c r="A49" s="127"/>
      <c r="D49" s="131" t="s">
        <v>8</v>
      </c>
      <c r="E49" s="131"/>
      <c r="F49" s="131"/>
      <c r="G49" s="130"/>
      <c r="H49" s="131" t="s">
        <v>8</v>
      </c>
      <c r="I49" s="131"/>
      <c r="J49" s="131" t="s">
        <v>261</v>
      </c>
      <c r="K49" s="1"/>
      <c r="L49" s="1"/>
      <c r="M49" s="2"/>
      <c r="N49" s="2"/>
      <c r="O49" s="138"/>
    </row>
    <row r="50" spans="1:15" ht="20.85" customHeight="1">
      <c r="A50" s="124"/>
      <c r="D50" s="242" t="s">
        <v>9</v>
      </c>
      <c r="E50" s="242"/>
      <c r="F50" s="242"/>
      <c r="G50" s="242"/>
      <c r="H50" s="242"/>
      <c r="I50" s="242"/>
      <c r="J50" s="242"/>
      <c r="K50" s="1"/>
      <c r="L50" s="1"/>
      <c r="M50" s="2"/>
      <c r="N50" s="2"/>
      <c r="O50" s="139"/>
    </row>
    <row r="51" spans="1:15" ht="20.85" customHeight="1">
      <c r="A51" s="133" t="s">
        <v>37</v>
      </c>
      <c r="D51" s="134"/>
      <c r="E51" s="134"/>
      <c r="F51" s="134"/>
      <c r="G51" s="131"/>
      <c r="H51" s="134"/>
      <c r="I51" s="131"/>
      <c r="J51" s="131"/>
      <c r="K51" s="1"/>
      <c r="L51" s="1"/>
      <c r="M51" s="2"/>
      <c r="N51" s="2"/>
    </row>
    <row r="52" spans="1:15" ht="20.85" customHeight="1">
      <c r="A52" s="119" t="s">
        <v>38</v>
      </c>
      <c r="B52" s="120">
        <v>12</v>
      </c>
      <c r="D52" s="47">
        <v>13352</v>
      </c>
      <c r="E52" s="47"/>
      <c r="F52" s="47">
        <v>24767</v>
      </c>
      <c r="G52" s="47"/>
      <c r="H52" s="2">
        <v>13352</v>
      </c>
      <c r="I52" s="20"/>
      <c r="J52" s="2">
        <v>14883</v>
      </c>
      <c r="K52" s="1"/>
      <c r="L52" s="1"/>
      <c r="M52" s="2"/>
      <c r="N52" s="2"/>
    </row>
    <row r="53" spans="1:15" ht="20.85" customHeight="1">
      <c r="A53" s="119" t="s">
        <v>39</v>
      </c>
      <c r="B53" s="120" t="s">
        <v>317</v>
      </c>
      <c r="D53" s="2">
        <v>235259</v>
      </c>
      <c r="E53" s="2"/>
      <c r="F53" s="2">
        <v>306163</v>
      </c>
      <c r="G53" s="47"/>
      <c r="H53" s="2">
        <v>49577</v>
      </c>
      <c r="I53" s="46"/>
      <c r="J53" s="2">
        <v>67288</v>
      </c>
      <c r="K53" s="1"/>
      <c r="L53" s="1"/>
      <c r="M53" s="2"/>
      <c r="N53" s="2"/>
    </row>
    <row r="54" spans="1:15" ht="20.85" customHeight="1">
      <c r="A54" s="119" t="s">
        <v>40</v>
      </c>
      <c r="D54" s="47">
        <v>30963</v>
      </c>
      <c r="E54" s="47"/>
      <c r="F54" s="47">
        <v>34398</v>
      </c>
      <c r="G54" s="47"/>
      <c r="H54" s="47">
        <v>0</v>
      </c>
      <c r="I54" s="46"/>
      <c r="J54" s="47">
        <v>0</v>
      </c>
      <c r="K54" s="12"/>
      <c r="L54" s="12"/>
      <c r="M54" s="2"/>
      <c r="N54" s="9"/>
    </row>
    <row r="55" spans="1:15" ht="20.85" customHeight="1">
      <c r="A55" s="119" t="s">
        <v>41</v>
      </c>
      <c r="D55" s="121"/>
      <c r="E55" s="121"/>
      <c r="F55" s="121"/>
      <c r="G55" s="20"/>
      <c r="H55" s="2"/>
      <c r="I55" s="20"/>
      <c r="J55" s="2"/>
      <c r="K55" s="16"/>
      <c r="L55" s="16"/>
      <c r="M55" s="2"/>
      <c r="N55" s="17"/>
    </row>
    <row r="56" spans="1:15" ht="20.85" customHeight="1">
      <c r="A56" s="119" t="s">
        <v>42</v>
      </c>
      <c r="B56" s="120">
        <v>12</v>
      </c>
      <c r="D56" s="121">
        <v>830660</v>
      </c>
      <c r="E56" s="121"/>
      <c r="F56" s="121">
        <v>787138</v>
      </c>
      <c r="G56" s="20"/>
      <c r="H56" s="47">
        <v>0</v>
      </c>
      <c r="I56" s="20"/>
      <c r="J56" s="47">
        <v>0</v>
      </c>
      <c r="K56" s="16"/>
      <c r="L56" s="16"/>
      <c r="M56" s="2"/>
      <c r="N56" s="17"/>
    </row>
    <row r="57" spans="1:15" ht="20.85" customHeight="1">
      <c r="A57" s="119" t="s">
        <v>41</v>
      </c>
      <c r="D57" s="121"/>
      <c r="E57" s="121"/>
      <c r="F57" s="121"/>
      <c r="G57" s="20"/>
      <c r="H57" s="47"/>
      <c r="I57" s="20"/>
      <c r="J57" s="47"/>
      <c r="K57" s="16"/>
      <c r="L57" s="16"/>
      <c r="M57" s="2"/>
      <c r="N57" s="17"/>
    </row>
    <row r="58" spans="1:15" ht="20.85" customHeight="1">
      <c r="A58" s="119" t="s">
        <v>249</v>
      </c>
      <c r="B58" s="120">
        <v>12</v>
      </c>
      <c r="D58" s="121">
        <v>2889</v>
      </c>
      <c r="E58" s="121"/>
      <c r="F58" s="121">
        <v>2839</v>
      </c>
      <c r="G58" s="20"/>
      <c r="H58" s="47">
        <v>0</v>
      </c>
      <c r="I58" s="20"/>
      <c r="J58" s="47">
        <v>0</v>
      </c>
      <c r="K58" s="16"/>
      <c r="L58" s="16"/>
      <c r="M58" s="2"/>
      <c r="N58" s="17"/>
    </row>
    <row r="59" spans="1:15" ht="20.85" customHeight="1">
      <c r="A59" s="119" t="s">
        <v>43</v>
      </c>
      <c r="D59" s="121"/>
      <c r="E59" s="121"/>
      <c r="F59" s="121"/>
      <c r="G59" s="20"/>
      <c r="H59" s="2"/>
      <c r="I59" s="20"/>
      <c r="J59" s="2"/>
      <c r="K59" s="16"/>
      <c r="L59" s="16"/>
      <c r="M59" s="2"/>
      <c r="N59" s="17"/>
    </row>
    <row r="60" spans="1:15" ht="20.85" customHeight="1">
      <c r="A60" s="119" t="s">
        <v>44</v>
      </c>
      <c r="B60" s="120" t="s">
        <v>258</v>
      </c>
      <c r="D60" s="47">
        <v>1581</v>
      </c>
      <c r="E60" s="47"/>
      <c r="F60" s="47">
        <v>1561</v>
      </c>
      <c r="G60" s="47"/>
      <c r="H60" s="47">
        <v>0</v>
      </c>
      <c r="I60" s="46"/>
      <c r="J60" s="47">
        <v>0</v>
      </c>
      <c r="K60" s="12"/>
      <c r="L60" s="12"/>
      <c r="M60" s="2"/>
      <c r="N60" s="9"/>
    </row>
    <row r="61" spans="1:15" ht="20.85" customHeight="1">
      <c r="A61" s="119" t="s">
        <v>45</v>
      </c>
      <c r="B61" s="120">
        <v>12</v>
      </c>
      <c r="D61" s="47">
        <v>3807</v>
      </c>
      <c r="E61" s="47"/>
      <c r="F61" s="47">
        <v>4408</v>
      </c>
      <c r="G61" s="47"/>
      <c r="H61" s="2">
        <v>2151</v>
      </c>
      <c r="I61" s="1"/>
      <c r="J61" s="2">
        <v>2612</v>
      </c>
      <c r="K61" s="13"/>
      <c r="L61" s="13"/>
      <c r="M61" s="2"/>
      <c r="N61" s="19"/>
    </row>
    <row r="62" spans="1:15" ht="20.85" customHeight="1">
      <c r="A62" s="119" t="s">
        <v>47</v>
      </c>
      <c r="B62" s="120" t="s">
        <v>259</v>
      </c>
      <c r="D62" s="47">
        <v>336630</v>
      </c>
      <c r="E62" s="47"/>
      <c r="F62" s="47">
        <v>2042031</v>
      </c>
      <c r="G62" s="47"/>
      <c r="H62" s="2">
        <v>336630</v>
      </c>
      <c r="I62" s="1"/>
      <c r="J62" s="2">
        <v>2042031</v>
      </c>
      <c r="K62" s="13"/>
      <c r="L62" s="13"/>
      <c r="M62" s="2"/>
      <c r="N62" s="19"/>
    </row>
    <row r="63" spans="1:15" ht="20.85" customHeight="1">
      <c r="A63" s="119" t="s">
        <v>48</v>
      </c>
      <c r="B63" s="120">
        <v>12</v>
      </c>
      <c r="D63" s="47">
        <v>40774</v>
      </c>
      <c r="E63" s="47"/>
      <c r="F63" s="47">
        <v>76890</v>
      </c>
      <c r="G63" s="47"/>
      <c r="H63" s="47">
        <v>0</v>
      </c>
      <c r="I63" s="1"/>
      <c r="J63" s="47">
        <v>0</v>
      </c>
      <c r="K63" s="13"/>
      <c r="L63" s="13"/>
      <c r="M63" s="2"/>
      <c r="N63" s="19"/>
    </row>
    <row r="64" spans="1:15" ht="20.85" customHeight="1">
      <c r="A64" s="119" t="s">
        <v>49</v>
      </c>
      <c r="B64" s="120">
        <v>12</v>
      </c>
      <c r="D64" s="47">
        <v>65000</v>
      </c>
      <c r="E64" s="47"/>
      <c r="F64" s="47">
        <v>65000</v>
      </c>
      <c r="G64" s="47"/>
      <c r="H64" s="2">
        <v>65000</v>
      </c>
      <c r="I64" s="1"/>
      <c r="J64" s="2">
        <v>65000</v>
      </c>
      <c r="K64" s="13"/>
      <c r="L64" s="13"/>
      <c r="M64" s="2"/>
      <c r="N64" s="19"/>
    </row>
    <row r="65" spans="1:17" ht="20.85" customHeight="1">
      <c r="A65" s="119" t="s">
        <v>50</v>
      </c>
      <c r="D65" s="47">
        <v>17856</v>
      </c>
      <c r="E65" s="47"/>
      <c r="F65" s="47">
        <v>6735</v>
      </c>
      <c r="G65" s="47"/>
      <c r="H65" s="47">
        <v>0</v>
      </c>
      <c r="I65" s="1"/>
      <c r="J65" s="47">
        <v>0</v>
      </c>
      <c r="K65" s="13"/>
      <c r="L65" s="13"/>
      <c r="M65" s="2"/>
      <c r="N65" s="19"/>
    </row>
    <row r="66" spans="1:17" ht="20.85" customHeight="1">
      <c r="A66" s="119" t="s">
        <v>51</v>
      </c>
      <c r="D66" s="47">
        <v>7629</v>
      </c>
      <c r="E66" s="47"/>
      <c r="F66" s="47">
        <v>8711</v>
      </c>
      <c r="G66" s="47"/>
      <c r="H66" s="47">
        <v>0</v>
      </c>
      <c r="I66" s="1"/>
      <c r="J66" s="47">
        <v>0</v>
      </c>
      <c r="K66" s="13"/>
      <c r="L66" s="13"/>
      <c r="M66" s="2"/>
      <c r="N66" s="19"/>
    </row>
    <row r="67" spans="1:17" ht="20.85" hidden="1" customHeight="1">
      <c r="A67" s="119" t="s">
        <v>270</v>
      </c>
      <c r="D67" s="47">
        <v>0</v>
      </c>
      <c r="E67" s="47"/>
      <c r="F67" s="47">
        <v>0</v>
      </c>
      <c r="G67" s="47"/>
      <c r="H67" s="47">
        <v>0</v>
      </c>
      <c r="I67" s="1"/>
      <c r="J67" s="47">
        <v>0</v>
      </c>
      <c r="K67" s="13"/>
      <c r="L67" s="13"/>
      <c r="M67" s="2"/>
      <c r="N67" s="19"/>
    </row>
    <row r="68" spans="1:17" ht="20.85" hidden="1" customHeight="1">
      <c r="A68" s="119" t="s">
        <v>269</v>
      </c>
      <c r="D68" s="47">
        <v>0</v>
      </c>
      <c r="E68" s="47"/>
      <c r="F68" s="47">
        <v>0</v>
      </c>
      <c r="G68" s="47"/>
      <c r="H68" s="47">
        <v>0</v>
      </c>
      <c r="I68" s="1"/>
      <c r="J68" s="47">
        <v>0</v>
      </c>
      <c r="K68" s="13"/>
      <c r="L68" s="13"/>
      <c r="M68" s="2"/>
      <c r="N68" s="19"/>
    </row>
    <row r="69" spans="1:17" ht="20.85" customHeight="1">
      <c r="A69" s="119" t="s">
        <v>52</v>
      </c>
      <c r="D69" s="47">
        <v>17597</v>
      </c>
      <c r="E69" s="47"/>
      <c r="F69" s="47">
        <v>17326</v>
      </c>
      <c r="G69" s="47"/>
      <c r="H69" s="2">
        <v>22</v>
      </c>
      <c r="I69" s="1"/>
      <c r="J69" s="2">
        <v>28</v>
      </c>
      <c r="K69" s="13"/>
      <c r="L69" s="13"/>
      <c r="M69" s="2"/>
      <c r="N69" s="19"/>
    </row>
    <row r="70" spans="1:17" ht="20.85" customHeight="1">
      <c r="A70" s="119" t="s">
        <v>243</v>
      </c>
      <c r="D70" s="47"/>
      <c r="E70" s="47"/>
      <c r="F70" s="47"/>
      <c r="G70" s="47"/>
      <c r="H70" s="2"/>
      <c r="I70" s="1"/>
      <c r="J70" s="2"/>
      <c r="K70" s="13"/>
      <c r="L70" s="13"/>
      <c r="M70" s="2"/>
      <c r="N70" s="19"/>
    </row>
    <row r="71" spans="1:17" ht="20.85" customHeight="1">
      <c r="A71" s="119" t="s">
        <v>238</v>
      </c>
      <c r="B71" s="120">
        <v>5</v>
      </c>
      <c r="D71" s="47">
        <v>0</v>
      </c>
      <c r="E71" s="47"/>
      <c r="F71" s="47">
        <v>592292</v>
      </c>
      <c r="G71" s="47"/>
      <c r="H71" s="47">
        <v>0</v>
      </c>
      <c r="I71" s="47"/>
      <c r="J71" s="47">
        <v>0</v>
      </c>
      <c r="K71" s="13"/>
      <c r="L71" s="13"/>
      <c r="M71" s="2"/>
      <c r="N71" s="19"/>
    </row>
    <row r="72" spans="1:17" s="127" customFormat="1" ht="20.85" customHeight="1">
      <c r="A72" s="127" t="s">
        <v>53</v>
      </c>
      <c r="B72" s="125"/>
      <c r="C72" s="125"/>
      <c r="D72" s="28">
        <f>SUM(D52:D71)</f>
        <v>1603997</v>
      </c>
      <c r="E72" s="101"/>
      <c r="F72" s="28">
        <f>SUM(F52:F71)</f>
        <v>3970259</v>
      </c>
      <c r="G72" s="11"/>
      <c r="H72" s="28">
        <f>SUM(H52:H71)</f>
        <v>466732</v>
      </c>
      <c r="I72" s="11"/>
      <c r="J72" s="102">
        <f>SUM(J52:J71)</f>
        <v>2191842</v>
      </c>
      <c r="K72" s="1"/>
      <c r="L72" s="1"/>
      <c r="M72" s="10"/>
      <c r="N72" s="10"/>
      <c r="O72" s="10"/>
      <c r="P72" s="10"/>
      <c r="Q72" s="10"/>
    </row>
    <row r="73" spans="1:17" ht="20.85" customHeight="1">
      <c r="D73" s="20"/>
      <c r="E73" s="20"/>
      <c r="F73" s="20"/>
      <c r="G73" s="4"/>
      <c r="H73" s="20"/>
      <c r="I73" s="4"/>
      <c r="J73" s="20"/>
      <c r="K73" s="1"/>
      <c r="L73" s="1"/>
      <c r="M73" s="2"/>
      <c r="N73" s="2"/>
    </row>
    <row r="74" spans="1:17" s="127" customFormat="1" ht="20.85" customHeight="1">
      <c r="A74" s="133" t="s">
        <v>54</v>
      </c>
      <c r="B74" s="120"/>
      <c r="C74" s="120"/>
      <c r="D74" s="10"/>
      <c r="E74" s="10"/>
      <c r="F74" s="10"/>
      <c r="G74" s="10"/>
      <c r="H74" s="10"/>
      <c r="I74" s="10"/>
      <c r="J74" s="10"/>
      <c r="K74" s="1"/>
      <c r="L74" s="1"/>
      <c r="M74" s="2"/>
      <c r="N74" s="2"/>
      <c r="O74" s="9"/>
      <c r="P74" s="11"/>
      <c r="Q74" s="136"/>
    </row>
    <row r="75" spans="1:17" s="127" customFormat="1" ht="20.85" customHeight="1">
      <c r="A75" s="119" t="s">
        <v>55</v>
      </c>
      <c r="B75" s="120"/>
      <c r="C75" s="120"/>
      <c r="D75" s="9">
        <v>208834</v>
      </c>
      <c r="E75" s="9"/>
      <c r="F75" s="9">
        <v>205765</v>
      </c>
      <c r="G75" s="19"/>
      <c r="H75" s="47">
        <v>0</v>
      </c>
      <c r="I75" s="140"/>
      <c r="J75" s="47">
        <v>0</v>
      </c>
      <c r="K75" s="1"/>
      <c r="L75" s="1"/>
      <c r="M75" s="2"/>
      <c r="N75" s="2"/>
      <c r="O75" s="123"/>
      <c r="P75" s="4"/>
      <c r="Q75" s="123"/>
    </row>
    <row r="76" spans="1:17" s="127" customFormat="1" ht="20.85" customHeight="1">
      <c r="A76" s="119" t="s">
        <v>56</v>
      </c>
      <c r="B76" s="120">
        <v>12</v>
      </c>
      <c r="C76" s="120"/>
      <c r="D76" s="9">
        <v>276106</v>
      </c>
      <c r="E76" s="9"/>
      <c r="F76" s="9">
        <v>292836</v>
      </c>
      <c r="G76" s="10"/>
      <c r="H76" s="47">
        <v>0</v>
      </c>
      <c r="I76" s="10"/>
      <c r="J76" s="47">
        <v>0</v>
      </c>
      <c r="K76" s="1"/>
      <c r="L76" s="1"/>
      <c r="M76" s="2"/>
      <c r="N76" s="2"/>
      <c r="O76" s="123"/>
      <c r="P76" s="4"/>
      <c r="Q76" s="123"/>
    </row>
    <row r="77" spans="1:17" s="127" customFormat="1" ht="20.85" customHeight="1">
      <c r="A77" s="119" t="s">
        <v>250</v>
      </c>
      <c r="B77" s="120">
        <v>12</v>
      </c>
      <c r="C77" s="120"/>
      <c r="D77" s="9">
        <v>3640</v>
      </c>
      <c r="E77" s="9"/>
      <c r="F77" s="9">
        <v>4382</v>
      </c>
      <c r="G77" s="10"/>
      <c r="H77" s="47">
        <v>0</v>
      </c>
      <c r="I77" s="10"/>
      <c r="J77" s="47">
        <v>0</v>
      </c>
      <c r="K77" s="1"/>
      <c r="L77" s="1"/>
      <c r="M77" s="2"/>
      <c r="N77" s="2"/>
      <c r="O77" s="123"/>
      <c r="P77" s="4"/>
      <c r="Q77" s="123"/>
    </row>
    <row r="78" spans="1:17" s="127" customFormat="1" ht="20.85" customHeight="1">
      <c r="A78" s="119" t="s">
        <v>57</v>
      </c>
      <c r="B78" s="120" t="s">
        <v>258</v>
      </c>
      <c r="C78" s="120"/>
      <c r="D78" s="9">
        <v>63925</v>
      </c>
      <c r="E78" s="9"/>
      <c r="F78" s="9">
        <v>64328</v>
      </c>
      <c r="G78" s="10"/>
      <c r="H78" s="47">
        <v>0</v>
      </c>
      <c r="I78" s="10"/>
      <c r="J78" s="47">
        <v>0</v>
      </c>
      <c r="K78" s="1"/>
      <c r="L78" s="1"/>
      <c r="M78" s="2"/>
      <c r="N78" s="2"/>
      <c r="O78" s="123"/>
      <c r="P78" s="4"/>
      <c r="Q78" s="123"/>
    </row>
    <row r="79" spans="1:17" s="127" customFormat="1" ht="20.85" customHeight="1">
      <c r="A79" s="119" t="s">
        <v>58</v>
      </c>
      <c r="B79" s="120">
        <v>12</v>
      </c>
      <c r="C79" s="120"/>
      <c r="D79" s="9">
        <v>27581</v>
      </c>
      <c r="E79" s="9"/>
      <c r="F79" s="9">
        <v>28834</v>
      </c>
      <c r="G79" s="19"/>
      <c r="H79" s="20">
        <v>470</v>
      </c>
      <c r="I79" s="140"/>
      <c r="J79" s="20">
        <v>819</v>
      </c>
      <c r="K79" s="1"/>
      <c r="L79" s="1"/>
      <c r="M79" s="2"/>
      <c r="N79" s="2"/>
      <c r="O79" s="123"/>
      <c r="P79" s="4"/>
      <c r="Q79" s="123"/>
    </row>
    <row r="80" spans="1:17" s="127" customFormat="1" ht="20.85" customHeight="1">
      <c r="A80" s="119" t="s">
        <v>59</v>
      </c>
      <c r="B80" s="120" t="s">
        <v>259</v>
      </c>
      <c r="C80" s="120"/>
      <c r="D80" s="19">
        <v>1221827</v>
      </c>
      <c r="E80" s="19"/>
      <c r="F80" s="47">
        <v>0</v>
      </c>
      <c r="G80" s="19"/>
      <c r="H80" s="20">
        <v>1221827</v>
      </c>
      <c r="I80" s="140"/>
      <c r="J80" s="47">
        <v>0</v>
      </c>
      <c r="K80" s="1"/>
      <c r="L80" s="1"/>
      <c r="M80" s="2"/>
      <c r="N80" s="2"/>
      <c r="O80" s="123"/>
      <c r="P80" s="4"/>
      <c r="Q80" s="123"/>
    </row>
    <row r="81" spans="1:17" s="127" customFormat="1" ht="20.85" customHeight="1">
      <c r="A81" s="119" t="s">
        <v>60</v>
      </c>
      <c r="B81" s="120" t="s">
        <v>260</v>
      </c>
      <c r="C81" s="120"/>
      <c r="D81" s="19">
        <v>236369</v>
      </c>
      <c r="E81" s="19"/>
      <c r="F81" s="19">
        <v>233832</v>
      </c>
      <c r="G81" s="19"/>
      <c r="H81" s="47">
        <v>0</v>
      </c>
      <c r="I81" s="140"/>
      <c r="J81" s="47">
        <v>0</v>
      </c>
      <c r="K81" s="1"/>
      <c r="L81" s="1"/>
      <c r="M81" s="2"/>
      <c r="N81" s="2"/>
      <c r="O81" s="123"/>
      <c r="P81" s="4"/>
      <c r="Q81" s="123"/>
    </row>
    <row r="82" spans="1:17" s="127" customFormat="1" ht="20.85" customHeight="1">
      <c r="A82" s="119" t="s">
        <v>61</v>
      </c>
      <c r="B82" s="120" t="s">
        <v>260</v>
      </c>
      <c r="C82" s="120"/>
      <c r="D82" s="9">
        <v>4084</v>
      </c>
      <c r="E82" s="9"/>
      <c r="F82" s="9">
        <v>4084</v>
      </c>
      <c r="G82" s="19"/>
      <c r="H82" s="20">
        <v>173606</v>
      </c>
      <c r="I82" s="140"/>
      <c r="J82" s="20">
        <v>255255</v>
      </c>
      <c r="K82" s="1"/>
      <c r="L82" s="1"/>
      <c r="M82" s="2"/>
      <c r="N82" s="2"/>
      <c r="O82" s="123"/>
      <c r="P82" s="4"/>
      <c r="Q82" s="123"/>
    </row>
    <row r="83" spans="1:17" s="127" customFormat="1" ht="20.85" customHeight="1">
      <c r="A83" s="119" t="s">
        <v>62</v>
      </c>
      <c r="B83" s="120"/>
      <c r="C83" s="120"/>
      <c r="D83" s="19">
        <v>108626</v>
      </c>
      <c r="E83" s="19"/>
      <c r="F83" s="19">
        <v>102537</v>
      </c>
      <c r="G83" s="19"/>
      <c r="H83" s="47">
        <v>0</v>
      </c>
      <c r="I83" s="140"/>
      <c r="J83" s="47">
        <v>0</v>
      </c>
      <c r="K83" s="1"/>
      <c r="L83" s="1"/>
      <c r="M83" s="2"/>
      <c r="N83" s="2"/>
      <c r="O83" s="123"/>
      <c r="P83" s="4"/>
      <c r="Q83" s="123"/>
    </row>
    <row r="84" spans="1:17" s="127" customFormat="1" ht="20.85" customHeight="1">
      <c r="A84" s="119" t="s">
        <v>63</v>
      </c>
      <c r="B84" s="120"/>
      <c r="C84" s="120"/>
      <c r="D84" s="19">
        <v>12291</v>
      </c>
      <c r="E84" s="19"/>
      <c r="F84" s="19">
        <v>11858</v>
      </c>
      <c r="G84" s="19"/>
      <c r="H84" s="20">
        <v>12291</v>
      </c>
      <c r="I84" s="140"/>
      <c r="J84" s="20">
        <v>11858</v>
      </c>
      <c r="K84" s="1"/>
      <c r="L84" s="1"/>
      <c r="M84" s="2"/>
      <c r="N84" s="2"/>
      <c r="O84" s="123"/>
      <c r="P84" s="4"/>
      <c r="Q84" s="123"/>
    </row>
    <row r="85" spans="1:17" s="127" customFormat="1" ht="20.85" customHeight="1">
      <c r="A85" s="119" t="s">
        <v>64</v>
      </c>
      <c r="B85" s="120"/>
      <c r="C85" s="120"/>
      <c r="D85" s="19">
        <v>31703</v>
      </c>
      <c r="E85" s="19"/>
      <c r="F85" s="19">
        <v>30288</v>
      </c>
      <c r="G85" s="19"/>
      <c r="H85" s="20">
        <v>165</v>
      </c>
      <c r="I85" s="140"/>
      <c r="J85" s="20">
        <v>165</v>
      </c>
      <c r="K85" s="1"/>
      <c r="L85" s="1"/>
      <c r="M85" s="2"/>
      <c r="N85" s="2"/>
      <c r="O85" s="123"/>
      <c r="P85" s="4"/>
      <c r="Q85" s="123"/>
    </row>
    <row r="86" spans="1:17" s="127" customFormat="1" ht="20.85" customHeight="1">
      <c r="A86" s="127" t="s">
        <v>65</v>
      </c>
      <c r="B86" s="125"/>
      <c r="C86" s="125"/>
      <c r="D86" s="28">
        <f>SUM(D75:D85)</f>
        <v>2194986</v>
      </c>
      <c r="E86" s="101"/>
      <c r="F86" s="28">
        <f>SUM(F75:F85)</f>
        <v>978744</v>
      </c>
      <c r="G86" s="11"/>
      <c r="H86" s="28">
        <f>SUM(H75:H85)</f>
        <v>1408359</v>
      </c>
      <c r="I86" s="11"/>
      <c r="J86" s="102">
        <f>SUM(J75:J85)</f>
        <v>268097</v>
      </c>
      <c r="K86" s="1"/>
      <c r="L86" s="1"/>
      <c r="M86" s="136"/>
      <c r="N86" s="136"/>
      <c r="O86" s="136"/>
      <c r="P86" s="136"/>
      <c r="Q86" s="136"/>
    </row>
    <row r="87" spans="1:17" s="127" customFormat="1" ht="20.85" customHeight="1">
      <c r="B87" s="125"/>
      <c r="C87" s="125"/>
      <c r="D87" s="10"/>
      <c r="E87" s="10"/>
      <c r="F87" s="10"/>
      <c r="G87" s="10"/>
      <c r="H87" s="10"/>
      <c r="I87" s="10"/>
      <c r="J87" s="10"/>
      <c r="K87" s="12"/>
      <c r="L87" s="12"/>
      <c r="M87" s="136"/>
      <c r="N87" s="136"/>
      <c r="O87" s="136"/>
      <c r="P87" s="136"/>
      <c r="Q87" s="136"/>
    </row>
    <row r="88" spans="1:17" s="127" customFormat="1" ht="20.85" customHeight="1">
      <c r="A88" s="127" t="s">
        <v>66</v>
      </c>
      <c r="B88" s="125"/>
      <c r="C88" s="125"/>
      <c r="D88" s="30">
        <f>D72+D86</f>
        <v>3798983</v>
      </c>
      <c r="E88" s="101"/>
      <c r="F88" s="30">
        <f>F72+F86</f>
        <v>4949003</v>
      </c>
      <c r="G88" s="11"/>
      <c r="H88" s="30">
        <f>H72+H86</f>
        <v>1875091</v>
      </c>
      <c r="I88" s="11"/>
      <c r="J88" s="104">
        <f>J72+J86</f>
        <v>2459939</v>
      </c>
      <c r="K88" s="12"/>
      <c r="L88" s="12"/>
      <c r="M88" s="136"/>
      <c r="N88" s="136"/>
      <c r="O88" s="136"/>
      <c r="P88" s="136"/>
      <c r="Q88" s="136"/>
    </row>
    <row r="89" spans="1:17" s="127" customFormat="1" ht="20.85" customHeight="1">
      <c r="B89" s="125"/>
      <c r="C89" s="125"/>
      <c r="D89" s="10"/>
      <c r="E89" s="10"/>
      <c r="F89" s="10"/>
      <c r="G89" s="11"/>
      <c r="H89" s="10"/>
      <c r="I89" s="11"/>
      <c r="J89" s="11"/>
      <c r="K89" s="12"/>
      <c r="L89" s="12"/>
      <c r="M89" s="136"/>
      <c r="N89" s="136"/>
      <c r="O89" s="136"/>
      <c r="P89" s="136"/>
      <c r="Q89" s="136"/>
    </row>
    <row r="90" spans="1:17" s="114" customFormat="1" ht="20.85" customHeight="1">
      <c r="A90" s="113" t="s">
        <v>0</v>
      </c>
      <c r="C90" s="115"/>
      <c r="D90" s="115"/>
      <c r="E90" s="115"/>
      <c r="F90" s="115"/>
    </row>
    <row r="91" spans="1:17" s="117" customFormat="1" ht="20.85" customHeight="1">
      <c r="A91" s="116" t="s">
        <v>1</v>
      </c>
      <c r="C91" s="118"/>
      <c r="D91" s="118"/>
      <c r="E91" s="118"/>
      <c r="F91" s="118"/>
    </row>
    <row r="92" spans="1:17" ht="20.85" customHeight="1">
      <c r="D92" s="121"/>
      <c r="E92" s="121"/>
      <c r="F92" s="121"/>
      <c r="G92" s="122"/>
      <c r="H92" s="121"/>
      <c r="I92" s="122"/>
      <c r="J92" s="122"/>
      <c r="K92" s="12"/>
      <c r="L92" s="12"/>
      <c r="M92" s="9"/>
      <c r="N92" s="9"/>
    </row>
    <row r="93" spans="1:17" ht="20.85" customHeight="1">
      <c r="A93" s="124"/>
      <c r="B93" s="125"/>
      <c r="C93" s="125"/>
      <c r="D93" s="243" t="s">
        <v>2</v>
      </c>
      <c r="E93" s="243"/>
      <c r="F93" s="243"/>
      <c r="G93" s="127"/>
      <c r="H93" s="244" t="s">
        <v>3</v>
      </c>
      <c r="I93" s="244"/>
      <c r="J93" s="244"/>
      <c r="K93" s="12"/>
      <c r="L93" s="12"/>
      <c r="M93" s="9"/>
      <c r="N93" s="9"/>
    </row>
    <row r="94" spans="1:17" ht="20.85" customHeight="1">
      <c r="A94" s="124"/>
      <c r="B94" s="125"/>
      <c r="C94" s="125"/>
      <c r="D94" s="243" t="s">
        <v>4</v>
      </c>
      <c r="E94" s="243"/>
      <c r="F94" s="243"/>
      <c r="G94" s="127"/>
      <c r="H94" s="244" t="s">
        <v>4</v>
      </c>
      <c r="I94" s="244"/>
      <c r="J94" s="244"/>
      <c r="K94" s="12"/>
      <c r="L94" s="12"/>
      <c r="M94" s="9"/>
      <c r="N94" s="9"/>
    </row>
    <row r="95" spans="1:17" ht="20.85" customHeight="1">
      <c r="A95" s="127"/>
      <c r="D95" s="129" t="s">
        <v>247</v>
      </c>
      <c r="E95" s="129"/>
      <c r="F95" s="129" t="s">
        <v>5</v>
      </c>
      <c r="G95" s="130"/>
      <c r="H95" s="129" t="s">
        <v>247</v>
      </c>
      <c r="I95" s="131"/>
      <c r="J95" s="131" t="s">
        <v>5</v>
      </c>
      <c r="K95" s="12"/>
      <c r="L95" s="12"/>
      <c r="M95" s="9"/>
      <c r="N95" s="9"/>
      <c r="O95" s="138"/>
    </row>
    <row r="96" spans="1:17" ht="20.85" customHeight="1">
      <c r="A96" s="127" t="s">
        <v>36</v>
      </c>
      <c r="B96" s="120" t="s">
        <v>7</v>
      </c>
      <c r="D96" s="131">
        <v>2026</v>
      </c>
      <c r="E96" s="131"/>
      <c r="F96" s="131">
        <v>2025</v>
      </c>
      <c r="G96" s="130"/>
      <c r="H96" s="131">
        <v>2026</v>
      </c>
      <c r="I96" s="131"/>
      <c r="J96" s="131">
        <v>2025</v>
      </c>
      <c r="K96" s="12"/>
      <c r="L96" s="12"/>
      <c r="M96" s="9"/>
      <c r="N96" s="9"/>
      <c r="O96" s="138"/>
    </row>
    <row r="97" spans="1:20" ht="20.85" customHeight="1">
      <c r="A97" s="127"/>
      <c r="D97" s="131" t="s">
        <v>8</v>
      </c>
      <c r="E97" s="131"/>
      <c r="F97" s="131" t="s">
        <v>261</v>
      </c>
      <c r="G97" s="130"/>
      <c r="H97" s="131" t="s">
        <v>8</v>
      </c>
      <c r="I97" s="131"/>
      <c r="J97" s="131" t="s">
        <v>261</v>
      </c>
      <c r="K97" s="12"/>
      <c r="L97" s="12"/>
      <c r="M97" s="9"/>
      <c r="N97" s="9"/>
      <c r="O97" s="138"/>
    </row>
    <row r="98" spans="1:20" ht="20.85" customHeight="1">
      <c r="A98" s="124"/>
      <c r="D98" s="242" t="s">
        <v>9</v>
      </c>
      <c r="E98" s="242"/>
      <c r="F98" s="242"/>
      <c r="G98" s="242"/>
      <c r="H98" s="242"/>
      <c r="I98" s="242"/>
      <c r="J98" s="242"/>
      <c r="K98" s="12"/>
      <c r="L98" s="12"/>
      <c r="M98" s="9"/>
      <c r="N98" s="9"/>
      <c r="O98" s="139"/>
    </row>
    <row r="99" spans="1:20" ht="20.85" customHeight="1">
      <c r="A99" s="141" t="s">
        <v>67</v>
      </c>
      <c r="D99" s="4"/>
      <c r="E99" s="4"/>
      <c r="F99" s="4"/>
      <c r="G99" s="4"/>
      <c r="H99" s="4"/>
      <c r="I99" s="4"/>
      <c r="J99" s="4"/>
      <c r="K99" s="12"/>
      <c r="L99" s="12"/>
      <c r="M99" s="9"/>
      <c r="N99" s="9"/>
    </row>
    <row r="100" spans="1:20" ht="20.85" customHeight="1">
      <c r="A100" s="119" t="s">
        <v>68</v>
      </c>
      <c r="D100" s="4"/>
      <c r="E100" s="4"/>
      <c r="F100" s="4"/>
      <c r="G100" s="4"/>
      <c r="H100" s="4"/>
      <c r="I100" s="4"/>
      <c r="J100" s="4"/>
      <c r="K100" s="1"/>
      <c r="L100" s="1"/>
      <c r="M100" s="2"/>
      <c r="N100" s="2"/>
    </row>
    <row r="101" spans="1:20" ht="20.85" customHeight="1">
      <c r="A101" s="119" t="s">
        <v>69</v>
      </c>
      <c r="D101" s="4"/>
      <c r="E101" s="4"/>
      <c r="F101" s="4"/>
      <c r="G101" s="4"/>
      <c r="H101" s="4"/>
      <c r="I101" s="4"/>
      <c r="J101" s="4"/>
      <c r="K101" s="1"/>
      <c r="L101" s="1"/>
      <c r="M101" s="2"/>
      <c r="N101" s="2"/>
    </row>
    <row r="102" spans="1:20" ht="20.85" customHeight="1" thickBot="1">
      <c r="A102" s="142" t="s">
        <v>285</v>
      </c>
      <c r="D102" s="21">
        <v>6805000</v>
      </c>
      <c r="E102" s="9"/>
      <c r="F102" s="21">
        <v>6805000</v>
      </c>
      <c r="H102" s="21">
        <v>6805000</v>
      </c>
      <c r="J102" s="21">
        <v>6805000</v>
      </c>
      <c r="K102" s="1"/>
      <c r="L102" s="107"/>
      <c r="M102" s="2"/>
      <c r="N102" s="2"/>
    </row>
    <row r="103" spans="1:20" ht="20.85" customHeight="1" thickTop="1">
      <c r="A103" s="119" t="s">
        <v>70</v>
      </c>
      <c r="D103" s="140"/>
      <c r="E103" s="140"/>
      <c r="F103" s="140"/>
      <c r="H103" s="121"/>
      <c r="J103" s="121"/>
      <c r="K103" s="1"/>
      <c r="L103" s="1"/>
      <c r="M103" s="2"/>
      <c r="N103" s="2"/>
    </row>
    <row r="104" spans="1:20" ht="20.85" customHeight="1">
      <c r="A104" s="142" t="s">
        <v>286</v>
      </c>
      <c r="D104" s="140">
        <v>4254485</v>
      </c>
      <c r="E104" s="140"/>
      <c r="F104" s="140">
        <v>4254485</v>
      </c>
      <c r="H104" s="121">
        <v>4254485</v>
      </c>
      <c r="J104" s="121">
        <v>4254485</v>
      </c>
      <c r="K104" s="1"/>
      <c r="L104" s="1"/>
      <c r="M104" s="2"/>
      <c r="N104" s="2"/>
    </row>
    <row r="105" spans="1:20" ht="20.85" customHeight="1">
      <c r="A105" s="119" t="s">
        <v>71</v>
      </c>
      <c r="D105" s="4">
        <v>-1559619</v>
      </c>
      <c r="E105" s="4"/>
      <c r="F105" s="4">
        <v>-1559619</v>
      </c>
      <c r="G105" s="4"/>
      <c r="H105" s="8">
        <v>0</v>
      </c>
      <c r="I105" s="8"/>
      <c r="J105" s="8">
        <v>0</v>
      </c>
      <c r="K105" s="22"/>
      <c r="L105" s="22"/>
    </row>
    <row r="106" spans="1:20" ht="20.85" customHeight="1">
      <c r="A106" s="143" t="s">
        <v>321</v>
      </c>
      <c r="D106" s="4"/>
      <c r="E106" s="4"/>
      <c r="F106" s="4"/>
      <c r="G106" s="4"/>
      <c r="H106" s="8"/>
      <c r="I106" s="8"/>
      <c r="J106" s="8"/>
      <c r="K106" s="22"/>
      <c r="L106" s="22"/>
    </row>
    <row r="107" spans="1:20" ht="20.85" customHeight="1">
      <c r="A107" s="143" t="s">
        <v>320</v>
      </c>
      <c r="B107" s="120">
        <v>15</v>
      </c>
      <c r="D107" s="9">
        <v>-1664062</v>
      </c>
      <c r="E107" s="9"/>
      <c r="F107" s="9">
        <v>-2077484</v>
      </c>
      <c r="H107" s="47">
        <v>0</v>
      </c>
      <c r="J107" s="47">
        <v>0</v>
      </c>
      <c r="K107" s="22"/>
      <c r="L107" s="22"/>
    </row>
    <row r="108" spans="1:20" ht="20.85" customHeight="1">
      <c r="A108" s="119" t="s">
        <v>72</v>
      </c>
      <c r="D108" s="8">
        <v>0</v>
      </c>
      <c r="E108" s="8"/>
      <c r="F108" s="8">
        <v>0</v>
      </c>
      <c r="G108" s="4"/>
      <c r="H108" s="2">
        <v>37964</v>
      </c>
      <c r="I108" s="4"/>
      <c r="J108" s="2">
        <v>37964</v>
      </c>
      <c r="K108" s="18"/>
      <c r="L108" s="18"/>
    </row>
    <row r="109" spans="1:20" ht="20.85" customHeight="1">
      <c r="A109" s="119" t="s">
        <v>73</v>
      </c>
      <c r="D109" s="8">
        <v>0</v>
      </c>
      <c r="E109" s="8"/>
      <c r="F109" s="8">
        <v>0</v>
      </c>
      <c r="G109" s="4"/>
      <c r="H109" s="2">
        <v>21101</v>
      </c>
      <c r="I109" s="4"/>
      <c r="J109" s="2">
        <v>21101</v>
      </c>
      <c r="K109" s="18"/>
      <c r="L109" s="18"/>
      <c r="R109" s="23"/>
      <c r="S109" s="23"/>
      <c r="T109" s="23"/>
    </row>
    <row r="110" spans="1:20" ht="20.85" customHeight="1">
      <c r="A110" s="119" t="s">
        <v>74</v>
      </c>
      <c r="D110" s="4"/>
      <c r="E110" s="4"/>
      <c r="F110" s="4"/>
      <c r="G110" s="119"/>
      <c r="H110" s="2"/>
      <c r="I110" s="119"/>
      <c r="J110" s="2"/>
      <c r="K110" s="22"/>
      <c r="L110" s="22"/>
      <c r="M110" s="11"/>
      <c r="N110" s="11"/>
    </row>
    <row r="111" spans="1:20" ht="20.85" customHeight="1">
      <c r="A111" s="119" t="s">
        <v>75</v>
      </c>
      <c r="D111" s="9"/>
      <c r="E111" s="9"/>
      <c r="F111" s="9"/>
      <c r="H111" s="20"/>
      <c r="J111" s="20"/>
      <c r="K111" s="22"/>
      <c r="L111" s="22"/>
      <c r="M111" s="11"/>
      <c r="N111" s="11"/>
    </row>
    <row r="112" spans="1:20" ht="20.85" customHeight="1">
      <c r="A112" s="119" t="s">
        <v>76</v>
      </c>
      <c r="D112" s="8">
        <v>19836</v>
      </c>
      <c r="E112" s="8"/>
      <c r="F112" s="8">
        <v>19836</v>
      </c>
      <c r="H112" s="8">
        <v>0</v>
      </c>
      <c r="I112" s="8"/>
      <c r="J112" s="8">
        <v>0</v>
      </c>
      <c r="K112" s="22"/>
      <c r="L112" s="22"/>
    </row>
    <row r="113" spans="1:17" ht="20.85" customHeight="1">
      <c r="A113" s="119" t="s">
        <v>77</v>
      </c>
      <c r="B113" s="120">
        <v>2</v>
      </c>
      <c r="D113" s="9">
        <f>'SH - 9'!K42</f>
        <v>1001167</v>
      </c>
      <c r="E113" s="9"/>
      <c r="F113" s="9">
        <v>1121937</v>
      </c>
      <c r="H113" s="20">
        <f>'SH - 10'!L34</f>
        <v>-1161871</v>
      </c>
      <c r="J113" s="20">
        <f>'SH - 10'!L28</f>
        <v>-1454523</v>
      </c>
      <c r="K113" s="22"/>
      <c r="L113" s="22"/>
    </row>
    <row r="114" spans="1:17" ht="20.85" customHeight="1">
      <c r="A114" s="119" t="s">
        <v>78</v>
      </c>
      <c r="B114" s="120">
        <v>2</v>
      </c>
      <c r="D114" s="9">
        <v>-90132</v>
      </c>
      <c r="E114" s="9"/>
      <c r="F114" s="9">
        <v>-110686</v>
      </c>
      <c r="H114" s="47">
        <f>'SH - 10'!N34</f>
        <v>-71357</v>
      </c>
      <c r="J114" s="47">
        <f>'SH - 10'!N28</f>
        <v>-91911</v>
      </c>
      <c r="K114" s="22"/>
      <c r="L114" s="22"/>
    </row>
    <row r="115" spans="1:17" ht="20.85" customHeight="1">
      <c r="A115" s="127" t="s">
        <v>79</v>
      </c>
      <c r="D115" s="31">
        <f>SUM(D104:D114)</f>
        <v>1961675</v>
      </c>
      <c r="E115" s="101"/>
      <c r="F115" s="31">
        <f>SUM(F104:F114)</f>
        <v>1648469</v>
      </c>
      <c r="G115" s="144"/>
      <c r="H115" s="31">
        <f>SUM(H104:H114)</f>
        <v>3080322</v>
      </c>
      <c r="I115" s="144"/>
      <c r="J115" s="105">
        <f>SUM(J104:J114)</f>
        <v>2767116</v>
      </c>
      <c r="K115" s="18"/>
      <c r="L115" s="18"/>
      <c r="M115" s="136"/>
      <c r="N115" s="136"/>
      <c r="O115" s="136"/>
      <c r="P115" s="136"/>
      <c r="Q115" s="136"/>
    </row>
    <row r="116" spans="1:17" ht="20.85" customHeight="1">
      <c r="A116" s="119" t="s">
        <v>80</v>
      </c>
      <c r="D116" s="24">
        <v>183041</v>
      </c>
      <c r="E116" s="9"/>
      <c r="F116" s="24">
        <v>179081</v>
      </c>
      <c r="H116" s="8">
        <v>0</v>
      </c>
      <c r="J116" s="8">
        <v>0</v>
      </c>
      <c r="K116" s="13"/>
      <c r="L116" s="13"/>
      <c r="M116" s="19"/>
      <c r="N116" s="19"/>
    </row>
    <row r="117" spans="1:17" s="127" customFormat="1" ht="20.85" customHeight="1">
      <c r="A117" s="127" t="s">
        <v>81</v>
      </c>
      <c r="B117" s="125"/>
      <c r="C117" s="125"/>
      <c r="D117" s="28">
        <f>+D115+D116</f>
        <v>2144716</v>
      </c>
      <c r="E117" s="101"/>
      <c r="F117" s="28">
        <f>+F115+F116</f>
        <v>1827550</v>
      </c>
      <c r="H117" s="28">
        <f>+H115+H116</f>
        <v>3080322</v>
      </c>
      <c r="J117" s="102">
        <f>+J115+J116</f>
        <v>2767116</v>
      </c>
      <c r="K117" s="13"/>
      <c r="L117" s="13"/>
      <c r="M117" s="136"/>
      <c r="N117" s="136"/>
      <c r="O117" s="136"/>
      <c r="P117" s="136"/>
      <c r="Q117" s="136"/>
    </row>
    <row r="118" spans="1:17" ht="20.85" customHeight="1">
      <c r="D118" s="4"/>
      <c r="E118" s="4"/>
      <c r="F118" s="4"/>
      <c r="G118" s="119"/>
      <c r="H118" s="4"/>
      <c r="I118" s="119"/>
      <c r="J118" s="4"/>
      <c r="K118" s="13"/>
      <c r="L118" s="13"/>
      <c r="M118" s="19"/>
      <c r="N118" s="19"/>
    </row>
    <row r="119" spans="1:17" s="127" customFormat="1" ht="20.85" customHeight="1" thickBot="1">
      <c r="A119" s="127" t="s">
        <v>82</v>
      </c>
      <c r="B119" s="125"/>
      <c r="C119" s="125"/>
      <c r="D119" s="29">
        <f>+D88+D117</f>
        <v>5943699</v>
      </c>
      <c r="E119" s="101"/>
      <c r="F119" s="29">
        <f>+F88+F117</f>
        <v>6776553</v>
      </c>
      <c r="H119" s="29">
        <f>+H88+H117</f>
        <v>4955413</v>
      </c>
      <c r="J119" s="103">
        <f>+J88+J117</f>
        <v>5227055</v>
      </c>
      <c r="K119" s="16"/>
      <c r="L119" s="16"/>
      <c r="M119" s="136"/>
      <c r="N119" s="136"/>
      <c r="O119" s="136"/>
      <c r="P119" s="136"/>
      <c r="Q119" s="136"/>
    </row>
    <row r="120" spans="1:17" ht="20.85" customHeight="1" thickTop="1">
      <c r="C120" s="25"/>
      <c r="D120" s="25"/>
      <c r="E120" s="25"/>
      <c r="F120" s="25"/>
      <c r="G120" s="25"/>
      <c r="H120" s="25"/>
      <c r="I120" s="25"/>
      <c r="J120" s="25"/>
      <c r="K120" s="25"/>
      <c r="L120" s="18"/>
      <c r="M120" s="123"/>
      <c r="N120" s="123"/>
      <c r="P120" s="123"/>
    </row>
    <row r="121" spans="1:17" s="127" customFormat="1" ht="20.85" customHeight="1">
      <c r="B121" s="125"/>
      <c r="C121" s="125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P121" s="10"/>
      <c r="Q121" s="10"/>
    </row>
    <row r="122" spans="1:17" ht="20.85" customHeight="1">
      <c r="D122" s="4"/>
      <c r="E122" s="4"/>
      <c r="F122" s="4"/>
      <c r="G122" s="145"/>
      <c r="I122" s="145"/>
      <c r="J122" s="145"/>
      <c r="K122" s="18"/>
      <c r="L122" s="18"/>
    </row>
    <row r="123" spans="1:17" ht="20.85" customHeight="1">
      <c r="G123" s="145"/>
      <c r="I123" s="145"/>
      <c r="J123" s="145"/>
      <c r="K123" s="18"/>
      <c r="L123" s="18"/>
    </row>
    <row r="124" spans="1:17" ht="20.85" customHeight="1">
      <c r="G124" s="145"/>
      <c r="I124" s="145"/>
      <c r="J124" s="145"/>
      <c r="K124" s="18"/>
      <c r="L124" s="18"/>
    </row>
    <row r="125" spans="1:17" ht="20.85" customHeight="1">
      <c r="G125" s="145"/>
      <c r="I125" s="145"/>
      <c r="J125" s="145"/>
      <c r="K125" s="18"/>
      <c r="L125" s="18"/>
    </row>
    <row r="126" spans="1:17" ht="20.85" customHeight="1">
      <c r="G126" s="145"/>
      <c r="I126" s="145"/>
      <c r="J126" s="145"/>
      <c r="K126" s="18"/>
      <c r="L126" s="18"/>
    </row>
    <row r="127" spans="1:17" ht="20.85" customHeight="1">
      <c r="G127" s="145"/>
      <c r="I127" s="145"/>
      <c r="J127" s="145"/>
      <c r="K127" s="18"/>
      <c r="L127" s="18"/>
    </row>
    <row r="128" spans="1:17" ht="20.85" customHeight="1">
      <c r="G128" s="145"/>
      <c r="I128" s="145"/>
      <c r="J128" s="145"/>
      <c r="K128" s="18"/>
      <c r="L128" s="18"/>
    </row>
    <row r="129" spans="7:14" ht="20.85" customHeight="1">
      <c r="G129" s="145"/>
      <c r="I129" s="145"/>
      <c r="J129" s="145"/>
      <c r="K129" s="12"/>
      <c r="L129" s="12"/>
      <c r="M129" s="9"/>
      <c r="N129" s="9"/>
    </row>
    <row r="130" spans="7:14" ht="20.85" customHeight="1">
      <c r="G130" s="145"/>
      <c r="I130" s="145"/>
      <c r="J130" s="145"/>
      <c r="K130" s="12"/>
      <c r="L130" s="12"/>
      <c r="M130" s="9"/>
      <c r="N130" s="9"/>
    </row>
    <row r="131" spans="7:14" ht="20.85" customHeight="1">
      <c r="G131" s="145"/>
      <c r="I131" s="145"/>
      <c r="J131" s="145"/>
      <c r="K131" s="12"/>
      <c r="L131" s="12"/>
      <c r="M131" s="9"/>
      <c r="N131" s="9"/>
    </row>
    <row r="132" spans="7:14" ht="20.85" customHeight="1">
      <c r="G132" s="145"/>
      <c r="I132" s="145"/>
      <c r="J132" s="145"/>
      <c r="K132" s="18"/>
      <c r="L132" s="18"/>
    </row>
    <row r="133" spans="7:14" ht="20.85" customHeight="1">
      <c r="G133" s="145"/>
      <c r="I133" s="145"/>
      <c r="J133" s="145"/>
      <c r="K133" s="18"/>
      <c r="L133" s="18"/>
    </row>
    <row r="134" spans="7:14" ht="20.85" customHeight="1">
      <c r="G134" s="145"/>
      <c r="I134" s="145"/>
      <c r="J134" s="145"/>
      <c r="K134" s="18"/>
      <c r="L134" s="18"/>
    </row>
    <row r="135" spans="7:14" ht="20.85" customHeight="1">
      <c r="G135" s="145"/>
      <c r="I135" s="145"/>
      <c r="J135" s="145"/>
      <c r="K135" s="26"/>
      <c r="L135" s="26"/>
      <c r="M135" s="27"/>
      <c r="N135" s="27"/>
    </row>
    <row r="136" spans="7:14" ht="20.85" customHeight="1">
      <c r="G136" s="145"/>
      <c r="I136" s="145"/>
      <c r="J136" s="145"/>
      <c r="K136" s="12"/>
      <c r="L136" s="12"/>
      <c r="M136" s="9"/>
      <c r="N136" s="9"/>
    </row>
    <row r="137" spans="7:14" ht="20.85" customHeight="1">
      <c r="G137" s="145"/>
      <c r="I137" s="145"/>
      <c r="J137" s="145"/>
      <c r="K137" s="22"/>
      <c r="L137" s="22"/>
      <c r="M137" s="11"/>
      <c r="N137" s="11"/>
    </row>
    <row r="138" spans="7:14" ht="20.85" customHeight="1">
      <c r="G138" s="145"/>
      <c r="I138" s="145"/>
      <c r="J138" s="145"/>
      <c r="K138" s="18"/>
      <c r="L138" s="18"/>
    </row>
    <row r="139" spans="7:14" ht="20.85" customHeight="1">
      <c r="G139" s="145"/>
      <c r="I139" s="145"/>
      <c r="J139" s="145"/>
      <c r="K139" s="22"/>
      <c r="L139" s="22"/>
      <c r="M139" s="11"/>
      <c r="N139" s="11"/>
    </row>
    <row r="140" spans="7:14" ht="20.85" customHeight="1">
      <c r="G140" s="145"/>
      <c r="I140" s="145"/>
      <c r="J140" s="145"/>
      <c r="K140" s="18"/>
      <c r="L140" s="18"/>
    </row>
    <row r="141" spans="7:14" ht="20.85" customHeight="1">
      <c r="G141" s="145"/>
      <c r="I141" s="145"/>
      <c r="J141" s="145"/>
      <c r="K141" s="18"/>
      <c r="L141" s="18"/>
    </row>
    <row r="142" spans="7:14" ht="20.85" customHeight="1">
      <c r="G142" s="145"/>
      <c r="I142" s="145"/>
      <c r="J142" s="145"/>
      <c r="K142" s="18"/>
      <c r="L142" s="18"/>
    </row>
    <row r="143" spans="7:14" ht="20.85" customHeight="1">
      <c r="G143" s="145"/>
      <c r="I143" s="145"/>
      <c r="J143" s="145"/>
      <c r="K143" s="18"/>
      <c r="L143" s="18"/>
    </row>
    <row r="144" spans="7:14" ht="20.85" customHeight="1">
      <c r="G144" s="145"/>
      <c r="I144" s="145"/>
      <c r="J144" s="145"/>
      <c r="K144" s="18"/>
      <c r="L144" s="18"/>
    </row>
    <row r="145" spans="7:12" ht="20.85" customHeight="1">
      <c r="G145" s="145"/>
      <c r="I145" s="145"/>
      <c r="J145" s="145"/>
      <c r="K145" s="18"/>
      <c r="L145" s="18"/>
    </row>
    <row r="146" spans="7:12" ht="20.85" customHeight="1">
      <c r="G146" s="145"/>
      <c r="I146" s="145"/>
      <c r="J146" s="145"/>
      <c r="K146" s="18"/>
      <c r="L146" s="18"/>
    </row>
    <row r="147" spans="7:12" ht="20.85" customHeight="1">
      <c r="G147" s="145"/>
      <c r="I147" s="145"/>
      <c r="J147" s="145"/>
      <c r="K147" s="18"/>
      <c r="L147" s="18"/>
    </row>
    <row r="148" spans="7:12" ht="20.85" customHeight="1">
      <c r="G148" s="145"/>
      <c r="I148" s="145"/>
      <c r="J148" s="145"/>
      <c r="K148" s="18"/>
      <c r="L148" s="18"/>
    </row>
    <row r="149" spans="7:12" ht="20.85" customHeight="1">
      <c r="G149" s="145"/>
      <c r="I149" s="145"/>
      <c r="J149" s="145"/>
      <c r="K149" s="18"/>
      <c r="L149" s="18"/>
    </row>
    <row r="150" spans="7:12" ht="20.85" customHeight="1">
      <c r="G150" s="145"/>
      <c r="I150" s="145"/>
      <c r="J150" s="145"/>
      <c r="K150" s="18"/>
      <c r="L150" s="18"/>
    </row>
    <row r="151" spans="7:12" ht="20.85" customHeight="1">
      <c r="G151" s="145"/>
      <c r="I151" s="145"/>
      <c r="J151" s="145"/>
      <c r="K151" s="18"/>
      <c r="L151" s="18"/>
    </row>
    <row r="152" spans="7:12" ht="20.85" customHeight="1">
      <c r="G152" s="145"/>
      <c r="I152" s="145"/>
      <c r="J152" s="145"/>
      <c r="K152" s="18"/>
      <c r="L152" s="18"/>
    </row>
    <row r="153" spans="7:12" ht="20.85" customHeight="1">
      <c r="G153" s="145"/>
      <c r="I153" s="145"/>
      <c r="J153" s="145"/>
      <c r="K153" s="18"/>
      <c r="L153" s="18"/>
    </row>
    <row r="154" spans="7:12" ht="20.85" customHeight="1">
      <c r="G154" s="145"/>
      <c r="I154" s="145"/>
      <c r="J154" s="145"/>
      <c r="K154" s="18"/>
      <c r="L154" s="18"/>
    </row>
    <row r="155" spans="7:12" ht="20.85" customHeight="1">
      <c r="G155" s="145"/>
      <c r="I155" s="145"/>
      <c r="J155" s="145"/>
      <c r="K155" s="18"/>
      <c r="L155" s="18"/>
    </row>
    <row r="156" spans="7:12" ht="20.85" customHeight="1">
      <c r="G156" s="145"/>
      <c r="I156" s="145"/>
      <c r="J156" s="145"/>
      <c r="K156" s="18"/>
      <c r="L156" s="18"/>
    </row>
    <row r="157" spans="7:12" ht="20.85" customHeight="1">
      <c r="G157" s="145"/>
      <c r="I157" s="145"/>
      <c r="J157" s="145"/>
      <c r="K157" s="18"/>
      <c r="L157" s="18"/>
    </row>
    <row r="158" spans="7:12" ht="20.85" customHeight="1">
      <c r="G158" s="145"/>
      <c r="I158" s="145"/>
      <c r="J158" s="145"/>
      <c r="K158" s="18"/>
      <c r="L158" s="18"/>
    </row>
    <row r="159" spans="7:12" ht="20.85" customHeight="1">
      <c r="G159" s="145"/>
      <c r="I159" s="145"/>
      <c r="J159" s="145"/>
      <c r="K159" s="18"/>
      <c r="L159" s="18"/>
    </row>
    <row r="160" spans="7:12" ht="20.85" customHeight="1">
      <c r="G160" s="145"/>
      <c r="I160" s="145"/>
      <c r="J160" s="145"/>
      <c r="K160" s="18"/>
      <c r="L160" s="18"/>
    </row>
    <row r="161" spans="7:12" ht="20.85" customHeight="1">
      <c r="G161" s="145"/>
      <c r="I161" s="145"/>
      <c r="J161" s="145"/>
      <c r="K161" s="18"/>
      <c r="L161" s="18"/>
    </row>
    <row r="162" spans="7:12" ht="20.85" customHeight="1">
      <c r="G162" s="145"/>
      <c r="I162" s="145"/>
      <c r="J162" s="145"/>
      <c r="K162" s="18"/>
      <c r="L162" s="18"/>
    </row>
    <row r="163" spans="7:12" ht="20.85" customHeight="1">
      <c r="G163" s="145"/>
      <c r="I163" s="145"/>
      <c r="J163" s="145"/>
      <c r="K163" s="18"/>
      <c r="L163" s="18"/>
    </row>
    <row r="164" spans="7:12" ht="20.85" customHeight="1">
      <c r="G164" s="145"/>
      <c r="I164" s="145"/>
      <c r="J164" s="145"/>
      <c r="K164" s="18"/>
      <c r="L164" s="18"/>
    </row>
    <row r="165" spans="7:12" ht="20.85" customHeight="1">
      <c r="G165" s="145"/>
      <c r="I165" s="145"/>
      <c r="J165" s="145"/>
      <c r="K165" s="18"/>
      <c r="L165" s="18"/>
    </row>
    <row r="166" spans="7:12" ht="20.85" customHeight="1">
      <c r="G166" s="145"/>
      <c r="I166" s="145"/>
      <c r="J166" s="145"/>
      <c r="K166" s="18"/>
      <c r="L166" s="18"/>
    </row>
    <row r="167" spans="7:12" ht="20.85" customHeight="1">
      <c r="G167" s="145"/>
      <c r="I167" s="145"/>
      <c r="J167" s="145"/>
      <c r="K167" s="18"/>
      <c r="L167" s="18"/>
    </row>
    <row r="168" spans="7:12" ht="20.85" customHeight="1">
      <c r="G168" s="145"/>
      <c r="I168" s="145"/>
      <c r="J168" s="145"/>
      <c r="K168" s="18"/>
      <c r="L168" s="18"/>
    </row>
    <row r="169" spans="7:12" ht="20.85" customHeight="1">
      <c r="G169" s="145"/>
      <c r="I169" s="145"/>
      <c r="J169" s="145"/>
    </row>
    <row r="170" spans="7:12" ht="20.85" customHeight="1">
      <c r="G170" s="145"/>
      <c r="I170" s="145"/>
      <c r="J170" s="145"/>
    </row>
    <row r="171" spans="7:12" ht="20.85" customHeight="1">
      <c r="G171" s="145"/>
      <c r="I171" s="145"/>
      <c r="J171" s="145"/>
    </row>
    <row r="172" spans="7:12" ht="20.85" customHeight="1">
      <c r="G172" s="145"/>
      <c r="I172" s="145"/>
      <c r="J172" s="145"/>
    </row>
    <row r="173" spans="7:12" ht="20.85" customHeight="1">
      <c r="G173" s="145"/>
      <c r="I173" s="145"/>
      <c r="J173" s="145"/>
    </row>
    <row r="174" spans="7:12" ht="20.85" customHeight="1">
      <c r="G174" s="145"/>
      <c r="I174" s="145"/>
      <c r="J174" s="145"/>
    </row>
    <row r="175" spans="7:12" ht="20.85" customHeight="1">
      <c r="G175" s="145"/>
      <c r="I175" s="145"/>
      <c r="J175" s="145"/>
    </row>
    <row r="176" spans="7:12" ht="20.85" customHeight="1">
      <c r="G176" s="145"/>
      <c r="I176" s="145"/>
      <c r="J176" s="145"/>
    </row>
    <row r="177" spans="7:10" ht="20.85" customHeight="1">
      <c r="G177" s="145"/>
      <c r="I177" s="145"/>
      <c r="J177" s="145"/>
    </row>
    <row r="178" spans="7:10" ht="20.85" customHeight="1">
      <c r="G178" s="145"/>
      <c r="I178" s="145"/>
      <c r="J178" s="145"/>
    </row>
    <row r="179" spans="7:10" ht="20.85" customHeight="1">
      <c r="G179" s="145"/>
      <c r="I179" s="145"/>
      <c r="J179" s="145"/>
    </row>
    <row r="180" spans="7:10" ht="20.85" customHeight="1">
      <c r="G180" s="145"/>
      <c r="I180" s="145"/>
      <c r="J180" s="145"/>
    </row>
    <row r="181" spans="7:10" ht="20.85" customHeight="1">
      <c r="G181" s="145"/>
      <c r="I181" s="145"/>
      <c r="J181" s="145"/>
    </row>
    <row r="182" spans="7:10" ht="20.85" customHeight="1">
      <c r="G182" s="145"/>
      <c r="I182" s="145"/>
      <c r="J182" s="145"/>
    </row>
    <row r="183" spans="7:10" ht="20.85" customHeight="1">
      <c r="G183" s="145"/>
      <c r="I183" s="145"/>
      <c r="J183" s="145"/>
    </row>
    <row r="184" spans="7:10" ht="20.85" customHeight="1">
      <c r="G184" s="145"/>
      <c r="I184" s="145"/>
      <c r="J184" s="145"/>
    </row>
    <row r="185" spans="7:10" ht="20.85" customHeight="1">
      <c r="G185" s="145"/>
      <c r="I185" s="145"/>
      <c r="J185" s="145"/>
    </row>
    <row r="186" spans="7:10" ht="20.85" customHeight="1">
      <c r="G186" s="145"/>
      <c r="I186" s="145"/>
      <c r="J186" s="145"/>
    </row>
    <row r="187" spans="7:10" ht="20.85" customHeight="1">
      <c r="G187" s="145"/>
      <c r="I187" s="145"/>
      <c r="J187" s="145"/>
    </row>
    <row r="188" spans="7:10" ht="20.85" customHeight="1">
      <c r="G188" s="145"/>
      <c r="I188" s="145"/>
      <c r="J188" s="145"/>
    </row>
    <row r="189" spans="7:10" ht="20.85" customHeight="1">
      <c r="G189" s="145"/>
      <c r="I189" s="145"/>
      <c r="J189" s="145"/>
    </row>
    <row r="190" spans="7:10" ht="20.85" customHeight="1">
      <c r="G190" s="145"/>
      <c r="I190" s="145"/>
      <c r="J190" s="145"/>
    </row>
    <row r="191" spans="7:10" ht="20.85" customHeight="1">
      <c r="G191" s="145"/>
      <c r="I191" s="145"/>
      <c r="J191" s="145"/>
    </row>
    <row r="192" spans="7:10" ht="20.85" customHeight="1">
      <c r="G192" s="145"/>
      <c r="I192" s="145"/>
      <c r="J192" s="145"/>
    </row>
    <row r="193" spans="7:10" ht="20.85" customHeight="1">
      <c r="G193" s="145"/>
      <c r="I193" s="145"/>
      <c r="J193" s="145"/>
    </row>
    <row r="194" spans="7:10" ht="20.85" customHeight="1">
      <c r="G194" s="145"/>
      <c r="I194" s="145"/>
      <c r="J194" s="145"/>
    </row>
    <row r="195" spans="7:10" ht="20.85" customHeight="1">
      <c r="G195" s="145"/>
      <c r="I195" s="145"/>
      <c r="J195" s="145"/>
    </row>
    <row r="196" spans="7:10" ht="20.85" customHeight="1">
      <c r="G196" s="145"/>
      <c r="I196" s="145"/>
      <c r="J196" s="145"/>
    </row>
    <row r="197" spans="7:10" ht="20.85" customHeight="1">
      <c r="G197" s="145"/>
      <c r="I197" s="145"/>
      <c r="J197" s="145"/>
    </row>
    <row r="198" spans="7:10" ht="20.85" customHeight="1">
      <c r="G198" s="145"/>
      <c r="I198" s="145"/>
      <c r="J198" s="145"/>
    </row>
    <row r="199" spans="7:10" ht="20.85" customHeight="1">
      <c r="G199" s="145"/>
      <c r="I199" s="145"/>
      <c r="J199" s="145"/>
    </row>
    <row r="200" spans="7:10" ht="20.85" customHeight="1">
      <c r="G200" s="145"/>
      <c r="I200" s="145"/>
      <c r="J200" s="145"/>
    </row>
    <row r="201" spans="7:10" ht="20.85" customHeight="1">
      <c r="G201" s="145"/>
      <c r="I201" s="145"/>
      <c r="J201" s="145"/>
    </row>
    <row r="202" spans="7:10" ht="20.85" customHeight="1">
      <c r="G202" s="145"/>
      <c r="I202" s="145"/>
      <c r="J202" s="145"/>
    </row>
    <row r="203" spans="7:10" ht="20.85" customHeight="1">
      <c r="G203" s="145"/>
      <c r="I203" s="145"/>
      <c r="J203" s="145"/>
    </row>
    <row r="204" spans="7:10" ht="20.85" customHeight="1">
      <c r="G204" s="145"/>
      <c r="I204" s="145"/>
      <c r="J204" s="145"/>
    </row>
    <row r="205" spans="7:10" ht="20.85" customHeight="1">
      <c r="G205" s="145"/>
      <c r="I205" s="145"/>
      <c r="J205" s="145"/>
    </row>
    <row r="206" spans="7:10" ht="20.85" customHeight="1">
      <c r="G206" s="145"/>
      <c r="I206" s="145"/>
      <c r="J206" s="145"/>
    </row>
    <row r="207" spans="7:10" ht="20.85" customHeight="1">
      <c r="G207" s="145"/>
      <c r="I207" s="145"/>
      <c r="J207" s="145"/>
    </row>
    <row r="208" spans="7:10" ht="20.85" customHeight="1">
      <c r="G208" s="145"/>
      <c r="I208" s="145"/>
      <c r="J208" s="145"/>
    </row>
    <row r="209" spans="7:10" ht="20.85" customHeight="1">
      <c r="G209" s="145"/>
      <c r="I209" s="145"/>
      <c r="J209" s="145"/>
    </row>
    <row r="210" spans="7:10" ht="20.85" customHeight="1">
      <c r="G210" s="145"/>
      <c r="I210" s="145"/>
      <c r="J210" s="145"/>
    </row>
    <row r="211" spans="7:10" ht="20.85" customHeight="1">
      <c r="G211" s="145"/>
      <c r="I211" s="145"/>
      <c r="J211" s="145"/>
    </row>
    <row r="212" spans="7:10" ht="20.85" customHeight="1">
      <c r="G212" s="145"/>
      <c r="I212" s="145"/>
      <c r="J212" s="145"/>
    </row>
    <row r="213" spans="7:10" ht="20.85" customHeight="1">
      <c r="G213" s="145"/>
      <c r="I213" s="145"/>
      <c r="J213" s="145"/>
    </row>
    <row r="214" spans="7:10" ht="20.85" customHeight="1">
      <c r="G214" s="145"/>
      <c r="I214" s="145"/>
      <c r="J214" s="145"/>
    </row>
    <row r="215" spans="7:10" ht="20.85" customHeight="1">
      <c r="G215" s="145"/>
      <c r="I215" s="145"/>
      <c r="J215" s="145"/>
    </row>
    <row r="216" spans="7:10" ht="20.85" customHeight="1">
      <c r="G216" s="145"/>
      <c r="I216" s="145"/>
      <c r="J216" s="145"/>
    </row>
    <row r="217" spans="7:10" ht="20.85" customHeight="1">
      <c r="G217" s="145"/>
      <c r="I217" s="145"/>
      <c r="J217" s="145"/>
    </row>
    <row r="218" spans="7:10" ht="20.85" customHeight="1">
      <c r="G218" s="145"/>
      <c r="I218" s="145"/>
      <c r="J218" s="145"/>
    </row>
    <row r="219" spans="7:10" ht="20.85" customHeight="1">
      <c r="G219" s="145"/>
      <c r="I219" s="145"/>
      <c r="J219" s="145"/>
    </row>
    <row r="220" spans="7:10" ht="20.85" customHeight="1">
      <c r="G220" s="145"/>
      <c r="I220" s="145"/>
      <c r="J220" s="145"/>
    </row>
    <row r="221" spans="7:10" ht="20.85" customHeight="1">
      <c r="G221" s="145"/>
      <c r="I221" s="145"/>
      <c r="J221" s="145"/>
    </row>
    <row r="222" spans="7:10" ht="20.85" customHeight="1">
      <c r="G222" s="145"/>
      <c r="I222" s="145"/>
      <c r="J222" s="145"/>
    </row>
    <row r="223" spans="7:10" ht="20.85" customHeight="1">
      <c r="G223" s="145"/>
      <c r="I223" s="145"/>
      <c r="J223" s="145"/>
    </row>
    <row r="224" spans="7:10" ht="20.85" customHeight="1">
      <c r="G224" s="145"/>
      <c r="I224" s="145"/>
      <c r="J224" s="145"/>
    </row>
    <row r="225" spans="7:10" ht="20.85" customHeight="1">
      <c r="G225" s="145"/>
      <c r="I225" s="145"/>
      <c r="J225" s="145"/>
    </row>
    <row r="226" spans="7:10" ht="20.85" customHeight="1">
      <c r="G226" s="145"/>
      <c r="I226" s="145"/>
      <c r="J226" s="145"/>
    </row>
    <row r="227" spans="7:10" ht="20.85" customHeight="1">
      <c r="G227" s="145"/>
      <c r="I227" s="145"/>
      <c r="J227" s="145"/>
    </row>
    <row r="228" spans="7:10" ht="20.85" customHeight="1">
      <c r="G228" s="145"/>
      <c r="I228" s="145"/>
      <c r="J228" s="145"/>
    </row>
    <row r="229" spans="7:10" ht="20.85" customHeight="1">
      <c r="G229" s="145"/>
      <c r="I229" s="145"/>
      <c r="J229" s="145"/>
    </row>
    <row r="230" spans="7:10" ht="20.85" customHeight="1">
      <c r="G230" s="145"/>
      <c r="I230" s="145"/>
      <c r="J230" s="145"/>
    </row>
    <row r="231" spans="7:10" ht="20.85" customHeight="1">
      <c r="G231" s="145"/>
      <c r="I231" s="145"/>
      <c r="J231" s="145"/>
    </row>
    <row r="232" spans="7:10" ht="20.85" customHeight="1">
      <c r="G232" s="145"/>
      <c r="I232" s="145"/>
      <c r="J232" s="145"/>
    </row>
    <row r="233" spans="7:10" ht="20.85" customHeight="1">
      <c r="G233" s="145"/>
      <c r="I233" s="145"/>
      <c r="J233" s="145"/>
    </row>
    <row r="234" spans="7:10" ht="20.85" customHeight="1">
      <c r="G234" s="145"/>
      <c r="I234" s="145"/>
      <c r="J234" s="145"/>
    </row>
    <row r="235" spans="7:10" ht="20.85" customHeight="1">
      <c r="G235" s="145"/>
      <c r="I235" s="145"/>
      <c r="J235" s="145"/>
    </row>
    <row r="236" spans="7:10" ht="20.85" customHeight="1">
      <c r="G236" s="145"/>
      <c r="I236" s="145"/>
      <c r="J236" s="145"/>
    </row>
    <row r="237" spans="7:10" ht="20.85" customHeight="1">
      <c r="G237" s="145"/>
      <c r="I237" s="145"/>
      <c r="J237" s="145"/>
    </row>
    <row r="238" spans="7:10" ht="20.85" customHeight="1">
      <c r="G238" s="145"/>
      <c r="I238" s="145"/>
      <c r="J238" s="145"/>
    </row>
    <row r="239" spans="7:10" ht="20.85" customHeight="1">
      <c r="G239" s="145"/>
      <c r="I239" s="145"/>
      <c r="J239" s="145"/>
    </row>
    <row r="240" spans="7:10" ht="20.85" customHeight="1">
      <c r="G240" s="145"/>
      <c r="I240" s="145"/>
      <c r="J240" s="145"/>
    </row>
    <row r="241" spans="7:10" ht="20.85" customHeight="1">
      <c r="G241" s="145"/>
      <c r="I241" s="145"/>
      <c r="J241" s="145"/>
    </row>
    <row r="242" spans="7:10" ht="20.85" customHeight="1">
      <c r="G242" s="145"/>
      <c r="I242" s="145"/>
      <c r="J242" s="145"/>
    </row>
    <row r="243" spans="7:10" ht="20.85" customHeight="1">
      <c r="G243" s="145"/>
      <c r="I243" s="145"/>
      <c r="J243" s="145"/>
    </row>
    <row r="244" spans="7:10" ht="20.85" customHeight="1">
      <c r="G244" s="145"/>
      <c r="I244" s="145"/>
      <c r="J244" s="145"/>
    </row>
    <row r="245" spans="7:10" ht="20.85" customHeight="1">
      <c r="G245" s="145"/>
      <c r="I245" s="145"/>
      <c r="J245" s="145"/>
    </row>
    <row r="246" spans="7:10" ht="20.85" customHeight="1">
      <c r="G246" s="145"/>
      <c r="I246" s="145"/>
      <c r="J246" s="145"/>
    </row>
    <row r="247" spans="7:10" ht="20.85" customHeight="1">
      <c r="G247" s="145"/>
      <c r="I247" s="145"/>
      <c r="J247" s="145"/>
    </row>
    <row r="248" spans="7:10" ht="20.85" customHeight="1">
      <c r="G248" s="145"/>
      <c r="I248" s="145"/>
      <c r="J248" s="145"/>
    </row>
    <row r="249" spans="7:10" ht="20.85" customHeight="1">
      <c r="G249" s="145"/>
      <c r="I249" s="145"/>
      <c r="J249" s="145"/>
    </row>
    <row r="250" spans="7:10" ht="20.85" customHeight="1">
      <c r="G250" s="145"/>
      <c r="I250" s="145"/>
      <c r="J250" s="145"/>
    </row>
    <row r="251" spans="7:10" ht="20.85" customHeight="1">
      <c r="G251" s="145"/>
      <c r="I251" s="145"/>
      <c r="J251" s="145"/>
    </row>
    <row r="252" spans="7:10" ht="20.85" customHeight="1">
      <c r="G252" s="145"/>
      <c r="I252" s="145"/>
      <c r="J252" s="145"/>
    </row>
    <row r="253" spans="7:10" ht="20.85" customHeight="1">
      <c r="G253" s="145"/>
      <c r="I253" s="145"/>
      <c r="J253" s="145"/>
    </row>
    <row r="254" spans="7:10" ht="20.85" customHeight="1">
      <c r="G254" s="145"/>
      <c r="I254" s="145"/>
      <c r="J254" s="145"/>
    </row>
    <row r="255" spans="7:10" ht="20.85" customHeight="1">
      <c r="G255" s="145"/>
      <c r="I255" s="145"/>
      <c r="J255" s="145"/>
    </row>
    <row r="256" spans="7:10" ht="20.85" customHeight="1">
      <c r="G256" s="145"/>
      <c r="I256" s="145"/>
      <c r="J256" s="145"/>
    </row>
    <row r="257" spans="7:10" ht="20.85" customHeight="1">
      <c r="G257" s="145"/>
      <c r="I257" s="145"/>
      <c r="J257" s="145"/>
    </row>
    <row r="258" spans="7:10" ht="20.85" customHeight="1">
      <c r="G258" s="145"/>
      <c r="I258" s="145"/>
      <c r="J258" s="145"/>
    </row>
    <row r="259" spans="7:10" ht="20.85" customHeight="1">
      <c r="G259" s="145"/>
      <c r="I259" s="145"/>
      <c r="J259" s="145"/>
    </row>
    <row r="260" spans="7:10" ht="20.85" customHeight="1">
      <c r="G260" s="145"/>
      <c r="I260" s="145"/>
      <c r="J260" s="145"/>
    </row>
    <row r="261" spans="7:10" ht="20.85" customHeight="1">
      <c r="G261" s="145"/>
      <c r="I261" s="145"/>
      <c r="J261" s="145"/>
    </row>
    <row r="262" spans="7:10" ht="20.85" customHeight="1">
      <c r="G262" s="145"/>
      <c r="I262" s="145"/>
      <c r="J262" s="145"/>
    </row>
    <row r="263" spans="7:10" ht="20.85" customHeight="1">
      <c r="G263" s="145"/>
      <c r="I263" s="145"/>
      <c r="J263" s="145"/>
    </row>
    <row r="264" spans="7:10" ht="20.85" customHeight="1">
      <c r="G264" s="145"/>
      <c r="I264" s="145"/>
      <c r="J264" s="145"/>
    </row>
    <row r="265" spans="7:10" ht="20.85" customHeight="1">
      <c r="G265" s="145"/>
      <c r="I265" s="145"/>
      <c r="J265" s="145"/>
    </row>
    <row r="266" spans="7:10" ht="20.85" customHeight="1">
      <c r="G266" s="145"/>
      <c r="I266" s="145"/>
      <c r="J266" s="145"/>
    </row>
    <row r="267" spans="7:10" ht="20.85" customHeight="1">
      <c r="G267" s="145"/>
      <c r="I267" s="145"/>
      <c r="J267" s="145"/>
    </row>
    <row r="268" spans="7:10" ht="20.85" customHeight="1">
      <c r="G268" s="145"/>
      <c r="I268" s="145"/>
      <c r="J268" s="145"/>
    </row>
    <row r="269" spans="7:10" ht="20.85" customHeight="1">
      <c r="G269" s="145"/>
      <c r="I269" s="145"/>
      <c r="J269" s="145"/>
    </row>
    <row r="270" spans="7:10" ht="20.85" customHeight="1">
      <c r="G270" s="145"/>
      <c r="I270" s="145"/>
      <c r="J270" s="145"/>
    </row>
    <row r="271" spans="7:10" ht="20.85" customHeight="1">
      <c r="G271" s="145"/>
      <c r="I271" s="145"/>
      <c r="J271" s="145"/>
    </row>
    <row r="272" spans="7:10" ht="20.85" customHeight="1">
      <c r="G272" s="145"/>
      <c r="I272" s="145"/>
      <c r="J272" s="145"/>
    </row>
    <row r="273" spans="7:10" ht="20.85" customHeight="1">
      <c r="G273" s="145"/>
      <c r="I273" s="145"/>
      <c r="J273" s="145"/>
    </row>
    <row r="274" spans="7:10" ht="20.85" customHeight="1">
      <c r="G274" s="145"/>
      <c r="I274" s="145"/>
      <c r="J274" s="145"/>
    </row>
    <row r="275" spans="7:10" ht="20.85" customHeight="1">
      <c r="G275" s="145"/>
      <c r="I275" s="145"/>
      <c r="J275" s="145"/>
    </row>
    <row r="276" spans="7:10" ht="20.85" customHeight="1">
      <c r="G276" s="145"/>
      <c r="I276" s="145"/>
      <c r="J276" s="145"/>
    </row>
    <row r="277" spans="7:10" ht="20.85" customHeight="1">
      <c r="G277" s="145"/>
      <c r="I277" s="145"/>
      <c r="J277" s="145"/>
    </row>
    <row r="278" spans="7:10" ht="20.85" customHeight="1">
      <c r="G278" s="145"/>
      <c r="I278" s="145"/>
      <c r="J278" s="145"/>
    </row>
    <row r="279" spans="7:10" ht="20.85" customHeight="1">
      <c r="G279" s="145"/>
      <c r="I279" s="145"/>
      <c r="J279" s="145"/>
    </row>
    <row r="280" spans="7:10" ht="20.85" customHeight="1">
      <c r="G280" s="145"/>
      <c r="I280" s="145"/>
      <c r="J280" s="145"/>
    </row>
    <row r="281" spans="7:10" ht="20.85" customHeight="1">
      <c r="G281" s="145"/>
      <c r="I281" s="145"/>
      <c r="J281" s="145"/>
    </row>
    <row r="282" spans="7:10" ht="20.85" customHeight="1">
      <c r="G282" s="145"/>
      <c r="I282" s="145"/>
      <c r="J282" s="145"/>
    </row>
    <row r="283" spans="7:10" ht="20.85" customHeight="1">
      <c r="G283" s="145"/>
      <c r="I283" s="145"/>
      <c r="J283" s="145"/>
    </row>
    <row r="284" spans="7:10" ht="20.85" customHeight="1">
      <c r="G284" s="145"/>
      <c r="I284" s="145"/>
      <c r="J284" s="145"/>
    </row>
    <row r="285" spans="7:10" ht="20.85" customHeight="1">
      <c r="G285" s="145"/>
      <c r="I285" s="145"/>
      <c r="J285" s="145"/>
    </row>
    <row r="286" spans="7:10" ht="20.85" customHeight="1">
      <c r="G286" s="145"/>
      <c r="I286" s="145"/>
      <c r="J286" s="145"/>
    </row>
    <row r="287" spans="7:10" ht="20.85" customHeight="1">
      <c r="G287" s="145"/>
      <c r="I287" s="145"/>
      <c r="J287" s="145"/>
    </row>
    <row r="288" spans="7:10" ht="20.85" customHeight="1">
      <c r="G288" s="145"/>
      <c r="I288" s="145"/>
      <c r="J288" s="145"/>
    </row>
    <row r="289" spans="7:10" ht="20.85" customHeight="1">
      <c r="G289" s="145"/>
      <c r="I289" s="145"/>
      <c r="J289" s="145"/>
    </row>
    <row r="290" spans="7:10" ht="20.85" customHeight="1">
      <c r="G290" s="145"/>
      <c r="I290" s="145"/>
      <c r="J290" s="145"/>
    </row>
    <row r="291" spans="7:10" ht="20.85" customHeight="1">
      <c r="G291" s="145"/>
      <c r="I291" s="145"/>
      <c r="J291" s="145"/>
    </row>
    <row r="292" spans="7:10" ht="20.85" customHeight="1">
      <c r="G292" s="145"/>
      <c r="I292" s="145"/>
      <c r="J292" s="145"/>
    </row>
    <row r="293" spans="7:10" ht="20.85" customHeight="1">
      <c r="G293" s="145"/>
      <c r="I293" s="145"/>
      <c r="J293" s="145"/>
    </row>
    <row r="294" spans="7:10" ht="20.85" customHeight="1">
      <c r="G294" s="145"/>
      <c r="I294" s="145"/>
      <c r="J294" s="145"/>
    </row>
    <row r="295" spans="7:10" ht="20.85" customHeight="1">
      <c r="G295" s="145"/>
      <c r="I295" s="145"/>
      <c r="J295" s="145"/>
    </row>
    <row r="296" spans="7:10" ht="20.85" customHeight="1">
      <c r="G296" s="145"/>
      <c r="I296" s="145"/>
      <c r="J296" s="145"/>
    </row>
    <row r="297" spans="7:10" ht="20.85" customHeight="1">
      <c r="G297" s="145"/>
      <c r="I297" s="145"/>
      <c r="J297" s="145"/>
    </row>
    <row r="298" spans="7:10" ht="20.85" customHeight="1">
      <c r="G298" s="145"/>
      <c r="I298" s="145"/>
      <c r="J298" s="145"/>
    </row>
    <row r="299" spans="7:10" ht="20.85" customHeight="1">
      <c r="G299" s="145"/>
      <c r="I299" s="145"/>
      <c r="J299" s="145"/>
    </row>
    <row r="300" spans="7:10" ht="20.85" customHeight="1">
      <c r="G300" s="145"/>
      <c r="I300" s="145"/>
      <c r="J300" s="145"/>
    </row>
    <row r="301" spans="7:10" ht="20.85" customHeight="1">
      <c r="G301" s="145"/>
      <c r="I301" s="145"/>
      <c r="J301" s="145"/>
    </row>
    <row r="302" spans="7:10" ht="20.85" customHeight="1">
      <c r="G302" s="145"/>
      <c r="I302" s="145"/>
      <c r="J302" s="145"/>
    </row>
    <row r="303" spans="7:10" ht="20.85" customHeight="1">
      <c r="G303" s="145"/>
      <c r="I303" s="145"/>
      <c r="J303" s="145"/>
    </row>
    <row r="304" spans="7:10" ht="20.85" customHeight="1">
      <c r="G304" s="145"/>
      <c r="I304" s="145"/>
      <c r="J304" s="145"/>
    </row>
    <row r="305" spans="7:10" ht="20.85" customHeight="1">
      <c r="G305" s="145"/>
      <c r="I305" s="145"/>
      <c r="J305" s="145"/>
    </row>
    <row r="306" spans="7:10" ht="20.85" customHeight="1">
      <c r="G306" s="145"/>
      <c r="I306" s="145"/>
      <c r="J306" s="145"/>
    </row>
    <row r="307" spans="7:10" ht="20.85" customHeight="1">
      <c r="G307" s="145"/>
      <c r="I307" s="145"/>
      <c r="J307" s="145"/>
    </row>
    <row r="308" spans="7:10" ht="20.85" customHeight="1">
      <c r="G308" s="145"/>
      <c r="I308" s="145"/>
      <c r="J308" s="145"/>
    </row>
    <row r="309" spans="7:10" ht="20.85" customHeight="1">
      <c r="G309" s="145"/>
      <c r="I309" s="145"/>
      <c r="J309" s="145"/>
    </row>
    <row r="310" spans="7:10" ht="20.85" customHeight="1">
      <c r="G310" s="145"/>
      <c r="I310" s="145"/>
      <c r="J310" s="145"/>
    </row>
    <row r="311" spans="7:10" ht="20.85" customHeight="1">
      <c r="G311" s="145"/>
      <c r="I311" s="145"/>
      <c r="J311" s="145"/>
    </row>
    <row r="312" spans="7:10" ht="20.85" customHeight="1">
      <c r="G312" s="145"/>
      <c r="I312" s="145"/>
      <c r="J312" s="145"/>
    </row>
    <row r="313" spans="7:10" ht="20.85" customHeight="1">
      <c r="G313" s="145"/>
      <c r="I313" s="145"/>
      <c r="J313" s="145"/>
    </row>
    <row r="314" spans="7:10" ht="20.85" customHeight="1">
      <c r="G314" s="145"/>
      <c r="I314" s="145"/>
      <c r="J314" s="145"/>
    </row>
    <row r="315" spans="7:10" ht="20.85" customHeight="1">
      <c r="G315" s="145"/>
      <c r="I315" s="145"/>
      <c r="J315" s="145"/>
    </row>
    <row r="316" spans="7:10" ht="20.85" customHeight="1">
      <c r="G316" s="145"/>
      <c r="I316" s="145"/>
      <c r="J316" s="145"/>
    </row>
    <row r="317" spans="7:10" ht="20.85" customHeight="1">
      <c r="G317" s="145"/>
      <c r="I317" s="145"/>
      <c r="J317" s="145"/>
    </row>
    <row r="318" spans="7:10" ht="20.85" customHeight="1">
      <c r="G318" s="145"/>
      <c r="I318" s="145"/>
      <c r="J318" s="145"/>
    </row>
    <row r="319" spans="7:10" ht="20.85" customHeight="1">
      <c r="G319" s="145"/>
      <c r="I319" s="145"/>
      <c r="J319" s="145"/>
    </row>
    <row r="320" spans="7:10" ht="20.85" customHeight="1">
      <c r="G320" s="145"/>
      <c r="I320" s="145"/>
      <c r="J320" s="145"/>
    </row>
    <row r="321" spans="7:10" ht="20.85" customHeight="1">
      <c r="G321" s="145"/>
      <c r="I321" s="145"/>
      <c r="J321" s="145"/>
    </row>
    <row r="322" spans="7:10" ht="20.85" customHeight="1">
      <c r="G322" s="145"/>
      <c r="I322" s="145"/>
      <c r="J322" s="145"/>
    </row>
    <row r="323" spans="7:10" ht="20.85" customHeight="1">
      <c r="G323" s="145"/>
      <c r="I323" s="145"/>
      <c r="J323" s="145"/>
    </row>
    <row r="324" spans="7:10" ht="20.85" customHeight="1">
      <c r="G324" s="145"/>
      <c r="I324" s="145"/>
      <c r="J324" s="145"/>
    </row>
    <row r="325" spans="7:10" ht="20.85" customHeight="1">
      <c r="G325" s="145"/>
      <c r="I325" s="145"/>
      <c r="J325" s="145"/>
    </row>
    <row r="326" spans="7:10" ht="20.85" customHeight="1">
      <c r="G326" s="145"/>
      <c r="I326" s="145"/>
      <c r="J326" s="145"/>
    </row>
    <row r="327" spans="7:10" ht="20.85" customHeight="1">
      <c r="G327" s="145"/>
      <c r="I327" s="145"/>
      <c r="J327" s="145"/>
    </row>
    <row r="328" spans="7:10" ht="20.85" customHeight="1">
      <c r="G328" s="145"/>
      <c r="I328" s="145"/>
      <c r="J328" s="145"/>
    </row>
    <row r="329" spans="7:10" ht="20.85" customHeight="1">
      <c r="G329" s="145"/>
      <c r="I329" s="145"/>
      <c r="J329" s="145"/>
    </row>
    <row r="330" spans="7:10" ht="20.85" customHeight="1">
      <c r="G330" s="145"/>
      <c r="I330" s="145"/>
      <c r="J330" s="145"/>
    </row>
    <row r="331" spans="7:10" ht="20.85" customHeight="1">
      <c r="G331" s="145"/>
      <c r="I331" s="145"/>
      <c r="J331" s="145"/>
    </row>
    <row r="332" spans="7:10" ht="20.85" customHeight="1">
      <c r="G332" s="145"/>
      <c r="I332" s="145"/>
      <c r="J332" s="145"/>
    </row>
    <row r="333" spans="7:10" ht="20.85" customHeight="1">
      <c r="G333" s="145"/>
      <c r="I333" s="145"/>
      <c r="J333" s="145"/>
    </row>
    <row r="334" spans="7:10" ht="20.85" customHeight="1">
      <c r="G334" s="145"/>
      <c r="I334" s="145"/>
      <c r="J334" s="145"/>
    </row>
    <row r="335" spans="7:10" ht="20.85" customHeight="1">
      <c r="G335" s="145"/>
      <c r="I335" s="145"/>
      <c r="J335" s="145"/>
    </row>
    <row r="336" spans="7:10" ht="20.85" customHeight="1">
      <c r="G336" s="145"/>
      <c r="I336" s="145"/>
      <c r="J336" s="145"/>
    </row>
    <row r="337" spans="7:10" ht="20.85" customHeight="1">
      <c r="G337" s="145"/>
      <c r="I337" s="145"/>
      <c r="J337" s="145"/>
    </row>
    <row r="338" spans="7:10" ht="20.85" customHeight="1">
      <c r="G338" s="145"/>
      <c r="I338" s="145"/>
      <c r="J338" s="145"/>
    </row>
    <row r="339" spans="7:10" ht="20.85" customHeight="1">
      <c r="G339" s="145"/>
      <c r="I339" s="145"/>
      <c r="J339" s="145"/>
    </row>
    <row r="340" spans="7:10" ht="20.85" customHeight="1">
      <c r="G340" s="145"/>
      <c r="I340" s="145"/>
      <c r="J340" s="145"/>
    </row>
    <row r="341" spans="7:10" ht="20.85" customHeight="1">
      <c r="G341" s="145"/>
      <c r="I341" s="145"/>
      <c r="J341" s="145"/>
    </row>
    <row r="342" spans="7:10" ht="20.85" customHeight="1">
      <c r="G342" s="145"/>
      <c r="I342" s="145"/>
      <c r="J342" s="145"/>
    </row>
    <row r="343" spans="7:10" ht="20.85" customHeight="1">
      <c r="G343" s="145"/>
      <c r="I343" s="145"/>
      <c r="J343" s="145"/>
    </row>
    <row r="344" spans="7:10" ht="20.85" customHeight="1">
      <c r="G344" s="145"/>
      <c r="I344" s="145"/>
      <c r="J344" s="145"/>
    </row>
    <row r="345" spans="7:10" ht="20.85" customHeight="1">
      <c r="G345" s="145"/>
      <c r="I345" s="145"/>
      <c r="J345" s="145"/>
    </row>
    <row r="346" spans="7:10" ht="20.85" customHeight="1">
      <c r="G346" s="145"/>
      <c r="I346" s="145"/>
      <c r="J346" s="145"/>
    </row>
    <row r="347" spans="7:10" ht="20.85" customHeight="1">
      <c r="G347" s="145"/>
      <c r="I347" s="145"/>
      <c r="J347" s="145"/>
    </row>
    <row r="348" spans="7:10" ht="20.85" customHeight="1">
      <c r="G348" s="145"/>
      <c r="I348" s="145"/>
      <c r="J348" s="145"/>
    </row>
    <row r="349" spans="7:10" ht="20.85" customHeight="1">
      <c r="G349" s="145"/>
      <c r="I349" s="145"/>
      <c r="J349" s="145"/>
    </row>
    <row r="350" spans="7:10" ht="20.85" customHeight="1">
      <c r="G350" s="145"/>
      <c r="I350" s="145"/>
      <c r="J350" s="145"/>
    </row>
    <row r="351" spans="7:10" ht="20.85" customHeight="1">
      <c r="G351" s="145"/>
      <c r="I351" s="145"/>
      <c r="J351" s="145"/>
    </row>
    <row r="352" spans="7:10" ht="20.85" customHeight="1">
      <c r="G352" s="145"/>
      <c r="I352" s="145"/>
      <c r="J352" s="145"/>
    </row>
    <row r="353" spans="7:10" ht="20.85" customHeight="1">
      <c r="G353" s="145"/>
      <c r="I353" s="145"/>
      <c r="J353" s="145"/>
    </row>
    <row r="354" spans="7:10" ht="20.85" customHeight="1">
      <c r="G354" s="145"/>
      <c r="I354" s="145"/>
      <c r="J354" s="145"/>
    </row>
    <row r="355" spans="7:10" ht="20.85" customHeight="1">
      <c r="G355" s="145"/>
      <c r="I355" s="145"/>
      <c r="J355" s="145"/>
    </row>
    <row r="356" spans="7:10" ht="20.85" customHeight="1">
      <c r="G356" s="145"/>
      <c r="I356" s="145"/>
      <c r="J356" s="145"/>
    </row>
    <row r="357" spans="7:10" ht="20.85" customHeight="1">
      <c r="G357" s="145"/>
      <c r="I357" s="145"/>
      <c r="J357" s="145"/>
    </row>
    <row r="358" spans="7:10" ht="20.85" customHeight="1">
      <c r="G358" s="145"/>
      <c r="I358" s="145"/>
      <c r="J358" s="145"/>
    </row>
    <row r="359" spans="7:10" ht="20.85" customHeight="1">
      <c r="G359" s="145"/>
      <c r="I359" s="145"/>
      <c r="J359" s="145"/>
    </row>
    <row r="360" spans="7:10" ht="20.85" customHeight="1">
      <c r="G360" s="145"/>
      <c r="I360" s="145"/>
      <c r="J360" s="145"/>
    </row>
    <row r="361" spans="7:10" ht="20.85" customHeight="1">
      <c r="G361" s="145"/>
      <c r="I361" s="145"/>
      <c r="J361" s="145"/>
    </row>
    <row r="362" spans="7:10" ht="20.85" customHeight="1">
      <c r="G362" s="145"/>
      <c r="I362" s="145"/>
      <c r="J362" s="145"/>
    </row>
    <row r="363" spans="7:10" ht="20.85" customHeight="1">
      <c r="G363" s="145"/>
      <c r="I363" s="145"/>
      <c r="J363" s="145"/>
    </row>
    <row r="364" spans="7:10" ht="20.85" customHeight="1">
      <c r="G364" s="145"/>
      <c r="I364" s="145"/>
      <c r="J364" s="145"/>
    </row>
    <row r="365" spans="7:10" ht="20.85" customHeight="1">
      <c r="G365" s="145"/>
      <c r="I365" s="145"/>
      <c r="J365" s="145"/>
    </row>
    <row r="366" spans="7:10" ht="20.85" customHeight="1">
      <c r="G366" s="145"/>
      <c r="I366" s="145"/>
      <c r="J366" s="145"/>
    </row>
    <row r="367" spans="7:10" ht="20.85" customHeight="1">
      <c r="G367" s="145"/>
      <c r="I367" s="145"/>
      <c r="J367" s="145"/>
    </row>
    <row r="368" spans="7:10" ht="20.85" customHeight="1">
      <c r="G368" s="145"/>
      <c r="I368" s="145"/>
      <c r="J368" s="145"/>
    </row>
    <row r="369" spans="7:10" ht="20.85" customHeight="1">
      <c r="G369" s="145"/>
      <c r="I369" s="145"/>
      <c r="J369" s="145"/>
    </row>
  </sheetData>
  <sheetProtection formatCells="0" formatColumns="0" formatRows="0" insertColumns="0" insertRows="0" insertHyperlinks="0" deleteColumns="0" deleteRows="0" sort="0" autoFilter="0" pivotTables="0"/>
  <pageMargins left="0.8" right="0.48" top="0.48" bottom="0.5" header="0.5" footer="0.5"/>
  <pageSetup paperSize="9" scale="72" firstPageNumber="4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1" max="16383" man="1"/>
    <brk id="8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1C0D5-9F6D-4607-84E5-2CD1718C3843}">
  <sheetPr codeName="Sheet2">
    <pageSetUpPr fitToPage="1"/>
  </sheetPr>
  <dimension ref="A1:AD73"/>
  <sheetViews>
    <sheetView view="pageBreakPreview" zoomScale="70" zoomScaleNormal="90" zoomScaleSheetLayoutView="70" workbookViewId="0">
      <selection activeCell="A14" sqref="A14"/>
    </sheetView>
  </sheetViews>
  <sheetFormatPr defaultColWidth="10.375" defaultRowHeight="22.35" customHeight="1"/>
  <cols>
    <col min="1" max="1" width="56.375" style="173" customWidth="1"/>
    <col min="2" max="2" width="8.75" style="178" customWidth="1"/>
    <col min="3" max="3" width="1.125" style="178" customWidth="1"/>
    <col min="4" max="4" width="15.75" style="226" customWidth="1"/>
    <col min="5" max="5" width="1.125" style="227" customWidth="1"/>
    <col min="6" max="6" width="15.75" style="226" customWidth="1"/>
    <col min="7" max="7" width="1.125" style="227" customWidth="1"/>
    <col min="8" max="8" width="15.75" style="226" customWidth="1"/>
    <col min="9" max="9" width="1.125" style="227" customWidth="1"/>
    <col min="10" max="10" width="15.75" style="226" customWidth="1"/>
    <col min="11" max="11" width="5.875" style="173" customWidth="1"/>
    <col min="12" max="12" width="10.875" style="173" bestFit="1" customWidth="1"/>
    <col min="13" max="13" width="15.625" style="173" customWidth="1"/>
    <col min="14" max="19" width="10.375" style="173"/>
    <col min="20" max="22" width="10.375" style="18"/>
    <col min="23" max="16384" width="10.375" style="173"/>
  </cols>
  <sheetData>
    <row r="1" spans="1:23" s="114" customFormat="1" ht="22.35" customHeight="1">
      <c r="A1" s="113" t="s">
        <v>0</v>
      </c>
      <c r="C1" s="115"/>
      <c r="D1" s="115"/>
      <c r="T1" s="200"/>
      <c r="U1" s="200"/>
      <c r="V1" s="200"/>
    </row>
    <row r="2" spans="1:23" s="171" customFormat="1" ht="22.35" customHeight="1">
      <c r="A2" s="116" t="s">
        <v>83</v>
      </c>
      <c r="B2" s="201"/>
      <c r="C2" s="202"/>
      <c r="D2" s="202"/>
      <c r="E2" s="202"/>
      <c r="F2" s="202"/>
      <c r="G2" s="202"/>
      <c r="H2" s="202"/>
      <c r="I2" s="202"/>
      <c r="J2" s="202"/>
      <c r="T2" s="203"/>
      <c r="U2" s="203"/>
      <c r="V2" s="203"/>
    </row>
    <row r="3" spans="1:23" ht="10.35" customHeight="1">
      <c r="A3" s="174"/>
      <c r="B3" s="176"/>
      <c r="C3" s="174"/>
      <c r="D3" s="174"/>
      <c r="E3" s="174"/>
      <c r="F3" s="174"/>
      <c r="G3" s="174"/>
      <c r="H3" s="174"/>
      <c r="I3" s="174"/>
      <c r="J3" s="174"/>
    </row>
    <row r="4" spans="1:23" ht="22.35" customHeight="1">
      <c r="B4" s="183"/>
      <c r="C4" s="183"/>
      <c r="D4" s="230" t="s">
        <v>2</v>
      </c>
      <c r="E4" s="230"/>
      <c r="F4" s="230"/>
      <c r="G4" s="126"/>
      <c r="H4" s="230" t="s">
        <v>84</v>
      </c>
      <c r="I4" s="230"/>
      <c r="J4" s="230"/>
    </row>
    <row r="5" spans="1:23" ht="22.35" customHeight="1">
      <c r="B5" s="183"/>
      <c r="C5" s="183"/>
      <c r="D5" s="230" t="s">
        <v>4</v>
      </c>
      <c r="E5" s="230"/>
      <c r="F5" s="230"/>
      <c r="G5" s="126"/>
      <c r="H5" s="230" t="s">
        <v>4</v>
      </c>
      <c r="I5" s="230"/>
      <c r="J5" s="230"/>
    </row>
    <row r="6" spans="1:23" ht="22.35" customHeight="1">
      <c r="B6" s="183"/>
      <c r="C6" s="183"/>
      <c r="D6" s="232" t="s">
        <v>85</v>
      </c>
      <c r="E6" s="232"/>
      <c r="F6" s="232"/>
      <c r="G6" s="126"/>
      <c r="H6" s="232" t="s">
        <v>85</v>
      </c>
      <c r="I6" s="232"/>
      <c r="J6" s="232"/>
    </row>
    <row r="7" spans="1:23" ht="22.35" customHeight="1">
      <c r="B7" s="183"/>
      <c r="C7" s="183"/>
      <c r="D7" s="233" t="s">
        <v>247</v>
      </c>
      <c r="E7" s="234"/>
      <c r="F7" s="234"/>
      <c r="G7" s="204"/>
      <c r="H7" s="233" t="s">
        <v>247</v>
      </c>
      <c r="I7" s="234"/>
      <c r="J7" s="234"/>
    </row>
    <row r="8" spans="1:23" ht="22.35" customHeight="1">
      <c r="B8" s="178" t="s">
        <v>7</v>
      </c>
      <c r="D8" s="131">
        <v>2026</v>
      </c>
      <c r="E8" s="131"/>
      <c r="F8" s="131">
        <v>2025</v>
      </c>
      <c r="G8" s="131"/>
      <c r="H8" s="131">
        <v>2026</v>
      </c>
      <c r="I8" s="131"/>
      <c r="J8" s="131">
        <v>2025</v>
      </c>
    </row>
    <row r="9" spans="1:23" ht="22.35" customHeight="1">
      <c r="D9" s="131"/>
      <c r="E9" s="131"/>
      <c r="F9" s="131"/>
      <c r="G9" s="131"/>
      <c r="H9" s="131"/>
      <c r="I9" s="131"/>
      <c r="J9" s="131" t="s">
        <v>261</v>
      </c>
    </row>
    <row r="10" spans="1:23" ht="22.35" customHeight="1">
      <c r="D10" s="229" t="s">
        <v>9</v>
      </c>
      <c r="E10" s="229"/>
      <c r="F10" s="229"/>
      <c r="G10" s="229"/>
      <c r="H10" s="229"/>
      <c r="I10" s="229"/>
      <c r="J10" s="229"/>
    </row>
    <row r="11" spans="1:23" ht="22.35" customHeight="1">
      <c r="A11" s="199" t="s">
        <v>86</v>
      </c>
      <c r="D11" s="178"/>
      <c r="E11" s="178"/>
      <c r="F11" s="178"/>
      <c r="G11" s="178"/>
      <c r="H11" s="178"/>
      <c r="I11" s="178"/>
      <c r="J11" s="178"/>
    </row>
    <row r="12" spans="1:23" ht="22.35" customHeight="1">
      <c r="A12" s="173" t="s">
        <v>322</v>
      </c>
      <c r="D12" s="19">
        <v>114396</v>
      </c>
      <c r="E12" s="19"/>
      <c r="F12" s="19">
        <v>157312</v>
      </c>
      <c r="G12" s="19"/>
      <c r="H12" s="47">
        <v>0</v>
      </c>
      <c r="I12" s="13"/>
      <c r="J12" s="8">
        <v>0</v>
      </c>
      <c r="L12" s="185"/>
      <c r="M12" s="185"/>
      <c r="W12" s="198"/>
    </row>
    <row r="13" spans="1:23" ht="22.35" customHeight="1">
      <c r="A13" s="173" t="s">
        <v>88</v>
      </c>
      <c r="D13" s="32">
        <v>7909</v>
      </c>
      <c r="E13" s="19"/>
      <c r="F13" s="32">
        <v>96588</v>
      </c>
      <c r="G13" s="19"/>
      <c r="H13" s="48">
        <v>0</v>
      </c>
      <c r="I13" s="19"/>
      <c r="J13" s="33">
        <v>0</v>
      </c>
      <c r="L13" s="185"/>
      <c r="M13" s="185"/>
      <c r="W13" s="198"/>
    </row>
    <row r="14" spans="1:23" s="174" customFormat="1" ht="22.35" customHeight="1">
      <c r="B14" s="183"/>
      <c r="C14" s="183"/>
      <c r="D14" s="39">
        <f>SUM(D12:D13)</f>
        <v>122305</v>
      </c>
      <c r="E14" s="34"/>
      <c r="F14" s="39">
        <f>SUM(F12:F13)</f>
        <v>253900</v>
      </c>
      <c r="G14" s="34"/>
      <c r="H14" s="88">
        <f>SUM(H12:H13)</f>
        <v>0</v>
      </c>
      <c r="I14" s="34"/>
      <c r="J14" s="40">
        <f>SUM(J12:J13)</f>
        <v>0</v>
      </c>
      <c r="L14" s="185"/>
      <c r="M14" s="185"/>
      <c r="T14" s="18"/>
      <c r="U14" s="18"/>
      <c r="V14" s="18"/>
      <c r="W14" s="198"/>
    </row>
    <row r="15" spans="1:23" ht="22.35" customHeight="1">
      <c r="A15" s="173" t="s">
        <v>89</v>
      </c>
      <c r="D15" s="32">
        <v>-57421</v>
      </c>
      <c r="E15" s="19"/>
      <c r="F15" s="32">
        <v>-154074</v>
      </c>
      <c r="G15" s="19"/>
      <c r="H15" s="48">
        <v>0</v>
      </c>
      <c r="I15" s="19"/>
      <c r="J15" s="33">
        <v>0</v>
      </c>
      <c r="L15" s="185"/>
      <c r="M15" s="185"/>
      <c r="W15" s="198"/>
    </row>
    <row r="16" spans="1:23" s="174" customFormat="1" ht="22.35" customHeight="1">
      <c r="A16" s="174" t="s">
        <v>90</v>
      </c>
      <c r="B16" s="183"/>
      <c r="C16" s="183"/>
      <c r="D16" s="39">
        <f>SUM(D14:D15)</f>
        <v>64884</v>
      </c>
      <c r="E16" s="34"/>
      <c r="F16" s="39">
        <f>SUM(F14:F15)</f>
        <v>99826</v>
      </c>
      <c r="G16" s="34"/>
      <c r="H16" s="88">
        <f>SUM(H14:H15)</f>
        <v>0</v>
      </c>
      <c r="I16" s="34"/>
      <c r="J16" s="40">
        <f>SUM(J14:J15)</f>
        <v>0</v>
      </c>
      <c r="L16" s="185"/>
      <c r="M16" s="185"/>
      <c r="T16" s="18"/>
      <c r="U16" s="18"/>
      <c r="V16" s="18"/>
      <c r="W16" s="198"/>
    </row>
    <row r="17" spans="1:30" s="174" customFormat="1" ht="10.35" customHeight="1">
      <c r="B17" s="183"/>
      <c r="C17" s="183"/>
      <c r="D17" s="34"/>
      <c r="E17" s="34"/>
      <c r="F17" s="34"/>
      <c r="G17" s="34"/>
      <c r="H17" s="38"/>
      <c r="I17" s="34"/>
      <c r="J17" s="34"/>
      <c r="L17" s="185"/>
      <c r="M17" s="185"/>
      <c r="T17" s="18"/>
      <c r="U17" s="18"/>
      <c r="V17" s="18"/>
      <c r="W17" s="198"/>
    </row>
    <row r="18" spans="1:30" ht="22.35" customHeight="1">
      <c r="A18" s="173" t="s">
        <v>91</v>
      </c>
      <c r="B18" s="178">
        <v>2</v>
      </c>
      <c r="D18" s="19">
        <v>8272</v>
      </c>
      <c r="E18" s="19"/>
      <c r="F18" s="19">
        <v>27382</v>
      </c>
      <c r="G18" s="19"/>
      <c r="H18" s="20">
        <v>154052</v>
      </c>
      <c r="I18" s="19"/>
      <c r="J18" s="19">
        <v>37132</v>
      </c>
      <c r="L18" s="185"/>
      <c r="M18" s="185"/>
      <c r="W18" s="198"/>
    </row>
    <row r="19" spans="1:30" ht="22.35" customHeight="1">
      <c r="A19" s="173" t="s">
        <v>92</v>
      </c>
      <c r="D19" s="19">
        <v>-45132</v>
      </c>
      <c r="E19" s="19"/>
      <c r="F19" s="19">
        <v>-68041</v>
      </c>
      <c r="G19" s="19"/>
      <c r="H19" s="20">
        <v>-29514</v>
      </c>
      <c r="I19" s="19"/>
      <c r="J19" s="19">
        <v>-31466</v>
      </c>
      <c r="L19" s="185"/>
      <c r="M19" s="185"/>
      <c r="W19" s="198"/>
    </row>
    <row r="20" spans="1:30" ht="22.35" customHeight="1">
      <c r="A20" s="174" t="s">
        <v>116</v>
      </c>
      <c r="D20" s="41">
        <f>SUM(D16:D19)</f>
        <v>28024</v>
      </c>
      <c r="E20" s="34"/>
      <c r="F20" s="41">
        <f>SUM(F16:F19)</f>
        <v>59167</v>
      </c>
      <c r="G20" s="34"/>
      <c r="H20" s="89">
        <f>SUM(H16:H19)</f>
        <v>124538</v>
      </c>
      <c r="I20" s="34"/>
      <c r="J20" s="41">
        <f>SUM(J16:J19)</f>
        <v>5666</v>
      </c>
      <c r="L20" s="185"/>
      <c r="M20" s="185"/>
      <c r="W20" s="228"/>
      <c r="X20" s="228"/>
      <c r="Y20" s="228"/>
      <c r="Z20" s="228"/>
      <c r="AA20" s="228"/>
      <c r="AB20" s="228"/>
      <c r="AC20" s="228"/>
      <c r="AD20" s="228"/>
    </row>
    <row r="21" spans="1:30" ht="10.35" customHeight="1">
      <c r="D21" s="19"/>
      <c r="E21" s="19"/>
      <c r="F21" s="19"/>
      <c r="G21" s="19"/>
      <c r="H21" s="20"/>
      <c r="I21" s="19"/>
      <c r="J21" s="19"/>
      <c r="L21" s="185"/>
      <c r="M21" s="185"/>
      <c r="W21" s="228"/>
      <c r="X21" s="228"/>
      <c r="Y21" s="228"/>
      <c r="Z21" s="228"/>
      <c r="AA21" s="228"/>
    </row>
    <row r="22" spans="1:30" ht="22.35" customHeight="1">
      <c r="A22" s="173" t="s">
        <v>93</v>
      </c>
      <c r="D22" s="4">
        <v>-55378</v>
      </c>
      <c r="E22" s="19"/>
      <c r="F22" s="4">
        <v>-67142</v>
      </c>
      <c r="G22" s="19"/>
      <c r="H22" s="20">
        <v>-30007</v>
      </c>
      <c r="I22" s="19"/>
      <c r="J22" s="19">
        <v>-31035</v>
      </c>
      <c r="L22" s="185"/>
      <c r="M22" s="185"/>
      <c r="W22" s="228"/>
      <c r="X22" s="228"/>
      <c r="Y22" s="228"/>
      <c r="Z22" s="228"/>
      <c r="AA22" s="228"/>
    </row>
    <row r="23" spans="1:30" ht="22.35" customHeight="1">
      <c r="A23" s="173" t="s">
        <v>289</v>
      </c>
      <c r="D23" s="4">
        <v>-8682</v>
      </c>
      <c r="E23" s="19"/>
      <c r="F23" s="4">
        <v>-5045</v>
      </c>
      <c r="G23" s="19"/>
      <c r="H23" s="47">
        <v>0</v>
      </c>
      <c r="I23" s="19"/>
      <c r="J23" s="8">
        <v>0</v>
      </c>
      <c r="L23" s="185"/>
      <c r="M23" s="185"/>
      <c r="W23" s="228"/>
      <c r="X23" s="228"/>
      <c r="Y23" s="228"/>
      <c r="Z23" s="228"/>
      <c r="AA23" s="228"/>
    </row>
    <row r="24" spans="1:30" ht="22.35" customHeight="1">
      <c r="A24" s="173" t="s">
        <v>312</v>
      </c>
      <c r="D24" s="4"/>
      <c r="E24" s="19"/>
      <c r="F24" s="4"/>
      <c r="G24" s="19"/>
      <c r="H24" s="47"/>
      <c r="I24" s="19"/>
      <c r="J24" s="8"/>
      <c r="L24" s="185"/>
      <c r="M24" s="185"/>
      <c r="W24" s="228"/>
      <c r="X24" s="228"/>
      <c r="Y24" s="228"/>
      <c r="Z24" s="228"/>
      <c r="AA24" s="228"/>
    </row>
    <row r="25" spans="1:30" ht="22.35" customHeight="1">
      <c r="A25" s="173" t="s">
        <v>95</v>
      </c>
      <c r="B25" s="178">
        <v>2</v>
      </c>
      <c r="D25" s="47">
        <v>0</v>
      </c>
      <c r="E25" s="47"/>
      <c r="F25" s="47">
        <v>0</v>
      </c>
      <c r="G25" s="47"/>
      <c r="H25" s="47">
        <v>197801</v>
      </c>
      <c r="I25" s="19"/>
      <c r="J25" s="8">
        <v>18331</v>
      </c>
      <c r="L25" s="185"/>
      <c r="M25" s="185"/>
      <c r="W25" s="228"/>
      <c r="X25" s="228"/>
      <c r="Y25" s="228"/>
      <c r="Z25" s="228"/>
      <c r="AA25" s="228"/>
    </row>
    <row r="26" spans="1:30" ht="22.35" customHeight="1">
      <c r="A26" s="205" t="s">
        <v>94</v>
      </c>
      <c r="D26" s="47"/>
      <c r="E26" s="47"/>
      <c r="F26" s="47"/>
      <c r="G26" s="47"/>
      <c r="H26" s="47"/>
      <c r="I26" s="19"/>
      <c r="J26" s="8"/>
      <c r="L26" s="185"/>
      <c r="M26" s="47"/>
      <c r="W26" s="228"/>
      <c r="X26" s="228"/>
      <c r="Y26" s="228"/>
      <c r="Z26" s="228"/>
      <c r="AA26" s="228"/>
    </row>
    <row r="27" spans="1:30" ht="22.35" customHeight="1">
      <c r="A27" s="206" t="s">
        <v>95</v>
      </c>
      <c r="D27" s="19">
        <v>12192</v>
      </c>
      <c r="E27" s="19"/>
      <c r="F27" s="19">
        <v>14262</v>
      </c>
      <c r="G27" s="19"/>
      <c r="H27" s="47">
        <v>0</v>
      </c>
      <c r="I27" s="13"/>
      <c r="J27" s="8">
        <v>0</v>
      </c>
      <c r="L27" s="185"/>
      <c r="M27" s="185"/>
      <c r="W27" s="228"/>
      <c r="X27" s="228"/>
      <c r="Y27" s="228"/>
      <c r="Z27" s="228"/>
      <c r="AA27" s="228"/>
    </row>
    <row r="28" spans="1:30" ht="22.35" customHeight="1">
      <c r="A28" s="206" t="s">
        <v>318</v>
      </c>
      <c r="B28" s="178">
        <v>5</v>
      </c>
      <c r="D28" s="19">
        <v>318052</v>
      </c>
      <c r="E28" s="19"/>
      <c r="F28" s="47">
        <v>0</v>
      </c>
      <c r="G28" s="19"/>
      <c r="H28" s="47">
        <v>0</v>
      </c>
      <c r="I28" s="13"/>
      <c r="J28" s="8">
        <v>0</v>
      </c>
      <c r="L28" s="185"/>
      <c r="M28" s="185"/>
      <c r="W28" s="228"/>
      <c r="X28" s="228"/>
      <c r="Y28" s="228"/>
      <c r="Z28" s="228"/>
      <c r="AA28" s="228"/>
    </row>
    <row r="29" spans="1:30" ht="22.35" customHeight="1">
      <c r="A29" s="173" t="s">
        <v>294</v>
      </c>
      <c r="D29" s="19">
        <v>14024</v>
      </c>
      <c r="E29" s="19"/>
      <c r="F29" s="19">
        <v>-9332</v>
      </c>
      <c r="G29" s="19"/>
      <c r="H29" s="20">
        <v>223</v>
      </c>
      <c r="I29" s="19"/>
      <c r="J29" s="19">
        <v>-49</v>
      </c>
      <c r="L29" s="185"/>
      <c r="M29" s="185"/>
      <c r="W29" s="228"/>
      <c r="X29" s="228"/>
      <c r="Y29" s="228"/>
      <c r="Z29" s="228"/>
      <c r="AA29" s="228"/>
    </row>
    <row r="30" spans="1:30" ht="22.35" customHeight="1">
      <c r="A30" s="173" t="s">
        <v>295</v>
      </c>
      <c r="D30" s="19">
        <v>1372</v>
      </c>
      <c r="E30" s="19"/>
      <c r="F30" s="19">
        <v>-5119</v>
      </c>
      <c r="G30" s="19"/>
      <c r="H30" s="47">
        <v>0</v>
      </c>
      <c r="I30" s="19"/>
      <c r="J30" s="8">
        <v>0</v>
      </c>
      <c r="L30" s="185"/>
      <c r="M30" s="185"/>
      <c r="W30" s="228"/>
      <c r="X30" s="228"/>
      <c r="Y30" s="228"/>
      <c r="Z30" s="228"/>
      <c r="AA30" s="228"/>
    </row>
    <row r="31" spans="1:30" ht="22.35" customHeight="1">
      <c r="A31" s="207" t="s">
        <v>296</v>
      </c>
      <c r="B31" s="183"/>
      <c r="C31" s="183"/>
      <c r="D31" s="41">
        <f>SUM(D20:D30)</f>
        <v>309604</v>
      </c>
      <c r="E31" s="34"/>
      <c r="F31" s="41">
        <f>SUM(F20:F30)</f>
        <v>-13209</v>
      </c>
      <c r="G31" s="34"/>
      <c r="H31" s="41">
        <f>SUM(H20:H30)</f>
        <v>292555</v>
      </c>
      <c r="I31" s="34"/>
      <c r="J31" s="41">
        <f>SUM(J20:J30)</f>
        <v>-7087</v>
      </c>
      <c r="L31" s="185"/>
      <c r="M31" s="185"/>
      <c r="W31" s="228"/>
      <c r="X31" s="228"/>
      <c r="Y31" s="228"/>
      <c r="Z31" s="228"/>
      <c r="AA31" s="228"/>
    </row>
    <row r="32" spans="1:30" ht="22.35" customHeight="1">
      <c r="A32" s="208" t="s">
        <v>96</v>
      </c>
      <c r="D32" s="9">
        <v>-12992</v>
      </c>
      <c r="E32" s="4"/>
      <c r="F32" s="9">
        <v>-12665</v>
      </c>
      <c r="G32" s="173"/>
      <c r="H32" s="9">
        <v>97</v>
      </c>
      <c r="I32" s="9"/>
      <c r="J32" s="9">
        <v>102</v>
      </c>
      <c r="L32" s="185"/>
      <c r="M32" s="185"/>
      <c r="W32" s="228"/>
      <c r="X32" s="228"/>
      <c r="Y32" s="228"/>
      <c r="Z32" s="228"/>
      <c r="AA32" s="228"/>
    </row>
    <row r="33" spans="1:27" ht="22.35" customHeight="1">
      <c r="A33" s="207" t="s">
        <v>297</v>
      </c>
      <c r="B33" s="178">
        <v>2</v>
      </c>
      <c r="C33" s="183"/>
      <c r="D33" s="28">
        <f>SUM(D31:D32)</f>
        <v>296612</v>
      </c>
      <c r="E33" s="11"/>
      <c r="F33" s="28">
        <f>SUM(F31:F32)</f>
        <v>-25874</v>
      </c>
      <c r="G33" s="174"/>
      <c r="H33" s="28">
        <f>SUM(H31:H32)</f>
        <v>292652</v>
      </c>
      <c r="I33" s="10"/>
      <c r="J33" s="28">
        <f>SUM(J31:J32)</f>
        <v>-6985</v>
      </c>
      <c r="L33" s="185"/>
      <c r="M33" s="185"/>
      <c r="W33" s="228"/>
      <c r="X33" s="228"/>
      <c r="Y33" s="228"/>
      <c r="Z33" s="228"/>
      <c r="AA33" s="228"/>
    </row>
    <row r="34" spans="1:27" ht="22.35" customHeight="1">
      <c r="A34" s="174"/>
      <c r="D34" s="9"/>
      <c r="E34" s="9"/>
      <c r="F34" s="9"/>
      <c r="G34" s="9"/>
      <c r="H34" s="9"/>
      <c r="I34" s="9"/>
      <c r="J34" s="9"/>
      <c r="L34" s="185"/>
      <c r="M34" s="185"/>
    </row>
    <row r="35" spans="1:27" s="114" customFormat="1" ht="22.35" customHeight="1">
      <c r="A35" s="113" t="s">
        <v>0</v>
      </c>
      <c r="C35" s="115"/>
      <c r="D35" s="115"/>
      <c r="L35" s="185"/>
      <c r="M35" s="185"/>
      <c r="T35" s="200"/>
      <c r="U35" s="200"/>
      <c r="V35" s="200"/>
    </row>
    <row r="36" spans="1:27" s="171" customFormat="1" ht="22.35" customHeight="1">
      <c r="A36" s="116" t="s">
        <v>83</v>
      </c>
      <c r="B36" s="201"/>
      <c r="C36" s="202"/>
      <c r="D36" s="202"/>
      <c r="E36" s="202"/>
      <c r="F36" s="202"/>
      <c r="G36" s="202"/>
      <c r="H36" s="202"/>
      <c r="I36" s="202"/>
      <c r="J36" s="202"/>
      <c r="L36" s="185"/>
      <c r="M36" s="185"/>
      <c r="T36" s="203"/>
      <c r="U36" s="203"/>
      <c r="V36" s="203"/>
    </row>
    <row r="37" spans="1:27" ht="10.35" customHeight="1">
      <c r="A37" s="174"/>
      <c r="B37" s="176"/>
      <c r="C37" s="174"/>
      <c r="D37" s="174"/>
      <c r="E37" s="174"/>
      <c r="F37" s="174"/>
      <c r="G37" s="174"/>
      <c r="H37" s="174"/>
      <c r="I37" s="174"/>
      <c r="J37" s="174"/>
      <c r="M37" s="185"/>
    </row>
    <row r="38" spans="1:27" ht="22.35" customHeight="1">
      <c r="B38" s="183"/>
      <c r="C38" s="183"/>
      <c r="D38" s="230" t="s">
        <v>2</v>
      </c>
      <c r="E38" s="230"/>
      <c r="F38" s="230"/>
      <c r="G38" s="126"/>
      <c r="H38" s="230" t="s">
        <v>84</v>
      </c>
      <c r="I38" s="230"/>
      <c r="J38" s="230"/>
      <c r="L38" s="185"/>
      <c r="M38" s="185"/>
    </row>
    <row r="39" spans="1:27" ht="22.35" customHeight="1">
      <c r="B39" s="183"/>
      <c r="C39" s="183"/>
      <c r="D39" s="230" t="s">
        <v>4</v>
      </c>
      <c r="E39" s="230"/>
      <c r="F39" s="230"/>
      <c r="G39" s="126"/>
      <c r="H39" s="230" t="s">
        <v>4</v>
      </c>
      <c r="I39" s="230"/>
      <c r="J39" s="230"/>
      <c r="L39" s="185"/>
      <c r="M39" s="185"/>
    </row>
    <row r="40" spans="1:27" ht="22.35" customHeight="1">
      <c r="B40" s="183"/>
      <c r="C40" s="183"/>
      <c r="D40" s="232" t="s">
        <v>85</v>
      </c>
      <c r="E40" s="232"/>
      <c r="F40" s="232"/>
      <c r="G40" s="126"/>
      <c r="H40" s="232" t="s">
        <v>85</v>
      </c>
      <c r="I40" s="232"/>
      <c r="J40" s="232"/>
      <c r="L40" s="185"/>
      <c r="M40" s="185"/>
    </row>
    <row r="41" spans="1:27" ht="22.35" customHeight="1">
      <c r="B41" s="183"/>
      <c r="C41" s="183"/>
      <c r="D41" s="233" t="s">
        <v>247</v>
      </c>
      <c r="E41" s="234"/>
      <c r="F41" s="234"/>
      <c r="G41" s="204"/>
      <c r="H41" s="233" t="s">
        <v>247</v>
      </c>
      <c r="I41" s="234"/>
      <c r="J41" s="234"/>
      <c r="L41" s="185"/>
      <c r="M41" s="185"/>
    </row>
    <row r="42" spans="1:27" ht="22.35" customHeight="1">
      <c r="B42" s="178" t="s">
        <v>7</v>
      </c>
      <c r="D42" s="131">
        <v>2026</v>
      </c>
      <c r="E42" s="131"/>
      <c r="F42" s="131">
        <v>2025</v>
      </c>
      <c r="G42" s="131"/>
      <c r="H42" s="131">
        <v>2026</v>
      </c>
      <c r="I42" s="131"/>
      <c r="J42" s="131">
        <v>2025</v>
      </c>
      <c r="L42" s="185"/>
      <c r="M42" s="185"/>
    </row>
    <row r="43" spans="1:27" ht="22.35" customHeight="1">
      <c r="D43" s="131"/>
      <c r="E43" s="131"/>
      <c r="F43" s="131"/>
      <c r="G43" s="131"/>
      <c r="H43" s="131"/>
      <c r="I43" s="131"/>
      <c r="J43" s="131" t="s">
        <v>261</v>
      </c>
      <c r="L43" s="185"/>
      <c r="M43" s="185"/>
    </row>
    <row r="44" spans="1:27" ht="22.35" customHeight="1">
      <c r="D44" s="229" t="s">
        <v>9</v>
      </c>
      <c r="E44" s="229"/>
      <c r="F44" s="229"/>
      <c r="G44" s="229"/>
      <c r="H44" s="229"/>
      <c r="I44" s="229"/>
      <c r="J44" s="229"/>
      <c r="L44" s="185"/>
      <c r="M44" s="185"/>
    </row>
    <row r="45" spans="1:27" ht="22.35" customHeight="1">
      <c r="A45" s="172" t="s">
        <v>97</v>
      </c>
      <c r="D45" s="2"/>
      <c r="E45" s="20"/>
      <c r="F45" s="2"/>
      <c r="G45" s="20"/>
      <c r="H45" s="2"/>
      <c r="I45" s="20"/>
      <c r="J45" s="2"/>
      <c r="L45" s="185"/>
      <c r="M45" s="185"/>
    </row>
    <row r="46" spans="1:27" ht="22.35" customHeight="1">
      <c r="A46" s="133" t="s">
        <v>98</v>
      </c>
      <c r="D46" s="2"/>
      <c r="E46" s="20"/>
      <c r="F46" s="2"/>
      <c r="G46" s="20"/>
      <c r="H46" s="2"/>
      <c r="I46" s="20"/>
      <c r="J46" s="2"/>
      <c r="L46" s="185"/>
      <c r="M46" s="185"/>
    </row>
    <row r="47" spans="1:27" ht="22.35" customHeight="1">
      <c r="A47" s="119" t="s">
        <v>99</v>
      </c>
      <c r="D47" s="20">
        <v>20554</v>
      </c>
      <c r="E47" s="20"/>
      <c r="F47" s="20">
        <v>-9689</v>
      </c>
      <c r="G47" s="20"/>
      <c r="H47" s="47">
        <v>0</v>
      </c>
      <c r="I47" s="87"/>
      <c r="J47" s="47">
        <v>0</v>
      </c>
      <c r="L47" s="185"/>
      <c r="M47" s="185"/>
    </row>
    <row r="48" spans="1:27" ht="22.35" customHeight="1">
      <c r="A48" s="119" t="s">
        <v>271</v>
      </c>
      <c r="D48" s="20"/>
      <c r="E48" s="20"/>
      <c r="F48" s="20"/>
      <c r="G48" s="20"/>
      <c r="H48" s="47"/>
      <c r="I48" s="87"/>
      <c r="J48" s="47"/>
      <c r="L48" s="185"/>
      <c r="M48" s="185"/>
    </row>
    <row r="49" spans="1:13" ht="22.35" customHeight="1">
      <c r="A49" s="119" t="s">
        <v>272</v>
      </c>
      <c r="B49" s="178">
        <v>2</v>
      </c>
      <c r="D49" s="48">
        <v>0</v>
      </c>
      <c r="E49" s="20"/>
      <c r="F49" s="48">
        <v>0</v>
      </c>
      <c r="G49" s="20"/>
      <c r="H49" s="48">
        <v>20554</v>
      </c>
      <c r="I49" s="87"/>
      <c r="J49" s="48">
        <v>-9689</v>
      </c>
      <c r="L49" s="185"/>
      <c r="M49" s="185"/>
    </row>
    <row r="50" spans="1:13" ht="22.35" customHeight="1">
      <c r="A50" s="124" t="s">
        <v>100</v>
      </c>
      <c r="B50" s="209"/>
      <c r="C50" s="159"/>
      <c r="D50" s="2"/>
      <c r="E50" s="2"/>
      <c r="F50" s="2"/>
      <c r="G50" s="2"/>
      <c r="H50" s="2"/>
      <c r="I50" s="2"/>
      <c r="J50" s="2"/>
      <c r="L50" s="185"/>
      <c r="M50" s="185"/>
    </row>
    <row r="51" spans="1:13" ht="22.35" customHeight="1">
      <c r="A51" s="124" t="s">
        <v>101</v>
      </c>
      <c r="B51" s="210"/>
      <c r="C51" s="159"/>
      <c r="D51" s="42">
        <f>SUM(D47:D49)</f>
        <v>20554</v>
      </c>
      <c r="E51" s="20"/>
      <c r="F51" s="42">
        <f>SUM(F47:F49)</f>
        <v>-9689</v>
      </c>
      <c r="G51" s="38"/>
      <c r="H51" s="106">
        <f>SUM(H47:H49)</f>
        <v>20554</v>
      </c>
      <c r="I51" s="38"/>
      <c r="J51" s="106">
        <f>SUM(J47:J49)</f>
        <v>-9689</v>
      </c>
      <c r="L51" s="185"/>
      <c r="M51" s="185"/>
    </row>
    <row r="52" spans="1:13" ht="10.35" customHeight="1">
      <c r="B52" s="173"/>
      <c r="C52" s="173"/>
      <c r="D52" s="211"/>
      <c r="E52" s="211"/>
      <c r="F52" s="211"/>
      <c r="G52" s="211"/>
      <c r="H52" s="212"/>
      <c r="I52" s="212"/>
      <c r="J52" s="212"/>
      <c r="L52" s="185"/>
      <c r="M52" s="185"/>
    </row>
    <row r="53" spans="1:13" ht="22.35" hidden="1" customHeight="1">
      <c r="A53" s="133" t="s">
        <v>102</v>
      </c>
      <c r="B53" s="120"/>
      <c r="C53" s="120"/>
      <c r="D53" s="2"/>
      <c r="E53" s="20"/>
      <c r="F53" s="2"/>
      <c r="G53" s="20"/>
      <c r="H53" s="2"/>
      <c r="I53" s="20"/>
      <c r="J53" s="2"/>
      <c r="L53" s="185"/>
      <c r="M53" s="185" t="s">
        <v>267</v>
      </c>
    </row>
    <row r="54" spans="1:13" ht="22.35" hidden="1" customHeight="1">
      <c r="A54" s="137" t="s">
        <v>103</v>
      </c>
      <c r="B54" s="120"/>
      <c r="C54" s="120"/>
      <c r="D54" s="2"/>
      <c r="E54" s="20"/>
      <c r="F54" s="2"/>
      <c r="G54" s="20"/>
      <c r="H54" s="2"/>
      <c r="I54" s="20"/>
      <c r="J54" s="2"/>
      <c r="L54" s="185"/>
      <c r="M54" s="185"/>
    </row>
    <row r="55" spans="1:13" ht="22.35" hidden="1" customHeight="1">
      <c r="A55" s="119" t="s">
        <v>104</v>
      </c>
      <c r="B55" s="120"/>
      <c r="C55" s="120"/>
      <c r="D55" s="36"/>
      <c r="E55" s="20"/>
      <c r="F55" s="36"/>
      <c r="G55" s="20"/>
      <c r="H55" s="37"/>
      <c r="I55" s="20"/>
      <c r="J55" s="37"/>
      <c r="L55" s="185"/>
      <c r="M55" s="185"/>
    </row>
    <row r="56" spans="1:13" ht="22.35" hidden="1" customHeight="1">
      <c r="A56" s="127" t="s">
        <v>105</v>
      </c>
      <c r="B56" s="120"/>
      <c r="C56" s="120"/>
      <c r="D56" s="2"/>
      <c r="E56" s="20"/>
      <c r="F56" s="2"/>
      <c r="G56" s="20"/>
      <c r="H56" s="2"/>
      <c r="I56" s="20"/>
      <c r="J56" s="2"/>
      <c r="L56" s="185"/>
      <c r="M56" s="185"/>
    </row>
    <row r="57" spans="1:13" ht="22.35" hidden="1" customHeight="1">
      <c r="A57" s="127" t="s">
        <v>106</v>
      </c>
      <c r="B57" s="120"/>
      <c r="C57" s="120"/>
      <c r="D57" s="90">
        <f>SUM(D55:D55)</f>
        <v>0</v>
      </c>
      <c r="E57" s="20"/>
      <c r="F57" s="90">
        <f>SUM(F55:F55)</f>
        <v>0</v>
      </c>
      <c r="G57" s="20"/>
      <c r="H57" s="90">
        <f>SUM(H55:H55)</f>
        <v>0</v>
      </c>
      <c r="I57" s="20"/>
      <c r="J57" s="90">
        <f>SUM(J55:J55)</f>
        <v>0</v>
      </c>
      <c r="L57" s="185"/>
      <c r="M57" s="185"/>
    </row>
    <row r="58" spans="1:13" ht="22.35" customHeight="1">
      <c r="A58" s="213" t="s">
        <v>107</v>
      </c>
      <c r="D58" s="211"/>
      <c r="E58" s="211"/>
      <c r="F58" s="211"/>
      <c r="G58" s="211"/>
      <c r="H58" s="211"/>
      <c r="I58" s="211"/>
      <c r="J58" s="211"/>
      <c r="L58" s="185"/>
      <c r="M58" s="185"/>
    </row>
    <row r="59" spans="1:13" ht="22.35" customHeight="1">
      <c r="A59" s="213" t="s">
        <v>108</v>
      </c>
      <c r="D59" s="42">
        <f>SUM(D57,D51)</f>
        <v>20554</v>
      </c>
      <c r="E59" s="38"/>
      <c r="F59" s="42">
        <f>SUM(F57,F51)</f>
        <v>-9689</v>
      </c>
      <c r="G59" s="38"/>
      <c r="H59" s="106">
        <f t="shared" ref="H59:J59" si="0">SUM(H57,H51)</f>
        <v>20554</v>
      </c>
      <c r="I59" s="38"/>
      <c r="J59" s="106">
        <f t="shared" si="0"/>
        <v>-9689</v>
      </c>
      <c r="L59" s="185"/>
      <c r="M59" s="185"/>
    </row>
    <row r="60" spans="1:13" ht="22.35" customHeight="1" thickBot="1">
      <c r="A60" s="174" t="s">
        <v>109</v>
      </c>
      <c r="B60" s="178">
        <v>2</v>
      </c>
      <c r="D60" s="91">
        <f>D33+D59</f>
        <v>317166</v>
      </c>
      <c r="E60" s="20"/>
      <c r="F60" s="91">
        <f>F33+F59</f>
        <v>-35563</v>
      </c>
      <c r="G60" s="20"/>
      <c r="H60" s="91">
        <f>H33+H59</f>
        <v>313206</v>
      </c>
      <c r="I60" s="20"/>
      <c r="J60" s="91">
        <f>J33+J59</f>
        <v>-16674</v>
      </c>
      <c r="L60" s="185"/>
      <c r="M60" s="185"/>
    </row>
    <row r="61" spans="1:13" ht="10.35" customHeight="1" thickTop="1">
      <c r="A61" s="174"/>
      <c r="D61" s="214"/>
      <c r="E61" s="214"/>
      <c r="F61" s="214"/>
      <c r="G61" s="214"/>
      <c r="H61" s="214"/>
      <c r="I61" s="214"/>
      <c r="J61" s="214"/>
      <c r="L61" s="185"/>
      <c r="M61" s="185"/>
    </row>
    <row r="62" spans="1:13" ht="22.35" customHeight="1">
      <c r="A62" s="127" t="s">
        <v>110</v>
      </c>
      <c r="B62" s="120"/>
      <c r="C62" s="120"/>
      <c r="D62" s="215"/>
      <c r="E62" s="216"/>
      <c r="F62" s="215"/>
      <c r="G62" s="216"/>
      <c r="H62" s="215"/>
      <c r="I62" s="216"/>
      <c r="J62" s="215"/>
      <c r="L62" s="185"/>
      <c r="M62" s="185"/>
    </row>
    <row r="63" spans="1:13" ht="22.35" customHeight="1">
      <c r="A63" s="159" t="s">
        <v>111</v>
      </c>
      <c r="B63" s="159"/>
      <c r="C63" s="159"/>
      <c r="D63" s="20">
        <v>292652</v>
      </c>
      <c r="E63" s="20"/>
      <c r="F63" s="20">
        <v>-22230</v>
      </c>
      <c r="G63" s="20"/>
      <c r="H63" s="20">
        <f>H33-H64</f>
        <v>292652</v>
      </c>
      <c r="I63" s="20"/>
      <c r="J63" s="20">
        <f>J33</f>
        <v>-6985</v>
      </c>
      <c r="L63" s="185"/>
      <c r="M63" s="185"/>
    </row>
    <row r="64" spans="1:13" ht="22.35" customHeight="1">
      <c r="A64" s="159" t="s">
        <v>112</v>
      </c>
      <c r="B64" s="159"/>
      <c r="C64" s="159"/>
      <c r="D64" s="36">
        <v>3960</v>
      </c>
      <c r="E64" s="2"/>
      <c r="F64" s="36">
        <v>-3644</v>
      </c>
      <c r="G64" s="2"/>
      <c r="H64" s="47">
        <v>0</v>
      </c>
      <c r="I64" s="20"/>
      <c r="J64" s="47">
        <v>0</v>
      </c>
      <c r="L64" s="185"/>
      <c r="M64" s="185"/>
    </row>
    <row r="65" spans="1:13" ht="22.35" customHeight="1" thickBot="1">
      <c r="A65" s="124"/>
      <c r="B65" s="125"/>
      <c r="C65" s="125"/>
      <c r="D65" s="96">
        <f>SUM(D63:D64)</f>
        <v>296612</v>
      </c>
      <c r="E65" s="92"/>
      <c r="F65" s="96">
        <f>F33</f>
        <v>-25874</v>
      </c>
      <c r="G65" s="92"/>
      <c r="H65" s="96">
        <f>H33</f>
        <v>292652</v>
      </c>
      <c r="I65" s="38"/>
      <c r="J65" s="96">
        <f>J33</f>
        <v>-6985</v>
      </c>
      <c r="L65" s="185"/>
      <c r="M65" s="185"/>
    </row>
    <row r="66" spans="1:13" ht="10.35" customHeight="1" thickTop="1">
      <c r="A66" s="124"/>
      <c r="B66" s="125"/>
      <c r="C66" s="125"/>
      <c r="D66" s="217"/>
      <c r="E66" s="218"/>
      <c r="F66" s="217"/>
      <c r="G66" s="218"/>
      <c r="H66" s="217"/>
      <c r="I66" s="217"/>
      <c r="J66" s="217"/>
      <c r="L66" s="185"/>
      <c r="M66" s="185"/>
    </row>
    <row r="67" spans="1:13" ht="22.35" customHeight="1">
      <c r="A67" s="219" t="s">
        <v>113</v>
      </c>
      <c r="B67" s="220"/>
      <c r="C67" s="220"/>
      <c r="D67" s="121"/>
      <c r="E67" s="221"/>
      <c r="F67" s="121"/>
      <c r="G67" s="221"/>
      <c r="H67" s="121"/>
      <c r="I67" s="121"/>
      <c r="J67" s="121"/>
      <c r="L67" s="185"/>
      <c r="M67" s="185"/>
    </row>
    <row r="68" spans="1:13" ht="22.35" customHeight="1">
      <c r="A68" s="159" t="s">
        <v>114</v>
      </c>
      <c r="B68" s="159"/>
      <c r="C68" s="159"/>
      <c r="D68" s="20">
        <v>313206</v>
      </c>
      <c r="E68" s="2"/>
      <c r="F68" s="20">
        <v>-31919</v>
      </c>
      <c r="G68" s="2"/>
      <c r="H68" s="20">
        <f>H60-H69</f>
        <v>313206</v>
      </c>
      <c r="I68" s="20"/>
      <c r="J68" s="20">
        <f>J60</f>
        <v>-16674</v>
      </c>
      <c r="L68" s="185"/>
      <c r="M68" s="185"/>
    </row>
    <row r="69" spans="1:13" ht="22.35" customHeight="1">
      <c r="A69" s="159" t="s">
        <v>115</v>
      </c>
      <c r="B69" s="159"/>
      <c r="C69" s="159"/>
      <c r="D69" s="36">
        <v>3960</v>
      </c>
      <c r="E69" s="2"/>
      <c r="F69" s="36">
        <v>-3644</v>
      </c>
      <c r="G69" s="2"/>
      <c r="H69" s="47">
        <v>0</v>
      </c>
      <c r="I69" s="20"/>
      <c r="J69" s="47">
        <v>0</v>
      </c>
      <c r="L69" s="185"/>
      <c r="M69" s="185"/>
    </row>
    <row r="70" spans="1:13" ht="22.35" customHeight="1" thickBot="1">
      <c r="A70" s="124"/>
      <c r="B70" s="125"/>
      <c r="C70" s="125"/>
      <c r="D70" s="96">
        <f>SUM(D68:D69)</f>
        <v>317166</v>
      </c>
      <c r="E70" s="92"/>
      <c r="F70" s="96">
        <f>F60</f>
        <v>-35563</v>
      </c>
      <c r="G70" s="92"/>
      <c r="H70" s="96">
        <f>H60</f>
        <v>313206</v>
      </c>
      <c r="I70" s="38"/>
      <c r="J70" s="96">
        <f>J60</f>
        <v>-16674</v>
      </c>
      <c r="L70" s="185"/>
      <c r="M70" s="185"/>
    </row>
    <row r="71" spans="1:13" ht="10.199999999999999" customHeight="1" thickTop="1">
      <c r="A71" s="127"/>
      <c r="B71" s="120"/>
      <c r="C71" s="120"/>
      <c r="D71" s="121"/>
      <c r="E71" s="121"/>
      <c r="F71" s="121"/>
      <c r="G71" s="121"/>
      <c r="H71" s="121"/>
      <c r="I71" s="121"/>
      <c r="J71" s="121"/>
      <c r="L71" s="185"/>
      <c r="M71" s="185"/>
    </row>
    <row r="72" spans="1:13" ht="22.35" customHeight="1" thickBot="1">
      <c r="A72" s="127" t="s">
        <v>298</v>
      </c>
      <c r="B72" s="120">
        <v>2</v>
      </c>
      <c r="C72" s="120"/>
      <c r="D72" s="222">
        <f>D63/4254485</f>
        <v>6.8786703913634673E-2</v>
      </c>
      <c r="E72" s="223"/>
      <c r="F72" s="222">
        <f>F63/4254485</f>
        <v>-5.2250742451789116E-3</v>
      </c>
      <c r="G72" s="224"/>
      <c r="H72" s="225">
        <f>H63/4254485</f>
        <v>6.8786703913634673E-2</v>
      </c>
      <c r="I72" s="224"/>
      <c r="J72" s="225">
        <f>J63/4254485</f>
        <v>-1.6417968332242327E-3</v>
      </c>
      <c r="L72" s="185"/>
      <c r="M72" s="185"/>
    </row>
    <row r="73" spans="1:13" ht="22.35" customHeight="1" thickTop="1">
      <c r="E73" s="226"/>
      <c r="G73" s="226"/>
      <c r="I73" s="226"/>
    </row>
  </sheetData>
  <sheetProtection formatCells="0" formatColumns="0" formatRows="0" insertColumns="0" insertRows="0" insertHyperlinks="0" deleteColumns="0" deleteRows="0" sort="0" autoFilter="0" pivotTables="0"/>
  <mergeCells count="18">
    <mergeCell ref="D40:F40"/>
    <mergeCell ref="H40:J40"/>
    <mergeCell ref="D41:F41"/>
    <mergeCell ref="H41:J41"/>
    <mergeCell ref="D44:J44"/>
    <mergeCell ref="D39:F39"/>
    <mergeCell ref="H39:J39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38:F38"/>
    <mergeCell ref="H38:J38"/>
  </mergeCells>
  <pageMargins left="0.8" right="0.48" top="0.48" bottom="0.5" header="0.5" footer="0.5"/>
  <pageSetup paperSize="9" scale="77" firstPageNumber="7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 codeName="Sheet3">
    <pageSetUpPr fitToPage="1"/>
  </sheetPr>
  <dimension ref="A1:AD43"/>
  <sheetViews>
    <sheetView view="pageBreakPreview" topLeftCell="A4" zoomScale="70" zoomScaleNormal="70" zoomScaleSheetLayoutView="70" workbookViewId="0">
      <selection activeCell="B11" sqref="B11"/>
    </sheetView>
  </sheetViews>
  <sheetFormatPr defaultColWidth="9.125" defaultRowHeight="20.85" customHeight="1"/>
  <cols>
    <col min="1" max="1" width="66.5" style="173" customWidth="1"/>
    <col min="2" max="2" width="7.375" style="173" customWidth="1"/>
    <col min="3" max="3" width="21.625" style="173" customWidth="1"/>
    <col min="4" max="4" width="1.125" style="173" customWidth="1"/>
    <col min="5" max="5" width="21.625" style="173" customWidth="1"/>
    <col min="6" max="6" width="0.75" style="173" customWidth="1"/>
    <col min="7" max="7" width="21.625" style="173" customWidth="1"/>
    <col min="8" max="8" width="1.125" style="173" customWidth="1"/>
    <col min="9" max="9" width="21.625" style="173" customWidth="1"/>
    <col min="10" max="10" width="1.125" style="173" customWidth="1"/>
    <col min="11" max="11" width="21.625" style="173" customWidth="1"/>
    <col min="12" max="12" width="1.125" style="173" customWidth="1"/>
    <col min="13" max="13" width="21.625" style="173" customWidth="1"/>
    <col min="14" max="14" width="1.125" style="173" customWidth="1"/>
    <col min="15" max="15" width="21.625" style="173" customWidth="1"/>
    <col min="16" max="16" width="0.875" style="173" customWidth="1"/>
    <col min="17" max="17" width="17.625" style="173" hidden="1" customWidth="1"/>
    <col min="18" max="18" width="1.125" style="173" hidden="1" customWidth="1"/>
    <col min="19" max="19" width="21.625" style="173" customWidth="1"/>
    <col min="20" max="20" width="1.125" style="173" customWidth="1"/>
    <col min="21" max="21" width="21.625" style="173" customWidth="1"/>
    <col min="22" max="22" width="1.125" style="173" customWidth="1"/>
    <col min="23" max="23" width="21.625" style="173" customWidth="1"/>
    <col min="24" max="24" width="1.125" style="173" customWidth="1"/>
    <col min="25" max="25" width="21.625" style="173" customWidth="1"/>
    <col min="26" max="28" width="11.875" style="173" customWidth="1"/>
    <col min="29" max="16384" width="9.125" style="173"/>
  </cols>
  <sheetData>
    <row r="1" spans="1:25" s="114" customFormat="1" ht="20.85" customHeight="1">
      <c r="A1" s="113" t="s">
        <v>0</v>
      </c>
      <c r="C1" s="115"/>
      <c r="D1" s="115"/>
    </row>
    <row r="2" spans="1:25" s="171" customFormat="1" ht="20.85" customHeight="1">
      <c r="A2" s="169" t="s">
        <v>117</v>
      </c>
      <c r="B2" s="170"/>
    </row>
    <row r="3" spans="1:25" ht="20.85" customHeight="1">
      <c r="A3" s="236"/>
      <c r="B3" s="236"/>
      <c r="C3" s="236"/>
      <c r="J3" s="174"/>
      <c r="O3" s="174"/>
      <c r="P3" s="174"/>
      <c r="Q3" s="174"/>
      <c r="R3" s="174"/>
      <c r="S3" s="174"/>
      <c r="T3" s="174"/>
      <c r="U3" s="174"/>
      <c r="V3" s="174"/>
      <c r="W3" s="174"/>
      <c r="X3" s="174"/>
    </row>
    <row r="4" spans="1:25" s="191" customFormat="1" ht="20.85" customHeight="1">
      <c r="A4" s="189"/>
      <c r="B4" s="190"/>
      <c r="C4" s="237" t="s">
        <v>118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</row>
    <row r="5" spans="1:25" ht="20.85" customHeight="1">
      <c r="A5" s="175"/>
      <c r="B5" s="175"/>
      <c r="D5" s="177"/>
      <c r="E5" s="177"/>
      <c r="F5" s="177"/>
      <c r="G5" s="177"/>
      <c r="H5" s="177"/>
      <c r="I5" s="238" t="s">
        <v>119</v>
      </c>
      <c r="J5" s="238"/>
      <c r="K5" s="238"/>
      <c r="L5" s="177"/>
      <c r="M5" s="238" t="s">
        <v>78</v>
      </c>
      <c r="N5" s="238"/>
      <c r="O5" s="238"/>
      <c r="P5" s="238"/>
      <c r="Q5" s="238"/>
      <c r="R5" s="238"/>
      <c r="S5" s="238"/>
      <c r="T5" s="192"/>
      <c r="X5" s="192"/>
      <c r="Y5" s="176"/>
    </row>
    <row r="6" spans="1:25" ht="20.85" customHeight="1">
      <c r="A6" s="175"/>
      <c r="B6" s="175"/>
      <c r="D6" s="177"/>
      <c r="E6" s="177"/>
      <c r="F6" s="177"/>
      <c r="H6" s="177"/>
      <c r="I6" s="239"/>
      <c r="J6" s="239"/>
      <c r="K6" s="239"/>
      <c r="L6" s="177"/>
      <c r="M6" s="177"/>
      <c r="N6" s="177"/>
      <c r="O6" s="177"/>
      <c r="P6" s="177"/>
      <c r="Q6" s="177"/>
      <c r="R6" s="192"/>
      <c r="S6" s="177"/>
      <c r="T6" s="192"/>
      <c r="U6" s="180" t="s">
        <v>120</v>
      </c>
      <c r="Y6" s="176"/>
    </row>
    <row r="7" spans="1:25" s="191" customFormat="1" ht="21.6" customHeight="1">
      <c r="A7" s="189"/>
      <c r="B7" s="193"/>
      <c r="C7" s="194" t="s">
        <v>121</v>
      </c>
      <c r="E7" s="194" t="s">
        <v>122</v>
      </c>
      <c r="F7" s="194"/>
      <c r="G7" s="193" t="s">
        <v>124</v>
      </c>
      <c r="J7" s="195"/>
      <c r="K7" s="193" t="s">
        <v>123</v>
      </c>
      <c r="M7" s="193" t="s">
        <v>123</v>
      </c>
      <c r="N7" s="193"/>
      <c r="P7" s="193"/>
      <c r="Q7" s="193"/>
      <c r="R7" s="195"/>
      <c r="S7" s="194" t="s">
        <v>125</v>
      </c>
      <c r="T7" s="195"/>
      <c r="U7" s="196" t="s">
        <v>126</v>
      </c>
      <c r="V7" s="193"/>
      <c r="W7" s="193"/>
      <c r="X7" s="195"/>
    </row>
    <row r="8" spans="1:25" s="191" customFormat="1" ht="21.6" customHeight="1">
      <c r="A8" s="189"/>
      <c r="B8" s="193"/>
      <c r="C8" s="194" t="s">
        <v>127</v>
      </c>
      <c r="E8" s="194" t="s">
        <v>128</v>
      </c>
      <c r="F8" s="194"/>
      <c r="G8" s="193" t="s">
        <v>129</v>
      </c>
      <c r="I8" s="193" t="s">
        <v>123</v>
      </c>
      <c r="J8" s="195"/>
      <c r="K8" s="194"/>
      <c r="M8" s="194" t="s">
        <v>130</v>
      </c>
      <c r="N8" s="193"/>
      <c r="O8" s="193" t="s">
        <v>131</v>
      </c>
      <c r="P8" s="193"/>
      <c r="Q8" s="194" t="s">
        <v>132</v>
      </c>
      <c r="R8" s="195"/>
      <c r="S8" s="194" t="s">
        <v>133</v>
      </c>
      <c r="T8" s="195"/>
      <c r="U8" s="196" t="s">
        <v>134</v>
      </c>
      <c r="V8" s="193"/>
      <c r="W8" s="194" t="s">
        <v>135</v>
      </c>
      <c r="X8" s="193"/>
      <c r="Y8" s="193" t="s">
        <v>123</v>
      </c>
    </row>
    <row r="9" spans="1:25" s="191" customFormat="1" ht="21.6" customHeight="1">
      <c r="A9" s="189"/>
      <c r="B9" s="178" t="s">
        <v>7</v>
      </c>
      <c r="C9" s="194" t="s">
        <v>136</v>
      </c>
      <c r="D9" s="193"/>
      <c r="E9" s="194" t="s">
        <v>137</v>
      </c>
      <c r="F9" s="194"/>
      <c r="G9" s="193" t="s">
        <v>140</v>
      </c>
      <c r="H9" s="193"/>
      <c r="I9" s="194" t="s">
        <v>138</v>
      </c>
      <c r="J9" s="195"/>
      <c r="K9" s="193" t="s">
        <v>139</v>
      </c>
      <c r="L9" s="193"/>
      <c r="M9" s="194" t="s">
        <v>141</v>
      </c>
      <c r="N9" s="193"/>
      <c r="O9" s="193" t="s">
        <v>142</v>
      </c>
      <c r="P9" s="193"/>
      <c r="Q9" s="194" t="s">
        <v>141</v>
      </c>
      <c r="R9" s="195"/>
      <c r="S9" s="194" t="s">
        <v>143</v>
      </c>
      <c r="T9" s="195"/>
      <c r="U9" s="196" t="s">
        <v>144</v>
      </c>
      <c r="V9" s="193"/>
      <c r="W9" s="194" t="s">
        <v>145</v>
      </c>
      <c r="X9" s="193"/>
      <c r="Y9" s="193" t="s">
        <v>81</v>
      </c>
    </row>
    <row r="10" spans="1:25" s="191" customFormat="1" ht="18" customHeight="1">
      <c r="A10" s="189"/>
      <c r="B10" s="195"/>
      <c r="C10" s="235" t="s">
        <v>9</v>
      </c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235"/>
    </row>
    <row r="11" spans="1:25" ht="20.85" customHeight="1">
      <c r="A11" s="181" t="s">
        <v>251</v>
      </c>
      <c r="B11" s="178"/>
      <c r="C11" s="60"/>
      <c r="D11" s="61"/>
      <c r="E11" s="60"/>
      <c r="F11" s="60"/>
      <c r="G11" s="60"/>
      <c r="H11" s="61"/>
      <c r="I11" s="60"/>
      <c r="J11" s="61"/>
      <c r="K11" s="60"/>
      <c r="L11" s="61"/>
      <c r="M11" s="60"/>
      <c r="N11" s="60"/>
      <c r="O11" s="60"/>
      <c r="P11" s="60"/>
      <c r="Q11" s="60"/>
      <c r="R11" s="61"/>
      <c r="S11" s="60"/>
      <c r="T11" s="61"/>
      <c r="U11" s="60"/>
      <c r="V11" s="61"/>
      <c r="W11" s="60"/>
      <c r="X11" s="61"/>
      <c r="Y11" s="60"/>
    </row>
    <row r="12" spans="1:25" ht="20.85" customHeight="1">
      <c r="A12" s="182" t="s">
        <v>301</v>
      </c>
      <c r="B12" s="178"/>
      <c r="C12" s="62">
        <v>4254485</v>
      </c>
      <c r="D12" s="49"/>
      <c r="E12" s="62">
        <v>-1559619</v>
      </c>
      <c r="F12" s="62"/>
      <c r="G12" s="62">
        <v>-2452138</v>
      </c>
      <c r="H12" s="49"/>
      <c r="I12" s="62">
        <v>19836</v>
      </c>
      <c r="J12" s="49"/>
      <c r="K12" s="62">
        <v>1721163</v>
      </c>
      <c r="L12" s="49"/>
      <c r="M12" s="62">
        <v>-80955</v>
      </c>
      <c r="N12" s="62"/>
      <c r="O12" s="62">
        <v>-4565</v>
      </c>
      <c r="P12" s="62"/>
      <c r="Q12" s="62">
        <v>0</v>
      </c>
      <c r="R12" s="49"/>
      <c r="S12" s="66">
        <v>-85520</v>
      </c>
      <c r="T12" s="49"/>
      <c r="U12" s="66">
        <v>1898207</v>
      </c>
      <c r="V12" s="49"/>
      <c r="W12" s="62">
        <v>175003</v>
      </c>
      <c r="X12" s="49"/>
      <c r="Y12" s="66">
        <v>2073210</v>
      </c>
    </row>
    <row r="13" spans="1:25" s="4" customFormat="1" ht="22.35" customHeight="1">
      <c r="A13" s="173" t="s">
        <v>299</v>
      </c>
      <c r="B13" s="178" t="s">
        <v>302</v>
      </c>
      <c r="C13" s="15">
        <v>0</v>
      </c>
      <c r="D13" s="15"/>
      <c r="E13" s="15">
        <v>0</v>
      </c>
      <c r="F13" s="15"/>
      <c r="G13" s="47">
        <v>374654</v>
      </c>
      <c r="H13" s="15"/>
      <c r="I13" s="15">
        <v>0</v>
      </c>
      <c r="J13" s="15"/>
      <c r="K13" s="15">
        <v>-374654</v>
      </c>
      <c r="L13" s="47"/>
      <c r="M13" s="15">
        <v>0</v>
      </c>
      <c r="N13" s="15"/>
      <c r="O13" s="15">
        <v>0</v>
      </c>
      <c r="S13" s="70">
        <v>0</v>
      </c>
      <c r="U13" s="69">
        <v>0</v>
      </c>
      <c r="V13" s="15"/>
      <c r="W13" s="15">
        <v>0</v>
      </c>
      <c r="X13" s="15"/>
      <c r="Y13" s="83">
        <v>0</v>
      </c>
    </row>
    <row r="14" spans="1:25" s="4" customFormat="1" ht="22.35" customHeight="1">
      <c r="A14" s="174" t="s">
        <v>300</v>
      </c>
      <c r="B14" s="183"/>
      <c r="C14" s="100">
        <f>SUM(C12:C13)</f>
        <v>4254485</v>
      </c>
      <c r="D14" s="63"/>
      <c r="E14" s="100">
        <f>SUM(E12:E13)</f>
        <v>-1559619</v>
      </c>
      <c r="F14" s="35"/>
      <c r="G14" s="100">
        <f>SUM(G12:G13)</f>
        <v>-2077484</v>
      </c>
      <c r="H14" s="63"/>
      <c r="I14" s="100">
        <f>SUM(I12:I13)</f>
        <v>19836</v>
      </c>
      <c r="J14" s="63"/>
      <c r="K14" s="100">
        <f>SUM(K12:K13)</f>
        <v>1346509</v>
      </c>
      <c r="L14" s="49"/>
      <c r="M14" s="100">
        <f>SUM(M12:M13)</f>
        <v>-80955</v>
      </c>
      <c r="N14" s="50"/>
      <c r="O14" s="100">
        <f>SUM(O12:O13)</f>
        <v>-4565</v>
      </c>
      <c r="S14" s="100">
        <f>SUM(M14,O14,Q14)</f>
        <v>-85520</v>
      </c>
      <c r="U14" s="100">
        <f>SUM(C14,E14,G14,I14,K14,S14)</f>
        <v>1898207</v>
      </c>
      <c r="W14" s="100">
        <f>SUM(W12:W13)</f>
        <v>175003</v>
      </c>
      <c r="Y14" s="100">
        <f>SUM(U14,W14)</f>
        <v>2073210</v>
      </c>
    </row>
    <row r="15" spans="1:25" ht="13.05" customHeight="1">
      <c r="A15" s="174"/>
      <c r="B15" s="183"/>
      <c r="C15" s="62"/>
      <c r="D15" s="49"/>
      <c r="E15" s="62"/>
      <c r="F15" s="62"/>
      <c r="G15" s="62"/>
      <c r="H15" s="49"/>
      <c r="I15" s="62"/>
      <c r="J15" s="49"/>
      <c r="K15" s="62"/>
      <c r="L15" s="49"/>
      <c r="M15" s="62"/>
      <c r="N15" s="62"/>
      <c r="O15" s="62"/>
      <c r="P15" s="62"/>
      <c r="Q15" s="62"/>
      <c r="R15" s="49"/>
      <c r="S15" s="62"/>
      <c r="T15" s="49"/>
      <c r="U15" s="62"/>
      <c r="V15" s="49"/>
      <c r="W15" s="62"/>
      <c r="X15" s="49"/>
      <c r="Y15" s="62"/>
    </row>
    <row r="16" spans="1:25" ht="20.85" customHeight="1">
      <c r="A16" s="127" t="s">
        <v>146</v>
      </c>
      <c r="B16" s="120"/>
      <c r="C16" s="63"/>
      <c r="D16" s="49"/>
      <c r="E16" s="63"/>
      <c r="F16" s="63"/>
      <c r="G16" s="63"/>
      <c r="H16" s="49"/>
      <c r="I16" s="63"/>
      <c r="J16" s="45"/>
      <c r="K16" s="63"/>
      <c r="L16" s="49"/>
      <c r="M16" s="62"/>
      <c r="N16" s="62"/>
      <c r="O16" s="43"/>
      <c r="P16" s="43"/>
      <c r="Q16" s="43"/>
      <c r="R16" s="44"/>
      <c r="S16" s="43"/>
      <c r="T16" s="44"/>
      <c r="U16" s="46"/>
      <c r="V16" s="45"/>
      <c r="W16" s="63"/>
      <c r="X16" s="45"/>
      <c r="Y16" s="43"/>
    </row>
    <row r="17" spans="1:30" ht="20.85" customHeight="1">
      <c r="A17" s="119" t="s">
        <v>147</v>
      </c>
      <c r="B17" s="120"/>
      <c r="C17" s="47">
        <v>0</v>
      </c>
      <c r="D17" s="87"/>
      <c r="E17" s="47">
        <v>0</v>
      </c>
      <c r="F17" s="47"/>
      <c r="G17" s="47">
        <v>0</v>
      </c>
      <c r="H17" s="87"/>
      <c r="I17" s="47">
        <v>0</v>
      </c>
      <c r="J17" s="47"/>
      <c r="K17" s="70">
        <v>-22230</v>
      </c>
      <c r="L17" s="47"/>
      <c r="M17" s="47">
        <v>0</v>
      </c>
      <c r="N17" s="47"/>
      <c r="O17" s="47">
        <v>0</v>
      </c>
      <c r="P17" s="47"/>
      <c r="Q17" s="47">
        <v>0</v>
      </c>
      <c r="R17" s="44"/>
      <c r="S17" s="47">
        <v>0</v>
      </c>
      <c r="T17" s="44"/>
      <c r="U17" s="69">
        <v>-22230</v>
      </c>
      <c r="V17" s="44"/>
      <c r="W17" s="70">
        <v>-3644</v>
      </c>
      <c r="X17" s="44"/>
      <c r="Y17" s="67">
        <v>-25874</v>
      </c>
      <c r="Z17" s="18"/>
      <c r="AA17" s="18"/>
      <c r="AB17" s="18"/>
    </row>
    <row r="18" spans="1:30" ht="20.85" customHeight="1">
      <c r="A18" s="197" t="s">
        <v>148</v>
      </c>
      <c r="B18" s="120"/>
      <c r="C18" s="48">
        <v>0</v>
      </c>
      <c r="D18" s="87"/>
      <c r="E18" s="48">
        <v>0</v>
      </c>
      <c r="F18" s="47"/>
      <c r="G18" s="48">
        <v>0</v>
      </c>
      <c r="H18" s="87"/>
      <c r="I18" s="48">
        <v>0</v>
      </c>
      <c r="J18" s="44"/>
      <c r="K18" s="48">
        <v>0</v>
      </c>
      <c r="L18" s="47"/>
      <c r="M18" s="85">
        <v>-9689</v>
      </c>
      <c r="N18" s="46"/>
      <c r="O18" s="48">
        <v>0</v>
      </c>
      <c r="P18" s="46"/>
      <c r="Q18" s="46">
        <v>0</v>
      </c>
      <c r="R18" s="44"/>
      <c r="S18" s="70">
        <v>-9689</v>
      </c>
      <c r="T18" s="44"/>
      <c r="U18" s="69">
        <v>-9689</v>
      </c>
      <c r="V18" s="44"/>
      <c r="W18" s="48">
        <v>0</v>
      </c>
      <c r="X18" s="44"/>
      <c r="Y18" s="67">
        <v>-9689</v>
      </c>
      <c r="Z18" s="18"/>
      <c r="AA18" s="18"/>
      <c r="AB18" s="18"/>
    </row>
    <row r="19" spans="1:30" ht="20.85" customHeight="1">
      <c r="A19" s="127" t="s">
        <v>109</v>
      </c>
      <c r="B19" s="125"/>
      <c r="C19" s="48">
        <f>SUM(C17:C18)</f>
        <v>0</v>
      </c>
      <c r="D19" s="97"/>
      <c r="E19" s="48">
        <f>SUM(E17:E18)</f>
        <v>0</v>
      </c>
      <c r="F19" s="47"/>
      <c r="G19" s="48">
        <f>SUM(G17:G18)</f>
        <v>0</v>
      </c>
      <c r="H19" s="97"/>
      <c r="I19" s="48">
        <f>SUM(I17:I18)</f>
        <v>0</v>
      </c>
      <c r="J19" s="49"/>
      <c r="K19" s="71">
        <f>SUM(K17:K18)</f>
        <v>-22230</v>
      </c>
      <c r="L19" s="49"/>
      <c r="M19" s="68">
        <f>SUM(M17:M18)</f>
        <v>-9689</v>
      </c>
      <c r="N19" s="62"/>
      <c r="O19" s="48">
        <f>SUM(O17:O18)</f>
        <v>0</v>
      </c>
      <c r="P19" s="49"/>
      <c r="Q19" s="64"/>
      <c r="R19" s="49"/>
      <c r="S19" s="68">
        <f>SUM(M19,O19,Q19)</f>
        <v>-9689</v>
      </c>
      <c r="T19" s="49"/>
      <c r="U19" s="68">
        <f>SUM(C19,E19,G19,I19,K19,S19)</f>
        <v>-31919</v>
      </c>
      <c r="V19" s="49"/>
      <c r="W19" s="68">
        <f>SUM(W17:W18)</f>
        <v>-3644</v>
      </c>
      <c r="X19" s="49"/>
      <c r="Y19" s="68">
        <f>SUM(Y17:Y18)</f>
        <v>-35563</v>
      </c>
      <c r="Z19" s="18"/>
      <c r="AA19" s="18"/>
      <c r="AB19" s="18"/>
    </row>
    <row r="20" spans="1:30" ht="13.05" customHeight="1">
      <c r="A20" s="127"/>
      <c r="B20" s="125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62"/>
      <c r="N20" s="62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</row>
    <row r="21" spans="1:30" ht="20.85" customHeight="1">
      <c r="A21" s="119" t="s">
        <v>149</v>
      </c>
      <c r="B21" s="125"/>
      <c r="C21" s="47">
        <v>0</v>
      </c>
      <c r="D21" s="87"/>
      <c r="E21" s="47">
        <v>0</v>
      </c>
      <c r="F21" s="47"/>
      <c r="G21" s="47">
        <v>0</v>
      </c>
      <c r="H21" s="47"/>
      <c r="I21" s="47">
        <v>617</v>
      </c>
      <c r="J21" s="47"/>
      <c r="K21" s="47">
        <v>-617</v>
      </c>
      <c r="L21" s="47"/>
      <c r="M21" s="47">
        <v>0</v>
      </c>
      <c r="N21" s="47"/>
      <c r="O21" s="47">
        <v>0</v>
      </c>
      <c r="P21" s="47"/>
      <c r="Q21" s="47">
        <v>0</v>
      </c>
      <c r="R21" s="44"/>
      <c r="S21" s="47">
        <v>0</v>
      </c>
      <c r="T21" s="87"/>
      <c r="U21" s="47">
        <v>0</v>
      </c>
      <c r="V21" s="87"/>
      <c r="W21" s="47">
        <v>0</v>
      </c>
      <c r="X21" s="87"/>
      <c r="Y21" s="47">
        <v>0</v>
      </c>
    </row>
    <row r="22" spans="1:30" ht="20.85" customHeight="1" thickBot="1">
      <c r="A22" s="182" t="s">
        <v>252</v>
      </c>
      <c r="B22" s="120"/>
      <c r="C22" s="72">
        <f>SUM(C14,C19:C21)</f>
        <v>4254485</v>
      </c>
      <c r="D22" s="49"/>
      <c r="E22" s="72">
        <f>SUM(E14,E19:E21)</f>
        <v>-1559619</v>
      </c>
      <c r="F22" s="88"/>
      <c r="G22" s="72">
        <f>SUM(G14,G19:G21)</f>
        <v>-2077484</v>
      </c>
      <c r="H22" s="49"/>
      <c r="I22" s="72">
        <f>SUM(I14,I19:I21)</f>
        <v>20453</v>
      </c>
      <c r="J22" s="49"/>
      <c r="K22" s="72">
        <f>SUM(K14,K19:K21)</f>
        <v>1323662</v>
      </c>
      <c r="L22" s="49"/>
      <c r="M22" s="72">
        <f>SUM(M14,M19:M21)</f>
        <v>-90644</v>
      </c>
      <c r="N22" s="49"/>
      <c r="O22" s="72">
        <f>SUM(O14,O19:O21)</f>
        <v>-4565</v>
      </c>
      <c r="P22" s="49"/>
      <c r="Q22" s="65"/>
      <c r="R22" s="49"/>
      <c r="S22" s="72">
        <f>SUM(M22,O22,Q22)</f>
        <v>-95209</v>
      </c>
      <c r="T22" s="49"/>
      <c r="U22" s="72">
        <f>SUM(C22,E22,G22,I22,K22,S22)</f>
        <v>1866288</v>
      </c>
      <c r="V22" s="49"/>
      <c r="W22" s="72">
        <f>SUM(W14,W19:W21)</f>
        <v>171359</v>
      </c>
      <c r="X22" s="49"/>
      <c r="Y22" s="72">
        <f>SUM(Y14,Y19:Y21)</f>
        <v>2037647</v>
      </c>
    </row>
    <row r="23" spans="1:30" ht="18" customHeight="1" thickTop="1"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</row>
    <row r="24" spans="1:30" ht="20.85" customHeight="1">
      <c r="A24" s="181" t="s">
        <v>253</v>
      </c>
      <c r="B24" s="178"/>
      <c r="C24" s="93"/>
      <c r="D24" s="94"/>
      <c r="E24" s="93"/>
      <c r="F24" s="93"/>
      <c r="G24" s="93"/>
      <c r="H24" s="94"/>
      <c r="I24" s="93"/>
      <c r="J24" s="94"/>
      <c r="K24" s="93"/>
      <c r="L24" s="94"/>
      <c r="M24" s="93"/>
      <c r="N24" s="93"/>
      <c r="O24" s="93"/>
      <c r="P24" s="93"/>
      <c r="Q24" s="93"/>
      <c r="R24" s="94"/>
      <c r="S24" s="93"/>
      <c r="T24" s="94"/>
      <c r="U24" s="93"/>
      <c r="V24" s="94"/>
      <c r="W24" s="93"/>
      <c r="X24" s="94"/>
      <c r="Y24" s="93"/>
    </row>
    <row r="25" spans="1:30" ht="20.85" customHeight="1">
      <c r="A25" s="182" t="s">
        <v>303</v>
      </c>
      <c r="B25" s="178"/>
      <c r="C25" s="62">
        <v>4254485</v>
      </c>
      <c r="D25" s="49"/>
      <c r="E25" s="62">
        <v>-1559619</v>
      </c>
      <c r="F25" s="62"/>
      <c r="G25" s="62">
        <v>-2452138</v>
      </c>
      <c r="H25" s="49"/>
      <c r="I25" s="62">
        <v>19836</v>
      </c>
      <c r="J25" s="49"/>
      <c r="K25" s="62">
        <v>1496591</v>
      </c>
      <c r="L25" s="49"/>
      <c r="M25" s="62">
        <v>-106121</v>
      </c>
      <c r="N25" s="62"/>
      <c r="O25" s="62">
        <v>-4565</v>
      </c>
      <c r="P25" s="62"/>
      <c r="Q25" s="62">
        <v>0</v>
      </c>
      <c r="R25" s="49"/>
      <c r="S25" s="66">
        <f>SUM(M25,O25,Q25)</f>
        <v>-110686</v>
      </c>
      <c r="T25" s="49"/>
      <c r="U25" s="66">
        <f>SUM(C25,E25,G25,I25,K25,S25)</f>
        <v>1648469</v>
      </c>
      <c r="V25" s="49"/>
      <c r="W25" s="62">
        <v>179081</v>
      </c>
      <c r="X25" s="49"/>
      <c r="Y25" s="66">
        <f>SUM(U25,W25)</f>
        <v>1827550</v>
      </c>
    </row>
    <row r="26" spans="1:30" s="4" customFormat="1" ht="22.35" customHeight="1">
      <c r="A26" s="173" t="s">
        <v>299</v>
      </c>
      <c r="B26" s="178" t="s">
        <v>302</v>
      </c>
      <c r="C26" s="15">
        <v>0</v>
      </c>
      <c r="D26" s="15"/>
      <c r="E26" s="15">
        <v>0</v>
      </c>
      <c r="F26" s="15"/>
      <c r="G26" s="47">
        <v>374654</v>
      </c>
      <c r="H26" s="15"/>
      <c r="I26" s="15">
        <v>0</v>
      </c>
      <c r="J26" s="15"/>
      <c r="K26" s="15">
        <v>-374654</v>
      </c>
      <c r="L26" s="47"/>
      <c r="M26" s="15">
        <v>0</v>
      </c>
      <c r="N26" s="15"/>
      <c r="O26" s="15">
        <v>0</v>
      </c>
      <c r="S26" s="70">
        <v>0</v>
      </c>
      <c r="U26" s="69">
        <v>0</v>
      </c>
      <c r="V26" s="15"/>
      <c r="W26" s="15">
        <v>0</v>
      </c>
      <c r="X26" s="15"/>
      <c r="Y26" s="15">
        <v>0</v>
      </c>
      <c r="Z26" s="9"/>
      <c r="AA26" s="9"/>
      <c r="AB26" s="9"/>
      <c r="AC26" s="9"/>
      <c r="AD26" s="9"/>
    </row>
    <row r="27" spans="1:30" s="4" customFormat="1" ht="22.35" customHeight="1">
      <c r="A27" s="174" t="s">
        <v>304</v>
      </c>
      <c r="B27" s="178"/>
      <c r="C27" s="108"/>
      <c r="D27" s="15"/>
      <c r="E27" s="108"/>
      <c r="F27" s="15"/>
      <c r="G27" s="108"/>
      <c r="H27" s="15"/>
      <c r="I27" s="108"/>
      <c r="J27" s="15"/>
      <c r="K27" s="108"/>
      <c r="L27" s="47"/>
      <c r="M27" s="108"/>
      <c r="N27" s="47"/>
      <c r="O27" s="108"/>
      <c r="P27" s="47"/>
      <c r="S27" s="108"/>
      <c r="T27" s="47"/>
      <c r="U27" s="108"/>
      <c r="V27" s="47"/>
      <c r="W27" s="108"/>
      <c r="X27" s="47"/>
      <c r="Y27" s="108"/>
      <c r="Z27" s="8"/>
      <c r="AA27" s="8"/>
      <c r="AB27" s="8"/>
      <c r="AC27" s="8"/>
      <c r="AD27" s="8"/>
    </row>
    <row r="28" spans="1:30" s="4" customFormat="1" ht="22.35" customHeight="1">
      <c r="A28" s="174" t="s">
        <v>305</v>
      </c>
      <c r="B28" s="183"/>
      <c r="C28" s="109">
        <f>SUM(C25:C26)</f>
        <v>4254485</v>
      </c>
      <c r="D28" s="63"/>
      <c r="E28" s="109">
        <f>SUM(E25:E26)</f>
        <v>-1559619</v>
      </c>
      <c r="F28" s="35"/>
      <c r="G28" s="109">
        <f>SUM(G25:G26)</f>
        <v>-2077484</v>
      </c>
      <c r="H28" s="63"/>
      <c r="I28" s="109">
        <f>SUM(I25:I26)</f>
        <v>19836</v>
      </c>
      <c r="J28" s="63"/>
      <c r="K28" s="109">
        <f>SUM(K25:K26)</f>
        <v>1121937</v>
      </c>
      <c r="L28" s="49"/>
      <c r="M28" s="109">
        <f>SUM(M25:M26)</f>
        <v>-106121</v>
      </c>
      <c r="N28" s="49"/>
      <c r="O28" s="109">
        <f>SUM(O25:O26)</f>
        <v>-4565</v>
      </c>
      <c r="P28" s="49"/>
      <c r="S28" s="109">
        <f>SUM(M28,O28,Q28)</f>
        <v>-110686</v>
      </c>
      <c r="T28" s="49"/>
      <c r="U28" s="109">
        <f>SUM(C28,E28,G28,I28,K28,S28)</f>
        <v>1648469</v>
      </c>
      <c r="V28" s="49"/>
      <c r="W28" s="109">
        <f>SUM(W25:W26)</f>
        <v>179081</v>
      </c>
      <c r="X28" s="49"/>
      <c r="Y28" s="109">
        <f>SUM(U28,W28)</f>
        <v>1827550</v>
      </c>
      <c r="Z28" s="35"/>
      <c r="AA28" s="35"/>
      <c r="AB28" s="35"/>
      <c r="AC28" s="35"/>
      <c r="AD28" s="35"/>
    </row>
    <row r="29" spans="1:30" ht="18" customHeight="1">
      <c r="A29" s="174"/>
      <c r="B29" s="183"/>
      <c r="C29" s="62"/>
      <c r="D29" s="49"/>
      <c r="E29" s="62"/>
      <c r="F29" s="62"/>
      <c r="G29" s="62"/>
      <c r="H29" s="49"/>
      <c r="I29" s="62"/>
      <c r="J29" s="49"/>
      <c r="K29" s="62"/>
      <c r="L29" s="49"/>
      <c r="M29" s="62"/>
      <c r="N29" s="62"/>
      <c r="O29" s="62"/>
      <c r="P29" s="62"/>
      <c r="Q29" s="62"/>
      <c r="R29" s="49"/>
      <c r="S29" s="62"/>
      <c r="T29" s="49"/>
      <c r="U29" s="62"/>
      <c r="V29" s="49"/>
      <c r="W29" s="62"/>
      <c r="X29" s="49"/>
      <c r="Y29" s="62"/>
    </row>
    <row r="30" spans="1:30" ht="18" customHeight="1">
      <c r="A30" s="174" t="s">
        <v>277</v>
      </c>
      <c r="B30" s="183"/>
      <c r="C30" s="46"/>
      <c r="D30" s="47"/>
      <c r="E30" s="46"/>
      <c r="F30" s="46"/>
      <c r="G30" s="46"/>
      <c r="H30" s="47"/>
      <c r="I30" s="46"/>
      <c r="J30" s="47"/>
      <c r="K30" s="46"/>
      <c r="L30" s="47"/>
      <c r="M30" s="46"/>
      <c r="N30" s="46"/>
      <c r="O30" s="46"/>
      <c r="P30" s="46"/>
      <c r="Q30" s="46"/>
      <c r="R30" s="47"/>
      <c r="S30" s="46"/>
      <c r="T30" s="47"/>
      <c r="U30" s="46"/>
      <c r="V30" s="47"/>
      <c r="W30" s="46"/>
      <c r="X30" s="47"/>
      <c r="Y30" s="46"/>
    </row>
    <row r="31" spans="1:30" ht="18" customHeight="1">
      <c r="A31" s="199" t="s">
        <v>311</v>
      </c>
      <c r="B31" s="183"/>
      <c r="C31" s="46"/>
      <c r="D31" s="47"/>
      <c r="E31" s="46"/>
      <c r="F31" s="46"/>
      <c r="G31" s="46"/>
      <c r="H31" s="47"/>
      <c r="I31" s="46"/>
      <c r="J31" s="47"/>
      <c r="K31" s="46"/>
      <c r="L31" s="47"/>
      <c r="M31" s="46"/>
      <c r="N31" s="46"/>
      <c r="O31" s="46"/>
      <c r="P31" s="46"/>
      <c r="Q31" s="46"/>
      <c r="R31" s="47"/>
      <c r="S31" s="46"/>
      <c r="T31" s="47"/>
      <c r="U31" s="46"/>
      <c r="V31" s="47"/>
      <c r="W31" s="46"/>
      <c r="X31" s="47"/>
      <c r="Y31" s="46"/>
    </row>
    <row r="32" spans="1:30" ht="18" customHeight="1">
      <c r="A32" s="173" t="s">
        <v>279</v>
      </c>
      <c r="B32" s="183"/>
      <c r="C32" s="46"/>
      <c r="D32" s="47"/>
      <c r="E32" s="46"/>
      <c r="F32" s="46"/>
      <c r="G32" s="46"/>
      <c r="H32" s="47"/>
      <c r="I32" s="46"/>
      <c r="J32" s="47"/>
      <c r="K32" s="46"/>
      <c r="L32" s="47"/>
      <c r="M32" s="46"/>
      <c r="N32" s="46"/>
      <c r="O32" s="46"/>
      <c r="P32" s="46"/>
      <c r="Q32" s="46"/>
      <c r="R32" s="47"/>
      <c r="S32" s="46"/>
      <c r="T32" s="47"/>
      <c r="U32" s="46"/>
      <c r="V32" s="47"/>
      <c r="W32" s="46"/>
      <c r="X32" s="47"/>
      <c r="Y32" s="46"/>
    </row>
    <row r="33" spans="1:25" ht="18" customHeight="1">
      <c r="A33" s="173" t="s">
        <v>280</v>
      </c>
      <c r="B33" s="178">
        <v>15</v>
      </c>
      <c r="C33" s="46">
        <v>0</v>
      </c>
      <c r="D33" s="47"/>
      <c r="E33" s="46">
        <v>0</v>
      </c>
      <c r="F33" s="46"/>
      <c r="G33" s="46">
        <v>413422</v>
      </c>
      <c r="H33" s="47"/>
      <c r="I33" s="46">
        <v>0</v>
      </c>
      <c r="J33" s="47"/>
      <c r="K33" s="46">
        <v>-413422</v>
      </c>
      <c r="L33" s="47"/>
      <c r="M33" s="46">
        <v>0</v>
      </c>
      <c r="N33" s="46"/>
      <c r="O33" s="46">
        <v>0</v>
      </c>
      <c r="P33" s="46"/>
      <c r="Q33" s="46"/>
      <c r="R33" s="47"/>
      <c r="S33" s="46">
        <v>0</v>
      </c>
      <c r="T33" s="47"/>
      <c r="U33" s="46">
        <v>0</v>
      </c>
      <c r="V33" s="47"/>
      <c r="W33" s="46">
        <v>0</v>
      </c>
      <c r="X33" s="47"/>
      <c r="Y33" s="46">
        <v>0</v>
      </c>
    </row>
    <row r="34" spans="1:25" ht="18" customHeight="1">
      <c r="A34" s="199" t="s">
        <v>278</v>
      </c>
      <c r="B34" s="183"/>
      <c r="C34" s="100">
        <f>SUM(C32:C33)</f>
        <v>0</v>
      </c>
      <c r="D34" s="62"/>
      <c r="E34" s="100">
        <f>SUM(E32:E33)</f>
        <v>0</v>
      </c>
      <c r="F34" s="35"/>
      <c r="G34" s="100">
        <f>SUM(G32:G33)</f>
        <v>413422</v>
      </c>
      <c r="H34" s="62"/>
      <c r="I34" s="100">
        <f>SUM(I32:I33)</f>
        <v>0</v>
      </c>
      <c r="J34" s="62"/>
      <c r="K34" s="100">
        <f>SUM(K32:K33)</f>
        <v>-413422</v>
      </c>
      <c r="L34" s="62"/>
      <c r="M34" s="100">
        <f>SUM(M32:M33)</f>
        <v>0</v>
      </c>
      <c r="N34" s="62"/>
      <c r="O34" s="100">
        <f>SUM(O32:O33)</f>
        <v>0</v>
      </c>
      <c r="P34" s="62"/>
      <c r="Q34" s="109"/>
      <c r="R34" s="62"/>
      <c r="S34" s="100">
        <f>SUM(M34,O34,Q34)</f>
        <v>0</v>
      </c>
      <c r="T34" s="62"/>
      <c r="U34" s="100">
        <f>SUM(C34,E34,G34,I34,K34,S34)</f>
        <v>0</v>
      </c>
      <c r="V34" s="62"/>
      <c r="W34" s="100">
        <f>SUM(W32:W33)</f>
        <v>0</v>
      </c>
      <c r="X34" s="62"/>
      <c r="Y34" s="100">
        <f>SUM(Y32:Y33)</f>
        <v>0</v>
      </c>
    </row>
    <row r="35" spans="1:25" ht="18" customHeight="1">
      <c r="A35" s="199"/>
      <c r="B35" s="183"/>
      <c r="C35" s="35"/>
      <c r="D35" s="62"/>
      <c r="E35" s="35"/>
      <c r="F35" s="35"/>
      <c r="G35" s="35"/>
      <c r="H35" s="62"/>
      <c r="I35" s="35"/>
      <c r="J35" s="62"/>
      <c r="K35" s="35"/>
      <c r="L35" s="62"/>
      <c r="M35" s="35"/>
      <c r="N35" s="62"/>
      <c r="O35" s="35"/>
      <c r="P35" s="62"/>
      <c r="Q35" s="35"/>
      <c r="R35" s="62"/>
      <c r="S35" s="35"/>
      <c r="T35" s="62"/>
      <c r="U35" s="35"/>
      <c r="V35" s="62"/>
      <c r="W35" s="35"/>
      <c r="X35" s="62"/>
      <c r="Y35" s="35"/>
    </row>
    <row r="36" spans="1:25" ht="20.85" customHeight="1">
      <c r="A36" s="127" t="s">
        <v>146</v>
      </c>
      <c r="B36" s="120"/>
      <c r="C36" s="63"/>
      <c r="D36" s="49"/>
      <c r="E36" s="63"/>
      <c r="F36" s="63"/>
      <c r="G36" s="63"/>
      <c r="H36" s="49"/>
      <c r="I36" s="63"/>
      <c r="J36" s="45"/>
      <c r="K36" s="63"/>
      <c r="L36" s="49"/>
      <c r="M36" s="62"/>
      <c r="N36" s="62"/>
      <c r="O36" s="43"/>
      <c r="P36" s="43"/>
      <c r="Q36" s="43"/>
      <c r="R36" s="44"/>
      <c r="S36" s="43"/>
      <c r="T36" s="44"/>
      <c r="U36" s="46"/>
      <c r="V36" s="45"/>
      <c r="W36" s="63"/>
      <c r="X36" s="45"/>
      <c r="Y36" s="43"/>
    </row>
    <row r="37" spans="1:25" ht="20.85" customHeight="1">
      <c r="A37" s="119" t="s">
        <v>147</v>
      </c>
      <c r="B37" s="120"/>
      <c r="C37" s="8">
        <v>0</v>
      </c>
      <c r="D37" s="47"/>
      <c r="E37" s="8">
        <v>0</v>
      </c>
      <c r="F37" s="8"/>
      <c r="G37" s="8">
        <v>0</v>
      </c>
      <c r="H37" s="47"/>
      <c r="I37" s="8">
        <v>0</v>
      </c>
      <c r="J37" s="47"/>
      <c r="K37" s="70">
        <f>'PL 7-8'!D63</f>
        <v>292652</v>
      </c>
      <c r="L37" s="47"/>
      <c r="M37" s="8">
        <v>0</v>
      </c>
      <c r="N37" s="47"/>
      <c r="O37" s="8">
        <v>0</v>
      </c>
      <c r="P37" s="47"/>
      <c r="Q37" s="47"/>
      <c r="R37" s="44"/>
      <c r="S37" s="70">
        <f>SUM(M37,O37,Q37)</f>
        <v>0</v>
      </c>
      <c r="T37" s="44"/>
      <c r="U37" s="69">
        <f>SUM(C37,E37,G37,I37,K37,S37)</f>
        <v>292652</v>
      </c>
      <c r="V37" s="44"/>
      <c r="W37" s="70">
        <f>'PL 7-8'!D64</f>
        <v>3960</v>
      </c>
      <c r="X37" s="44"/>
      <c r="Y37" s="67">
        <f t="shared" ref="Y37:Y38" si="0">SUM(U37,W37)</f>
        <v>296612</v>
      </c>
    </row>
    <row r="38" spans="1:25" ht="20.85" customHeight="1">
      <c r="A38" s="197" t="s">
        <v>148</v>
      </c>
      <c r="B38" s="120"/>
      <c r="C38" s="33">
        <v>0</v>
      </c>
      <c r="D38" s="47"/>
      <c r="E38" s="33">
        <v>0</v>
      </c>
      <c r="F38" s="8"/>
      <c r="G38" s="33">
        <v>0</v>
      </c>
      <c r="H38" s="47"/>
      <c r="I38" s="33">
        <v>0</v>
      </c>
      <c r="J38" s="44"/>
      <c r="K38" s="33">
        <v>0</v>
      </c>
      <c r="L38" s="47"/>
      <c r="M38" s="85">
        <f>'PL 7-8'!D59</f>
        <v>20554</v>
      </c>
      <c r="N38" s="46"/>
      <c r="O38" s="33">
        <v>0</v>
      </c>
      <c r="P38" s="46"/>
      <c r="Q38" s="46"/>
      <c r="R38" s="44"/>
      <c r="S38" s="70">
        <f>SUM(M38,O38,Q38)</f>
        <v>20554</v>
      </c>
      <c r="T38" s="44"/>
      <c r="U38" s="69">
        <f>SUM(C38,E38,G38,I38,K38,S38)</f>
        <v>20554</v>
      </c>
      <c r="V38" s="44"/>
      <c r="W38" s="8">
        <v>0</v>
      </c>
      <c r="X38" s="44"/>
      <c r="Y38" s="67">
        <f t="shared" si="0"/>
        <v>20554</v>
      </c>
    </row>
    <row r="39" spans="1:25" ht="20.85" customHeight="1">
      <c r="A39" s="127" t="s">
        <v>109</v>
      </c>
      <c r="B39" s="125"/>
      <c r="C39" s="71">
        <f>SUM(C37:C38)</f>
        <v>0</v>
      </c>
      <c r="D39" s="49"/>
      <c r="E39" s="71">
        <f>SUM(E37:E38)</f>
        <v>0</v>
      </c>
      <c r="F39" s="40"/>
      <c r="G39" s="71">
        <f>SUM(G37:G38)</f>
        <v>0</v>
      </c>
      <c r="H39" s="49"/>
      <c r="I39" s="71">
        <f>SUM(I37:I38)</f>
        <v>0</v>
      </c>
      <c r="J39" s="49"/>
      <c r="K39" s="71">
        <f>SUM(K37:K38)</f>
        <v>292652</v>
      </c>
      <c r="L39" s="49"/>
      <c r="M39" s="71">
        <f>SUM(M37:M38)</f>
        <v>20554</v>
      </c>
      <c r="N39" s="62"/>
      <c r="O39" s="71">
        <f>SUM(O37:O38)</f>
        <v>0</v>
      </c>
      <c r="P39" s="49"/>
      <c r="Q39" s="64"/>
      <c r="R39" s="49"/>
      <c r="S39" s="68">
        <f>SUM(S37:S38)</f>
        <v>20554</v>
      </c>
      <c r="T39" s="49"/>
      <c r="U39" s="68">
        <f>SUM(C39,E39,G39,I39,K39,S39)</f>
        <v>313206</v>
      </c>
      <c r="V39" s="49"/>
      <c r="W39" s="68">
        <f>SUM(W37:W38)</f>
        <v>3960</v>
      </c>
      <c r="X39" s="49"/>
      <c r="Y39" s="68">
        <f>SUM(Y37:Y38)</f>
        <v>317166</v>
      </c>
    </row>
    <row r="40" spans="1:25" ht="18" hidden="1" customHeight="1">
      <c r="A40" s="127"/>
      <c r="B40" s="125"/>
      <c r="C40" s="8"/>
      <c r="D40" s="49"/>
      <c r="E40" s="49"/>
      <c r="F40" s="49"/>
      <c r="G40" s="49"/>
      <c r="H40" s="49"/>
      <c r="I40" s="49"/>
      <c r="J40" s="49"/>
      <c r="K40" s="49"/>
      <c r="L40" s="49"/>
      <c r="M40" s="62"/>
      <c r="N40" s="62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</row>
    <row r="41" spans="1:25" ht="20.85" hidden="1" customHeight="1" thickBot="1">
      <c r="A41" s="197" t="s">
        <v>149</v>
      </c>
      <c r="B41" s="120"/>
      <c r="C41" s="33">
        <v>0</v>
      </c>
      <c r="D41" s="47"/>
      <c r="E41" s="33">
        <v>0</v>
      </c>
      <c r="F41" s="8"/>
      <c r="G41" s="33">
        <v>0</v>
      </c>
      <c r="H41" s="47"/>
      <c r="I41" s="33">
        <v>0</v>
      </c>
      <c r="J41" s="44"/>
      <c r="K41" s="33">
        <v>0</v>
      </c>
      <c r="L41" s="47"/>
      <c r="M41" s="48">
        <v>0</v>
      </c>
      <c r="N41" s="46"/>
      <c r="O41" s="33">
        <v>0</v>
      </c>
      <c r="P41" s="46"/>
      <c r="Q41" s="46">
        <v>0</v>
      </c>
      <c r="R41" s="44"/>
      <c r="S41" s="47">
        <v>0</v>
      </c>
      <c r="T41" s="44"/>
      <c r="U41" s="46">
        <v>0</v>
      </c>
      <c r="V41" s="44"/>
      <c r="W41" s="8">
        <v>0</v>
      </c>
      <c r="X41" s="44"/>
      <c r="Y41" s="67">
        <f>SUM(U41,W41)</f>
        <v>0</v>
      </c>
    </row>
    <row r="42" spans="1:25" ht="20.85" customHeight="1" thickBot="1">
      <c r="A42" s="182" t="s">
        <v>254</v>
      </c>
      <c r="B42" s="120"/>
      <c r="C42" s="72">
        <f>SUM(C39,C34,C28)</f>
        <v>4254485</v>
      </c>
      <c r="D42" s="49"/>
      <c r="E42" s="72">
        <f>SUM(E39,E34,E28)</f>
        <v>-1559619</v>
      </c>
      <c r="F42" s="88"/>
      <c r="G42" s="72">
        <f>SUM(G39,G34,G28)</f>
        <v>-1664062</v>
      </c>
      <c r="H42" s="49"/>
      <c r="I42" s="72">
        <f>SUM(I39,I34,I28)</f>
        <v>19836</v>
      </c>
      <c r="J42" s="49"/>
      <c r="K42" s="72">
        <f>SUM(K39,K34,K28)</f>
        <v>1001167</v>
      </c>
      <c r="L42" s="49"/>
      <c r="M42" s="72">
        <f>SUM(M39,M34,M28)</f>
        <v>-85567</v>
      </c>
      <c r="N42" s="49"/>
      <c r="O42" s="72">
        <f>SUM(O39,O34,O28)</f>
        <v>-4565</v>
      </c>
      <c r="P42" s="49"/>
      <c r="Q42" s="65"/>
      <c r="R42" s="49"/>
      <c r="S42" s="72">
        <f>SUM(S39,S34,S28)</f>
        <v>-90132</v>
      </c>
      <c r="T42" s="49"/>
      <c r="U42" s="72">
        <f>SUM(C42,E42,G42,I42,K42,S42)</f>
        <v>1961675</v>
      </c>
      <c r="V42" s="49"/>
      <c r="W42" s="72">
        <f>SUM(W39,W34,W28)</f>
        <v>183041</v>
      </c>
      <c r="X42" s="49"/>
      <c r="Y42" s="72">
        <f>SUM(Y39,Y34,Y28)</f>
        <v>2144716</v>
      </c>
    </row>
    <row r="43" spans="1:25" ht="20.8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C10:Y10"/>
    <mergeCell ref="A3:C3"/>
    <mergeCell ref="C4:Y4"/>
    <mergeCell ref="I5:K5"/>
    <mergeCell ref="M5:S5"/>
    <mergeCell ref="I6:K6"/>
  </mergeCells>
  <pageMargins left="0.8" right="0.48" top="0.48" bottom="0.5" header="0.5" footer="0.5"/>
  <pageSetup paperSize="9" scale="47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sheetPr codeName="Sheet4">
    <pageSetUpPr fitToPage="1"/>
  </sheetPr>
  <dimension ref="A1:Q100"/>
  <sheetViews>
    <sheetView view="pageBreakPreview" zoomScale="70" zoomScaleNormal="86" zoomScaleSheetLayoutView="70" workbookViewId="0">
      <selection activeCell="F11" sqref="F11"/>
    </sheetView>
  </sheetViews>
  <sheetFormatPr defaultColWidth="1.125" defaultRowHeight="20.100000000000001" customHeight="1"/>
  <cols>
    <col min="1" max="1" width="71.375" style="173" customWidth="1"/>
    <col min="2" max="2" width="12.625" style="173" customWidth="1"/>
    <col min="3" max="3" width="1.125" style="173" customWidth="1"/>
    <col min="4" max="4" width="17.125" style="173" customWidth="1"/>
    <col min="5" max="5" width="1.125" style="173" customWidth="1"/>
    <col min="6" max="6" width="18.625" style="173" customWidth="1"/>
    <col min="7" max="7" width="1.125" style="173" customWidth="1"/>
    <col min="8" max="8" width="18.375" style="173" customWidth="1"/>
    <col min="9" max="9" width="1.125" style="173" customWidth="1"/>
    <col min="10" max="10" width="17.125" style="173" hidden="1" customWidth="1"/>
    <col min="11" max="11" width="1.125" style="173" hidden="1" customWidth="1"/>
    <col min="12" max="12" width="17.125" style="173" customWidth="1"/>
    <col min="13" max="13" width="1.125" style="173" customWidth="1"/>
    <col min="14" max="14" width="18.625" style="173" customWidth="1"/>
    <col min="15" max="15" width="1.125" style="173" customWidth="1"/>
    <col min="16" max="16" width="17.125" style="173" customWidth="1"/>
    <col min="17" max="239" width="9.125" style="173" customWidth="1"/>
    <col min="240" max="240" width="46.625" style="173" customWidth="1"/>
    <col min="241" max="241" width="8.875" style="173" customWidth="1"/>
    <col min="242" max="242" width="12.875" style="173" customWidth="1"/>
    <col min="243" max="16384" width="1.125" style="173"/>
  </cols>
  <sheetData>
    <row r="1" spans="1:16" s="114" customFormat="1" ht="20.100000000000001" customHeight="1">
      <c r="A1" s="113" t="s">
        <v>0</v>
      </c>
      <c r="C1" s="115"/>
      <c r="D1" s="115"/>
    </row>
    <row r="2" spans="1:16" s="171" customFormat="1" ht="20.100000000000001" customHeight="1">
      <c r="A2" s="169" t="s">
        <v>117</v>
      </c>
      <c r="B2" s="170"/>
      <c r="C2" s="170"/>
    </row>
    <row r="3" spans="1:16" ht="12" customHeight="1">
      <c r="A3" s="236"/>
      <c r="B3" s="236"/>
      <c r="C3" s="236"/>
      <c r="D3" s="236"/>
      <c r="E3" s="236"/>
      <c r="F3" s="236"/>
      <c r="G3" s="236"/>
      <c r="H3" s="236"/>
      <c r="I3" s="236"/>
      <c r="K3" s="174"/>
    </row>
    <row r="4" spans="1:16" ht="20.100000000000001" customHeight="1">
      <c r="A4" s="175"/>
      <c r="B4" s="175"/>
      <c r="C4" s="175"/>
      <c r="D4" s="241" t="s">
        <v>150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</row>
    <row r="5" spans="1:16" ht="20.100000000000001" customHeight="1">
      <c r="A5" s="175"/>
      <c r="B5" s="177"/>
      <c r="C5" s="177"/>
      <c r="D5" s="177"/>
      <c r="E5" s="178"/>
      <c r="F5" s="177"/>
      <c r="G5" s="178"/>
      <c r="H5" s="177"/>
      <c r="I5" s="178"/>
      <c r="N5" s="177" t="s">
        <v>307</v>
      </c>
      <c r="O5" s="177"/>
    </row>
    <row r="6" spans="1:16" ht="20.100000000000001" customHeight="1">
      <c r="A6" s="175"/>
      <c r="B6" s="177"/>
      <c r="C6" s="177"/>
      <c r="D6" s="177"/>
      <c r="E6" s="178"/>
      <c r="F6" s="177"/>
      <c r="G6" s="178"/>
      <c r="H6" s="177"/>
      <c r="I6" s="178"/>
      <c r="N6" s="179" t="s">
        <v>143</v>
      </c>
      <c r="O6" s="177"/>
    </row>
    <row r="7" spans="1:16" ht="20.100000000000001" customHeight="1">
      <c r="A7" s="175"/>
      <c r="B7" s="177"/>
      <c r="C7" s="177"/>
      <c r="D7" s="180"/>
      <c r="E7" s="178"/>
      <c r="F7" s="177"/>
      <c r="G7" s="178"/>
      <c r="H7" s="177"/>
      <c r="I7" s="178"/>
      <c r="J7" s="177" t="s">
        <v>153</v>
      </c>
      <c r="K7" s="178"/>
      <c r="L7" s="177"/>
      <c r="N7" s="177" t="s">
        <v>262</v>
      </c>
      <c r="O7" s="177"/>
      <c r="P7" s="177" t="s">
        <v>123</v>
      </c>
    </row>
    <row r="8" spans="1:16" ht="20.100000000000001" customHeight="1">
      <c r="A8" s="175"/>
      <c r="B8" s="177"/>
      <c r="C8" s="177"/>
      <c r="D8" s="180"/>
      <c r="E8" s="178"/>
      <c r="F8" s="177"/>
      <c r="G8" s="178"/>
      <c r="H8" s="177"/>
      <c r="I8" s="178"/>
      <c r="J8" s="177"/>
      <c r="K8" s="178"/>
      <c r="L8" s="177"/>
      <c r="N8" s="177" t="s">
        <v>263</v>
      </c>
      <c r="O8" s="177"/>
      <c r="P8" s="177"/>
    </row>
    <row r="9" spans="1:16" ht="20.100000000000001" customHeight="1">
      <c r="A9" s="175"/>
      <c r="B9" s="177"/>
      <c r="C9" s="177"/>
      <c r="D9" s="180"/>
      <c r="E9" s="178"/>
      <c r="F9" s="177"/>
      <c r="G9" s="178"/>
      <c r="H9" s="177"/>
      <c r="I9" s="178"/>
      <c r="J9" s="177"/>
      <c r="K9" s="178"/>
      <c r="L9" s="177"/>
      <c r="N9" s="177" t="s">
        <v>264</v>
      </c>
      <c r="O9" s="177"/>
      <c r="P9" s="177"/>
    </row>
    <row r="10" spans="1:16" ht="20.100000000000001" customHeight="1">
      <c r="A10" s="175"/>
      <c r="B10" s="177"/>
      <c r="C10" s="177"/>
      <c r="D10" s="180" t="s">
        <v>121</v>
      </c>
      <c r="E10" s="178"/>
      <c r="F10" s="177" t="s">
        <v>151</v>
      </c>
      <c r="G10" s="178"/>
      <c r="H10" s="177" t="s">
        <v>151</v>
      </c>
      <c r="I10" s="178"/>
      <c r="J10" s="177"/>
      <c r="K10" s="178"/>
      <c r="L10" s="177"/>
      <c r="N10" s="177" t="s">
        <v>265</v>
      </c>
      <c r="O10" s="177"/>
      <c r="P10" s="177"/>
    </row>
    <row r="11" spans="1:16" ht="20.100000000000001" customHeight="1">
      <c r="A11" s="175"/>
      <c r="B11" s="177"/>
      <c r="C11" s="177"/>
      <c r="D11" s="180" t="s">
        <v>275</v>
      </c>
      <c r="E11" s="178"/>
      <c r="F11" s="177" t="s">
        <v>273</v>
      </c>
      <c r="G11" s="178"/>
      <c r="H11" s="177" t="s">
        <v>152</v>
      </c>
      <c r="I11" s="178"/>
      <c r="J11" s="177"/>
      <c r="K11" s="178"/>
      <c r="L11" s="177"/>
      <c r="N11" s="177" t="s">
        <v>266</v>
      </c>
      <c r="O11" s="177"/>
      <c r="P11" s="177"/>
    </row>
    <row r="12" spans="1:16" ht="20.100000000000001" customHeight="1">
      <c r="A12" s="175"/>
      <c r="B12" s="178" t="s">
        <v>7</v>
      </c>
      <c r="C12" s="178"/>
      <c r="D12" s="180" t="s">
        <v>136</v>
      </c>
      <c r="E12" s="178"/>
      <c r="F12" s="177" t="s">
        <v>274</v>
      </c>
      <c r="G12" s="178"/>
      <c r="H12" s="177" t="s">
        <v>154</v>
      </c>
      <c r="I12" s="178"/>
      <c r="J12" s="177" t="s">
        <v>155</v>
      </c>
      <c r="K12" s="178"/>
      <c r="L12" s="177" t="s">
        <v>156</v>
      </c>
      <c r="M12" s="177"/>
      <c r="N12" s="177" t="s">
        <v>267</v>
      </c>
      <c r="O12" s="177"/>
      <c r="P12" s="180" t="s">
        <v>81</v>
      </c>
    </row>
    <row r="13" spans="1:16" ht="18" customHeight="1">
      <c r="A13" s="172"/>
      <c r="B13" s="178"/>
      <c r="C13" s="178"/>
      <c r="D13" s="240" t="s">
        <v>9</v>
      </c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</row>
    <row r="14" spans="1:16" ht="20.100000000000001" customHeight="1">
      <c r="A14" s="181" t="s">
        <v>251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</row>
    <row r="15" spans="1:16" ht="20.100000000000001" customHeight="1">
      <c r="A15" s="182" t="s">
        <v>301</v>
      </c>
      <c r="B15" s="183"/>
      <c r="C15" s="183"/>
      <c r="D15" s="49">
        <v>4254485</v>
      </c>
      <c r="E15" s="63"/>
      <c r="F15" s="49">
        <v>37964</v>
      </c>
      <c r="G15" s="63"/>
      <c r="H15" s="35">
        <v>20000</v>
      </c>
      <c r="I15" s="63"/>
      <c r="J15" s="49"/>
      <c r="K15" s="63"/>
      <c r="L15" s="49">
        <v>-723438</v>
      </c>
      <c r="M15" s="49"/>
      <c r="N15" s="50">
        <v>0</v>
      </c>
      <c r="O15" s="50"/>
      <c r="P15" s="82">
        <f>SUM(D15,F15,H15,L15,N15)</f>
        <v>3589011</v>
      </c>
    </row>
    <row r="16" spans="1:16" ht="20.100000000000001" customHeight="1">
      <c r="A16" s="119" t="s">
        <v>276</v>
      </c>
      <c r="B16" s="178">
        <v>2</v>
      </c>
      <c r="C16" s="178"/>
      <c r="D16" s="33">
        <v>0</v>
      </c>
      <c r="E16" s="43"/>
      <c r="F16" s="33">
        <v>0</v>
      </c>
      <c r="G16" s="43"/>
      <c r="H16" s="48">
        <v>0</v>
      </c>
      <c r="I16" s="43"/>
      <c r="J16" s="47"/>
      <c r="K16" s="47"/>
      <c r="L16" s="33">
        <v>-508348</v>
      </c>
      <c r="M16" s="47"/>
      <c r="N16" s="33">
        <v>-66745</v>
      </c>
      <c r="O16" s="15"/>
      <c r="P16" s="33">
        <f>SUM(D16,F16,H16,L16,N16)</f>
        <v>-575093</v>
      </c>
    </row>
    <row r="17" spans="1:17" s="174" customFormat="1" ht="20.100000000000001" customHeight="1">
      <c r="A17" s="174" t="s">
        <v>300</v>
      </c>
      <c r="B17" s="183"/>
      <c r="C17" s="183"/>
      <c r="D17" s="100">
        <f>SUM(D15:D16)</f>
        <v>4254485</v>
      </c>
      <c r="E17" s="63"/>
      <c r="F17" s="100">
        <f>SUM(F15:F16)</f>
        <v>37964</v>
      </c>
      <c r="G17" s="63"/>
      <c r="H17" s="64">
        <f>SUM(H15:H16)</f>
        <v>20000</v>
      </c>
      <c r="I17" s="63"/>
      <c r="J17" s="49"/>
      <c r="K17" s="49"/>
      <c r="L17" s="100">
        <f>SUM(L15:L16)</f>
        <v>-1231786</v>
      </c>
      <c r="M17" s="49"/>
      <c r="N17" s="100">
        <f>SUM(N15:N16)</f>
        <v>-66745</v>
      </c>
      <c r="O17" s="50"/>
      <c r="P17" s="100">
        <f>SUM(D17,F17,H17,L17,N17)</f>
        <v>3013918</v>
      </c>
    </row>
    <row r="18" spans="1:17" ht="10.95" customHeight="1">
      <c r="B18" s="178"/>
      <c r="C18" s="178"/>
      <c r="D18" s="47"/>
      <c r="E18" s="43"/>
      <c r="F18" s="47"/>
      <c r="G18" s="43"/>
      <c r="H18" s="47"/>
      <c r="I18" s="43"/>
      <c r="J18" s="47"/>
      <c r="K18" s="47"/>
      <c r="L18" s="47"/>
      <c r="M18" s="47"/>
      <c r="N18" s="15"/>
      <c r="O18" s="15"/>
      <c r="P18" s="15"/>
    </row>
    <row r="19" spans="1:17" ht="20.100000000000001" customHeight="1">
      <c r="A19" s="184" t="s">
        <v>146</v>
      </c>
      <c r="B19" s="183"/>
      <c r="C19" s="183"/>
      <c r="D19" s="43"/>
      <c r="E19" s="43"/>
      <c r="F19" s="43"/>
      <c r="G19" s="43"/>
      <c r="H19" s="43"/>
      <c r="I19" s="43"/>
      <c r="J19" s="73"/>
      <c r="K19" s="73"/>
      <c r="L19" s="15"/>
      <c r="M19" s="15"/>
      <c r="N19" s="43"/>
      <c r="O19" s="43"/>
      <c r="P19" s="15"/>
    </row>
    <row r="20" spans="1:17" ht="20.100000000000001" customHeight="1">
      <c r="A20" s="119" t="s">
        <v>314</v>
      </c>
      <c r="B20" s="178"/>
      <c r="C20" s="8"/>
      <c r="D20" s="77">
        <v>0</v>
      </c>
      <c r="E20" s="98"/>
      <c r="F20" s="77">
        <v>0</v>
      </c>
      <c r="G20" s="98"/>
      <c r="H20" s="77">
        <v>0</v>
      </c>
      <c r="I20" s="43"/>
      <c r="J20" s="48"/>
      <c r="K20" s="47"/>
      <c r="L20" s="85">
        <v>-6985</v>
      </c>
      <c r="M20" s="47"/>
      <c r="N20" s="74">
        <v>-9689</v>
      </c>
      <c r="O20" s="75"/>
      <c r="P20" s="83">
        <f>SUM(D20,F20,H20,L20,N20)</f>
        <v>-16674</v>
      </c>
      <c r="Q20" s="185"/>
    </row>
    <row r="21" spans="1:17" ht="20.100000000000001" customHeight="1">
      <c r="A21" s="184" t="s">
        <v>109</v>
      </c>
      <c r="B21" s="120"/>
      <c r="C21" s="120"/>
      <c r="D21" s="84">
        <f>SUM(D19:D20)</f>
        <v>0</v>
      </c>
      <c r="E21" s="99"/>
      <c r="F21" s="84">
        <f>SUM(F19:F20)</f>
        <v>0</v>
      </c>
      <c r="G21" s="99"/>
      <c r="H21" s="84">
        <f>SUM(H19:H20)</f>
        <v>0</v>
      </c>
      <c r="I21" s="76"/>
      <c r="J21" s="77"/>
      <c r="K21" s="76"/>
      <c r="L21" s="84">
        <f>SUM(L20)</f>
        <v>-6985</v>
      </c>
      <c r="M21" s="76"/>
      <c r="N21" s="78">
        <f>N20</f>
        <v>-9689</v>
      </c>
      <c r="O21" s="76"/>
      <c r="P21" s="84">
        <f>SUM(D21,F21,H21,L21,N21)</f>
        <v>-16674</v>
      </c>
      <c r="Q21" s="185"/>
    </row>
    <row r="22" spans="1:17" ht="10.35" customHeight="1">
      <c r="A22" s="127"/>
      <c r="B22" s="120"/>
      <c r="C22" s="120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</row>
    <row r="23" spans="1:17" ht="20.100000000000001" customHeight="1" thickBot="1">
      <c r="A23" s="182" t="s">
        <v>252</v>
      </c>
      <c r="B23" s="178"/>
      <c r="C23" s="178"/>
      <c r="D23" s="86">
        <f>SUM(D15,D16,D21)</f>
        <v>4254485</v>
      </c>
      <c r="E23" s="80"/>
      <c r="F23" s="86">
        <f>SUM(F15,F16,F21)</f>
        <v>37964</v>
      </c>
      <c r="G23" s="80"/>
      <c r="H23" s="86">
        <f>SUM(H15,H16,H21)</f>
        <v>20000</v>
      </c>
      <c r="I23" s="80"/>
      <c r="J23" s="79"/>
      <c r="K23" s="80"/>
      <c r="L23" s="86">
        <f>SUM(L15,L16,L21)</f>
        <v>-1238771</v>
      </c>
      <c r="M23" s="80"/>
      <c r="N23" s="79">
        <f>SUM(N15,N16,N21)</f>
        <v>-76434</v>
      </c>
      <c r="O23" s="81"/>
      <c r="P23" s="86">
        <f>SUM(D23,F23,H23,L23,N23)</f>
        <v>2997244</v>
      </c>
    </row>
    <row r="24" spans="1:17" ht="10.95" customHeight="1" thickTop="1">
      <c r="A24" s="119"/>
      <c r="B24" s="178"/>
      <c r="C24" s="178"/>
      <c r="D24" s="186"/>
      <c r="E24" s="187"/>
      <c r="F24" s="186"/>
      <c r="G24" s="187"/>
      <c r="H24" s="186"/>
      <c r="I24" s="187"/>
      <c r="J24" s="186"/>
      <c r="K24" s="187"/>
      <c r="L24" s="186"/>
      <c r="M24" s="186"/>
      <c r="N24" s="186"/>
      <c r="O24" s="186"/>
      <c r="P24" s="186"/>
    </row>
    <row r="25" spans="1:17" ht="20.100000000000001" customHeight="1">
      <c r="A25" s="181" t="s">
        <v>253</v>
      </c>
      <c r="B25" s="178"/>
      <c r="C25" s="178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</row>
    <row r="26" spans="1:17" ht="20.100000000000001" customHeight="1">
      <c r="A26" s="182" t="s">
        <v>303</v>
      </c>
      <c r="B26" s="183"/>
      <c r="C26" s="183"/>
      <c r="D26" s="49">
        <v>4254485</v>
      </c>
      <c r="E26" s="63"/>
      <c r="F26" s="49">
        <v>37964</v>
      </c>
      <c r="G26" s="63"/>
      <c r="H26" s="49">
        <v>21101</v>
      </c>
      <c r="I26" s="63"/>
      <c r="J26" s="49"/>
      <c r="K26" s="63"/>
      <c r="L26" s="49">
        <v>-778508</v>
      </c>
      <c r="M26" s="49"/>
      <c r="N26" s="50">
        <v>0</v>
      </c>
      <c r="O26" s="50"/>
      <c r="P26" s="82">
        <f>SUM(D26,F26,H26,L26)</f>
        <v>3535042</v>
      </c>
    </row>
    <row r="27" spans="1:17" ht="20.100000000000001" customHeight="1">
      <c r="A27" s="119" t="s">
        <v>276</v>
      </c>
      <c r="B27" s="178">
        <v>2</v>
      </c>
      <c r="C27" s="178"/>
      <c r="D27" s="8">
        <v>0</v>
      </c>
      <c r="E27" s="75"/>
      <c r="F27" s="8">
        <v>0</v>
      </c>
      <c r="G27" s="75"/>
      <c r="H27" s="8">
        <v>0</v>
      </c>
      <c r="I27" s="75"/>
      <c r="J27" s="74"/>
      <c r="K27" s="75"/>
      <c r="L27" s="8">
        <v>-676015</v>
      </c>
      <c r="M27" s="75"/>
      <c r="N27" s="74">
        <v>-91911</v>
      </c>
      <c r="O27" s="75"/>
      <c r="P27" s="74">
        <f>SUM(D27,F27,H27,L27,N27)</f>
        <v>-767926</v>
      </c>
    </row>
    <row r="28" spans="1:17" s="174" customFormat="1" ht="20.100000000000001" customHeight="1">
      <c r="A28" s="174" t="s">
        <v>306</v>
      </c>
      <c r="B28" s="183"/>
      <c r="C28" s="183"/>
      <c r="D28" s="100">
        <f>SUM(D26:D27)</f>
        <v>4254485</v>
      </c>
      <c r="E28" s="63"/>
      <c r="F28" s="100">
        <f>SUM(F26:F27)</f>
        <v>37964</v>
      </c>
      <c r="G28" s="63"/>
      <c r="H28" s="100">
        <f>SUM(H26:H27)</f>
        <v>21101</v>
      </c>
      <c r="I28" s="63"/>
      <c r="J28" s="49"/>
      <c r="K28" s="49"/>
      <c r="L28" s="100">
        <f>SUM(L26:L27)</f>
        <v>-1454523</v>
      </c>
      <c r="M28" s="49"/>
      <c r="N28" s="100">
        <f>SUM(N26:N27)</f>
        <v>-91911</v>
      </c>
      <c r="O28" s="50"/>
      <c r="P28" s="100">
        <f>SUM(P26:P27)</f>
        <v>2767116</v>
      </c>
    </row>
    <row r="29" spans="1:17" ht="10.95" customHeight="1">
      <c r="B29" s="178"/>
      <c r="C29" s="178"/>
      <c r="D29" s="47"/>
      <c r="E29" s="43"/>
      <c r="F29" s="47"/>
      <c r="G29" s="43"/>
      <c r="H29" s="47"/>
      <c r="I29" s="43"/>
      <c r="J29" s="47"/>
      <c r="K29" s="47"/>
      <c r="L29" s="47"/>
      <c r="M29" s="47"/>
      <c r="N29" s="15"/>
      <c r="O29" s="15"/>
      <c r="P29" s="15"/>
    </row>
    <row r="30" spans="1:17" ht="20.100000000000001" customHeight="1">
      <c r="A30" s="184" t="s">
        <v>146</v>
      </c>
      <c r="B30" s="183"/>
      <c r="C30" s="183"/>
      <c r="D30" s="43"/>
      <c r="E30" s="43"/>
      <c r="F30" s="43"/>
      <c r="G30" s="43"/>
      <c r="H30" s="43"/>
      <c r="I30" s="43"/>
      <c r="J30" s="73"/>
      <c r="K30" s="73"/>
      <c r="L30" s="15"/>
      <c r="M30" s="15"/>
      <c r="N30" s="43"/>
      <c r="O30" s="43"/>
      <c r="P30" s="15"/>
    </row>
    <row r="31" spans="1:17" ht="20.100000000000001" customHeight="1">
      <c r="A31" s="119" t="s">
        <v>147</v>
      </c>
      <c r="B31" s="178"/>
      <c r="C31" s="178"/>
      <c r="D31" s="33">
        <v>0</v>
      </c>
      <c r="E31" s="43"/>
      <c r="F31" s="33">
        <v>0</v>
      </c>
      <c r="G31" s="43"/>
      <c r="H31" s="33">
        <v>0</v>
      </c>
      <c r="I31" s="43"/>
      <c r="J31" s="48"/>
      <c r="K31" s="47"/>
      <c r="L31" s="85">
        <f>'PL 7-8'!H63</f>
        <v>292652</v>
      </c>
      <c r="M31" s="47"/>
      <c r="N31" s="74">
        <f>'PL 7-8'!H49</f>
        <v>20554</v>
      </c>
      <c r="O31" s="75"/>
      <c r="P31" s="83">
        <f>SUM(D31,F31,H31,L31,N31)</f>
        <v>313206</v>
      </c>
    </row>
    <row r="32" spans="1:17" ht="20.100000000000001" customHeight="1">
      <c r="A32" s="184" t="s">
        <v>109</v>
      </c>
      <c r="B32" s="120"/>
      <c r="C32" s="120"/>
      <c r="D32" s="84">
        <f>SUM(D31)</f>
        <v>0</v>
      </c>
      <c r="E32" s="76"/>
      <c r="F32" s="84">
        <f>SUM(F31)</f>
        <v>0</v>
      </c>
      <c r="G32" s="76"/>
      <c r="H32" s="84">
        <f>SUM(H31)</f>
        <v>0</v>
      </c>
      <c r="I32" s="76"/>
      <c r="J32" s="77"/>
      <c r="K32" s="76"/>
      <c r="L32" s="84">
        <f>SUM(L31)</f>
        <v>292652</v>
      </c>
      <c r="M32" s="76"/>
      <c r="N32" s="78">
        <f>SUM(N31)</f>
        <v>20554</v>
      </c>
      <c r="O32" s="76"/>
      <c r="P32" s="84">
        <f>SUM(P31)</f>
        <v>313206</v>
      </c>
    </row>
    <row r="33" spans="1:16" ht="10.95" customHeight="1">
      <c r="A33" s="127"/>
      <c r="B33" s="120"/>
      <c r="C33" s="120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</row>
    <row r="34" spans="1:16" ht="20.100000000000001" customHeight="1" thickBot="1">
      <c r="A34" s="182" t="s">
        <v>254</v>
      </c>
      <c r="B34" s="178"/>
      <c r="C34" s="178"/>
      <c r="D34" s="86">
        <f>SUM(D26,D27,D32)</f>
        <v>4254485</v>
      </c>
      <c r="E34" s="80"/>
      <c r="F34" s="86">
        <f>SUM(F26,F27,F32)</f>
        <v>37964</v>
      </c>
      <c r="G34" s="80"/>
      <c r="H34" s="86">
        <f>SUM(H26,H27,H32)</f>
        <v>21101</v>
      </c>
      <c r="I34" s="80"/>
      <c r="J34" s="79"/>
      <c r="K34" s="79"/>
      <c r="L34" s="86">
        <f>SUM(L26,L27,L32)</f>
        <v>-1161871</v>
      </c>
      <c r="M34" s="80"/>
      <c r="N34" s="79">
        <f>SUM(N26,N27,N32)</f>
        <v>-71357</v>
      </c>
      <c r="O34" s="80"/>
      <c r="P34" s="86">
        <f>SUM(P26,P27,P32)</f>
        <v>3080322</v>
      </c>
    </row>
    <row r="35" spans="1:16" ht="20.100000000000001" customHeight="1" thickTop="1"/>
    <row r="36" spans="1:16" ht="20.100000000000001" customHeight="1"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4"/>
    </row>
    <row r="37" spans="1:16" ht="20.100000000000001" customHeight="1"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100" spans="6:10" ht="20.100000000000001" customHeight="1">
      <c r="F100" s="173">
        <v>6805000</v>
      </c>
      <c r="J100" s="173">
        <v>6805000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13:P13"/>
    <mergeCell ref="A3:I3"/>
    <mergeCell ref="D4:P4"/>
  </mergeCells>
  <pageMargins left="0.8" right="0.48" top="0.48" bottom="0.5" header="0.5" footer="0.5"/>
  <pageSetup paperSize="9" scale="76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21A5-E849-4B5C-A57C-13900FD22449}">
  <sheetPr codeName="Sheet5">
    <pageSetUpPr fitToPage="1"/>
  </sheetPr>
  <dimension ref="A1:Q129"/>
  <sheetViews>
    <sheetView view="pageBreakPreview" zoomScale="85" zoomScaleNormal="100" zoomScaleSheetLayoutView="85" workbookViewId="0">
      <selection activeCell="B64" sqref="B64"/>
    </sheetView>
  </sheetViews>
  <sheetFormatPr defaultColWidth="10.375" defaultRowHeight="20.100000000000001" customHeight="1"/>
  <cols>
    <col min="1" max="3" width="2.75" style="111" customWidth="1"/>
    <col min="4" max="4" width="58.75" style="111" customWidth="1"/>
    <col min="5" max="5" width="18.875" style="152" customWidth="1"/>
    <col min="6" max="6" width="1.125" style="168" customWidth="1"/>
    <col min="7" max="7" width="18.875" style="152" customWidth="1"/>
    <col min="8" max="8" width="2.375" style="168" customWidth="1"/>
    <col min="9" max="9" width="18.75" style="152" customWidth="1"/>
    <col min="10" max="10" width="1.125" style="168" customWidth="1"/>
    <col min="11" max="11" width="18.75" style="152" customWidth="1"/>
    <col min="12" max="12" width="10.375" style="112"/>
    <col min="13" max="13" width="10.375" style="111"/>
    <col min="14" max="14" width="10.375" style="7" bestFit="1"/>
    <col min="15" max="15" width="14.375" style="111" bestFit="1" customWidth="1"/>
    <col min="16" max="16" width="10.375" style="111" bestFit="1"/>
    <col min="17" max="17" width="11.125" style="111" bestFit="1" customWidth="1"/>
    <col min="18" max="16384" width="10.375" style="111"/>
  </cols>
  <sheetData>
    <row r="1" spans="1:17" s="114" customFormat="1" ht="20.100000000000001" customHeight="1">
      <c r="A1" s="113" t="s">
        <v>0</v>
      </c>
      <c r="C1" s="115"/>
      <c r="D1" s="115"/>
    </row>
    <row r="2" spans="1:17" s="117" customFormat="1" ht="20.100000000000001" customHeight="1">
      <c r="A2" s="147" t="s">
        <v>157</v>
      </c>
      <c r="B2" s="147"/>
      <c r="C2" s="148"/>
      <c r="D2" s="149"/>
      <c r="E2" s="148"/>
      <c r="F2" s="150"/>
      <c r="G2" s="150"/>
      <c r="H2" s="150"/>
      <c r="I2" s="150"/>
    </row>
    <row r="3" spans="1:17" ht="13.05" customHeight="1">
      <c r="A3" s="151"/>
      <c r="F3" s="153"/>
      <c r="H3" s="153"/>
      <c r="J3" s="153"/>
    </row>
    <row r="4" spans="1:17" ht="20.100000000000001" customHeight="1">
      <c r="A4" s="151"/>
      <c r="E4" s="231" t="s">
        <v>2</v>
      </c>
      <c r="F4" s="231"/>
      <c r="G4" s="231"/>
      <c r="H4" s="128"/>
      <c r="I4" s="231" t="s">
        <v>84</v>
      </c>
      <c r="J4" s="231"/>
      <c r="K4" s="231"/>
    </row>
    <row r="5" spans="1:17" ht="20.100000000000001" customHeight="1">
      <c r="A5" s="151"/>
      <c r="E5" s="231" t="s">
        <v>4</v>
      </c>
      <c r="F5" s="231"/>
      <c r="G5" s="231"/>
      <c r="H5" s="154"/>
      <c r="I5" s="231" t="s">
        <v>4</v>
      </c>
      <c r="J5" s="231"/>
      <c r="K5" s="231"/>
    </row>
    <row r="6" spans="1:17" ht="20.100000000000001" customHeight="1">
      <c r="A6" s="151"/>
      <c r="E6" s="234" t="s">
        <v>255</v>
      </c>
      <c r="F6" s="234"/>
      <c r="G6" s="234"/>
      <c r="H6" s="126"/>
      <c r="I6" s="234" t="s">
        <v>255</v>
      </c>
      <c r="J6" s="234"/>
      <c r="K6" s="234"/>
    </row>
    <row r="7" spans="1:17" ht="20.100000000000001" customHeight="1">
      <c r="A7" s="151"/>
      <c r="E7" s="233" t="s">
        <v>247</v>
      </c>
      <c r="F7" s="234"/>
      <c r="G7" s="234"/>
      <c r="H7" s="126"/>
      <c r="I7" s="233" t="s">
        <v>247</v>
      </c>
      <c r="J7" s="234"/>
      <c r="K7" s="234"/>
    </row>
    <row r="8" spans="1:17" ht="20.100000000000001" customHeight="1">
      <c r="E8" s="131">
        <v>2026</v>
      </c>
      <c r="F8" s="131"/>
      <c r="G8" s="131">
        <v>2025</v>
      </c>
      <c r="H8" s="126"/>
      <c r="I8" s="131">
        <v>2026</v>
      </c>
      <c r="J8" s="131"/>
      <c r="K8" s="131">
        <v>2025</v>
      </c>
    </row>
    <row r="9" spans="1:17" ht="20.100000000000001" customHeight="1">
      <c r="E9" s="131"/>
      <c r="F9" s="131"/>
      <c r="G9" s="131"/>
      <c r="H9" s="126"/>
      <c r="I9" s="131"/>
      <c r="J9" s="131"/>
      <c r="K9" s="131" t="s">
        <v>261</v>
      </c>
    </row>
    <row r="10" spans="1:17" ht="20.100000000000001" customHeight="1">
      <c r="E10" s="229" t="s">
        <v>9</v>
      </c>
      <c r="F10" s="229"/>
      <c r="G10" s="229"/>
      <c r="H10" s="229"/>
      <c r="I10" s="229"/>
      <c r="J10" s="229"/>
      <c r="K10" s="229"/>
    </row>
    <row r="11" spans="1:17" ht="20.100000000000001" customHeight="1">
      <c r="A11" s="155" t="s">
        <v>158</v>
      </c>
      <c r="E11" s="156"/>
      <c r="F11" s="111"/>
      <c r="G11" s="156"/>
      <c r="H11" s="111"/>
      <c r="I11" s="156"/>
      <c r="J11" s="111"/>
      <c r="K11" s="156"/>
    </row>
    <row r="12" spans="1:17" ht="20.100000000000001" customHeight="1">
      <c r="A12" s="157" t="s">
        <v>297</v>
      </c>
      <c r="B12" s="157"/>
      <c r="E12" s="55">
        <f>'PL 7-8'!D65</f>
        <v>296612</v>
      </c>
      <c r="F12" s="7"/>
      <c r="G12" s="55">
        <f>'PL 7-8'!F65</f>
        <v>-25874</v>
      </c>
      <c r="H12" s="7"/>
      <c r="I12" s="55">
        <f>'PL 7-8'!H65</f>
        <v>292652</v>
      </c>
      <c r="J12" s="7"/>
      <c r="K12" s="55">
        <f>'PL 7-8'!J65</f>
        <v>-6985</v>
      </c>
    </row>
    <row r="13" spans="1:17" ht="20.100000000000001" customHeight="1">
      <c r="A13" s="158" t="s">
        <v>159</v>
      </c>
      <c r="B13" s="158"/>
      <c r="E13" s="7"/>
      <c r="F13" s="7"/>
      <c r="G13" s="7"/>
      <c r="H13" s="7"/>
      <c r="I13" s="7"/>
      <c r="J13" s="7"/>
      <c r="K13" s="7"/>
    </row>
    <row r="14" spans="1:17" ht="20.100000000000001" customHeight="1">
      <c r="A14" s="159" t="s">
        <v>160</v>
      </c>
      <c r="E14" s="7">
        <v>12992</v>
      </c>
      <c r="F14" s="7"/>
      <c r="G14" s="7">
        <v>12665</v>
      </c>
      <c r="H14" s="7"/>
      <c r="I14" s="7">
        <v>-97</v>
      </c>
      <c r="J14" s="7"/>
      <c r="K14" s="7">
        <v>-102</v>
      </c>
    </row>
    <row r="15" spans="1:17" ht="20.100000000000001" customHeight="1">
      <c r="A15" s="157" t="s">
        <v>93</v>
      </c>
      <c r="E15" s="7">
        <v>53701</v>
      </c>
      <c r="F15" s="7"/>
      <c r="G15" s="7">
        <v>64607</v>
      </c>
      <c r="H15" s="7"/>
      <c r="I15" s="7">
        <v>28593</v>
      </c>
      <c r="J15" s="7"/>
      <c r="K15" s="7">
        <v>29211</v>
      </c>
      <c r="O15" s="160"/>
      <c r="P15" s="160"/>
      <c r="Q15" s="160"/>
    </row>
    <row r="16" spans="1:17" ht="20.100000000000001" customHeight="1">
      <c r="A16" s="157" t="s">
        <v>161</v>
      </c>
      <c r="E16" s="7">
        <v>1414</v>
      </c>
      <c r="F16" s="7"/>
      <c r="G16" s="7">
        <v>1824</v>
      </c>
      <c r="H16" s="7"/>
      <c r="I16" s="7">
        <v>1414</v>
      </c>
      <c r="J16" s="7"/>
      <c r="K16" s="7">
        <v>1824</v>
      </c>
    </row>
    <row r="17" spans="1:11" ht="20.100000000000001" customHeight="1">
      <c r="A17" s="157" t="s">
        <v>162</v>
      </c>
      <c r="E17" s="7">
        <v>263</v>
      </c>
      <c r="F17" s="7"/>
      <c r="G17" s="7">
        <v>711</v>
      </c>
      <c r="H17" s="7"/>
      <c r="I17" s="8">
        <v>0</v>
      </c>
      <c r="J17" s="7"/>
      <c r="K17" s="8">
        <v>0</v>
      </c>
    </row>
    <row r="18" spans="1:11" ht="20.100000000000001" customHeight="1">
      <c r="A18" s="111" t="s">
        <v>163</v>
      </c>
      <c r="E18" s="7">
        <v>33936</v>
      </c>
      <c r="F18" s="7"/>
      <c r="G18" s="7">
        <v>40948</v>
      </c>
      <c r="H18" s="7"/>
      <c r="I18" s="7">
        <v>394</v>
      </c>
      <c r="J18" s="7"/>
      <c r="K18" s="7">
        <v>184</v>
      </c>
    </row>
    <row r="19" spans="1:11" ht="20.100000000000001" customHeight="1">
      <c r="A19" s="111" t="s">
        <v>164</v>
      </c>
      <c r="E19" s="7">
        <v>1760</v>
      </c>
      <c r="F19" s="7"/>
      <c r="G19" s="7">
        <v>2680</v>
      </c>
      <c r="H19" s="7"/>
      <c r="I19" s="7">
        <v>859</v>
      </c>
      <c r="J19" s="7"/>
      <c r="K19" s="7">
        <v>974</v>
      </c>
    </row>
    <row r="20" spans="1:11" ht="20.100000000000001" customHeight="1">
      <c r="A20" s="111" t="s">
        <v>165</v>
      </c>
      <c r="E20" s="7">
        <v>5307</v>
      </c>
      <c r="F20" s="7"/>
      <c r="G20" s="7">
        <v>7132</v>
      </c>
      <c r="H20" s="7"/>
      <c r="I20" s="7">
        <v>5</v>
      </c>
      <c r="J20" s="7"/>
      <c r="K20" s="7">
        <v>6</v>
      </c>
    </row>
    <row r="21" spans="1:11" ht="20.100000000000001" customHeight="1">
      <c r="A21" s="111" t="s">
        <v>281</v>
      </c>
      <c r="E21" s="7">
        <v>8682</v>
      </c>
      <c r="F21" s="7"/>
      <c r="G21" s="7">
        <v>5045</v>
      </c>
      <c r="H21" s="7"/>
      <c r="I21" s="8">
        <v>0</v>
      </c>
      <c r="J21" s="7"/>
      <c r="K21" s="8">
        <v>0</v>
      </c>
    </row>
    <row r="22" spans="1:11" ht="20.100000000000001" customHeight="1">
      <c r="A22" s="111" t="s">
        <v>166</v>
      </c>
      <c r="E22" s="7">
        <v>433</v>
      </c>
      <c r="F22" s="7"/>
      <c r="G22" s="7">
        <v>579</v>
      </c>
      <c r="H22" s="7"/>
      <c r="I22" s="8">
        <v>433</v>
      </c>
      <c r="J22" s="7"/>
      <c r="K22" s="8">
        <v>420</v>
      </c>
    </row>
    <row r="23" spans="1:11" ht="20.100000000000001" customHeight="1">
      <c r="A23" s="111" t="s">
        <v>167</v>
      </c>
      <c r="E23" s="7">
        <v>-14975</v>
      </c>
      <c r="F23" s="7"/>
      <c r="G23" s="7">
        <v>2693</v>
      </c>
      <c r="H23" s="7"/>
      <c r="I23" s="8">
        <v>-225</v>
      </c>
      <c r="J23" s="7"/>
      <c r="K23" s="8">
        <v>-165</v>
      </c>
    </row>
    <row r="24" spans="1:11" ht="20.100000000000001" customHeight="1">
      <c r="A24" s="161" t="s">
        <v>283</v>
      </c>
      <c r="E24" s="7">
        <v>-1372</v>
      </c>
      <c r="F24" s="7"/>
      <c r="G24" s="7">
        <v>5119</v>
      </c>
      <c r="H24" s="7"/>
      <c r="I24" s="8">
        <v>0</v>
      </c>
      <c r="J24" s="7"/>
      <c r="K24" s="8">
        <v>0</v>
      </c>
    </row>
    <row r="25" spans="1:11" ht="20.100000000000001" customHeight="1">
      <c r="A25" s="161" t="s">
        <v>313</v>
      </c>
      <c r="E25" s="7">
        <v>0</v>
      </c>
      <c r="F25" s="7"/>
      <c r="G25" s="8">
        <v>0</v>
      </c>
      <c r="H25" s="7"/>
      <c r="I25" s="8">
        <f>-'PL 7-8'!H25</f>
        <v>-197801</v>
      </c>
      <c r="J25" s="7"/>
      <c r="K25" s="8">
        <v>-18331</v>
      </c>
    </row>
    <row r="26" spans="1:11" ht="20.100000000000001" customHeight="1">
      <c r="A26" s="161" t="s">
        <v>168</v>
      </c>
      <c r="E26" s="7">
        <v>-12192</v>
      </c>
      <c r="F26" s="7"/>
      <c r="G26" s="7">
        <v>-14262</v>
      </c>
      <c r="H26" s="7"/>
      <c r="I26" s="8">
        <v>0</v>
      </c>
      <c r="J26" s="7"/>
      <c r="K26" s="8">
        <v>0</v>
      </c>
    </row>
    <row r="27" spans="1:11" ht="20.100000000000001" customHeight="1">
      <c r="A27" s="161" t="s">
        <v>318</v>
      </c>
      <c r="E27" s="7">
        <v>-318052</v>
      </c>
      <c r="F27" s="7"/>
      <c r="G27" s="8">
        <v>0</v>
      </c>
      <c r="H27" s="7"/>
      <c r="I27" s="8">
        <v>0</v>
      </c>
      <c r="J27" s="7"/>
      <c r="K27" s="8">
        <v>0</v>
      </c>
    </row>
    <row r="28" spans="1:11" ht="20.100000000000001" customHeight="1">
      <c r="A28" s="111" t="s">
        <v>169</v>
      </c>
      <c r="E28" s="8">
        <v>-3717</v>
      </c>
      <c r="F28" s="7"/>
      <c r="G28" s="8">
        <v>-14563</v>
      </c>
      <c r="H28" s="7"/>
      <c r="I28" s="8">
        <v>0</v>
      </c>
      <c r="J28" s="7"/>
      <c r="K28" s="8">
        <v>0</v>
      </c>
    </row>
    <row r="29" spans="1:11" ht="20.100000000000001" customHeight="1">
      <c r="A29" s="111" t="s">
        <v>170</v>
      </c>
      <c r="E29" s="8">
        <v>0</v>
      </c>
      <c r="F29" s="7"/>
      <c r="G29" s="8">
        <v>-8500</v>
      </c>
      <c r="H29" s="7"/>
      <c r="I29" s="8">
        <v>0</v>
      </c>
      <c r="J29" s="7"/>
      <c r="K29" s="8">
        <v>-8500</v>
      </c>
    </row>
    <row r="30" spans="1:11" ht="20.100000000000001" customHeight="1">
      <c r="A30" s="111" t="s">
        <v>284</v>
      </c>
      <c r="E30" s="8">
        <v>0</v>
      </c>
      <c r="F30" s="7"/>
      <c r="G30" s="8">
        <v>-6</v>
      </c>
      <c r="H30" s="7"/>
      <c r="I30" s="8">
        <v>0</v>
      </c>
      <c r="J30" s="7"/>
      <c r="K30" s="8">
        <v>0</v>
      </c>
    </row>
    <row r="31" spans="1:11" ht="20.100000000000001" customHeight="1">
      <c r="A31" s="159" t="s">
        <v>171</v>
      </c>
      <c r="B31" s="159"/>
      <c r="E31" s="51">
        <v>-3496</v>
      </c>
      <c r="F31" s="7"/>
      <c r="G31" s="51">
        <v>-3817</v>
      </c>
      <c r="H31" s="7"/>
      <c r="I31" s="51">
        <v>-23419</v>
      </c>
      <c r="J31" s="7"/>
      <c r="K31" s="51">
        <v>-22484</v>
      </c>
    </row>
    <row r="32" spans="1:11" ht="20.100000000000001" customHeight="1">
      <c r="E32" s="55">
        <f>SUM(E12:E31)</f>
        <v>61296</v>
      </c>
      <c r="F32" s="7"/>
      <c r="G32" s="55">
        <f>SUM(G12:G31)</f>
        <v>76981</v>
      </c>
      <c r="H32" s="7"/>
      <c r="I32" s="55">
        <f>SUM(I12:I31)</f>
        <v>102808</v>
      </c>
      <c r="J32" s="7"/>
      <c r="K32" s="55">
        <f>SUM(K12:K31)</f>
        <v>-23948</v>
      </c>
    </row>
    <row r="33" spans="1:11" ht="20.100000000000001" customHeight="1">
      <c r="A33" s="162" t="s">
        <v>172</v>
      </c>
      <c r="E33" s="7"/>
      <c r="F33" s="7"/>
      <c r="G33" s="7"/>
      <c r="H33" s="7"/>
      <c r="I33" s="7"/>
      <c r="J33" s="7"/>
      <c r="K33" s="7"/>
    </row>
    <row r="34" spans="1:11" ht="20.100000000000001" customHeight="1">
      <c r="A34" s="111" t="s">
        <v>12</v>
      </c>
      <c r="E34" s="7">
        <v>81575</v>
      </c>
      <c r="F34" s="7"/>
      <c r="G34" s="7">
        <v>24916</v>
      </c>
      <c r="H34" s="7"/>
      <c r="I34" s="7">
        <v>-156523</v>
      </c>
      <c r="J34" s="7"/>
      <c r="K34" s="7">
        <v>-19875</v>
      </c>
    </row>
    <row r="35" spans="1:11" ht="20.100000000000001" customHeight="1">
      <c r="A35" s="111" t="s">
        <v>13</v>
      </c>
      <c r="E35" s="7">
        <v>377</v>
      </c>
      <c r="F35" s="7"/>
      <c r="G35" s="7">
        <v>-3488</v>
      </c>
      <c r="H35" s="7"/>
      <c r="I35" s="8">
        <v>0</v>
      </c>
      <c r="J35" s="7"/>
      <c r="K35" s="8">
        <v>0</v>
      </c>
    </row>
    <row r="36" spans="1:11" ht="20.100000000000001" customHeight="1">
      <c r="A36" s="111" t="s">
        <v>16</v>
      </c>
      <c r="E36" s="8">
        <v>0</v>
      </c>
      <c r="F36" s="7"/>
      <c r="G36" s="7">
        <v>3950</v>
      </c>
      <c r="H36" s="7"/>
      <c r="I36" s="8">
        <v>0</v>
      </c>
      <c r="J36" s="7"/>
      <c r="K36" s="8">
        <v>0</v>
      </c>
    </row>
    <row r="37" spans="1:11" ht="20.100000000000001" customHeight="1">
      <c r="A37" s="135" t="s">
        <v>18</v>
      </c>
      <c r="E37" s="7">
        <v>-6014</v>
      </c>
      <c r="F37" s="7"/>
      <c r="G37" s="7">
        <v>20806</v>
      </c>
      <c r="H37" s="7"/>
      <c r="I37" s="7">
        <v>-697</v>
      </c>
      <c r="J37" s="7"/>
      <c r="K37" s="7">
        <v>13322</v>
      </c>
    </row>
    <row r="38" spans="1:11" ht="20.100000000000001" customHeight="1">
      <c r="A38" s="135" t="s">
        <v>24</v>
      </c>
      <c r="E38" s="7">
        <v>-10117</v>
      </c>
      <c r="F38" s="7"/>
      <c r="G38" s="8">
        <v>4960</v>
      </c>
      <c r="H38" s="7"/>
      <c r="I38" s="7">
        <v>-16</v>
      </c>
      <c r="J38" s="7"/>
      <c r="K38" s="8">
        <v>19</v>
      </c>
    </row>
    <row r="39" spans="1:11" ht="20.100000000000001" customHeight="1">
      <c r="A39" s="111" t="s">
        <v>33</v>
      </c>
      <c r="E39" s="7">
        <v>-9973</v>
      </c>
      <c r="F39" s="7"/>
      <c r="G39" s="7">
        <v>-453</v>
      </c>
      <c r="H39" s="7"/>
      <c r="I39" s="8">
        <v>0</v>
      </c>
      <c r="J39" s="7"/>
      <c r="K39" s="8">
        <v>1</v>
      </c>
    </row>
    <row r="40" spans="1:11" ht="20.100000000000001" customHeight="1">
      <c r="A40" s="111" t="s">
        <v>39</v>
      </c>
      <c r="E40" s="7">
        <v>-47863</v>
      </c>
      <c r="F40" s="7"/>
      <c r="G40" s="7">
        <v>33293</v>
      </c>
      <c r="H40" s="7"/>
      <c r="I40" s="7">
        <v>-16070</v>
      </c>
      <c r="J40" s="7"/>
      <c r="K40" s="7">
        <v>11853</v>
      </c>
    </row>
    <row r="41" spans="1:11" ht="20.100000000000001" hidden="1" customHeight="1">
      <c r="A41" s="111" t="s">
        <v>46</v>
      </c>
      <c r="E41" s="7"/>
      <c r="F41" s="7"/>
      <c r="G41" s="7"/>
      <c r="H41" s="7"/>
      <c r="I41" s="7"/>
      <c r="J41" s="7"/>
      <c r="K41" s="95"/>
    </row>
    <row r="42" spans="1:11" ht="20.100000000000001" customHeight="1">
      <c r="A42" s="111" t="s">
        <v>40</v>
      </c>
      <c r="E42" s="7">
        <v>-3435</v>
      </c>
      <c r="F42" s="7"/>
      <c r="G42" s="7">
        <v>-44795</v>
      </c>
      <c r="H42" s="7"/>
      <c r="I42" s="8">
        <v>0</v>
      </c>
      <c r="J42" s="7"/>
      <c r="K42" s="8">
        <v>0</v>
      </c>
    </row>
    <row r="43" spans="1:11" ht="20.100000000000001" customHeight="1">
      <c r="A43" s="137" t="s">
        <v>52</v>
      </c>
      <c r="E43" s="7">
        <v>271</v>
      </c>
      <c r="F43" s="7"/>
      <c r="G43" s="7">
        <v>5821</v>
      </c>
      <c r="H43" s="7"/>
      <c r="I43" s="7">
        <v>-6</v>
      </c>
      <c r="J43" s="7"/>
      <c r="K43" s="7">
        <v>663</v>
      </c>
    </row>
    <row r="44" spans="1:11" ht="20.100000000000001" customHeight="1">
      <c r="A44" s="111" t="s">
        <v>55</v>
      </c>
      <c r="E44" s="7">
        <v>3069</v>
      </c>
      <c r="F44" s="7"/>
      <c r="G44" s="8">
        <v>-2349</v>
      </c>
      <c r="H44" s="7"/>
      <c r="I44" s="8">
        <v>0</v>
      </c>
      <c r="J44" s="7"/>
      <c r="K44" s="8">
        <v>0</v>
      </c>
    </row>
    <row r="45" spans="1:11" ht="20.100000000000001" customHeight="1">
      <c r="A45" s="119" t="s">
        <v>173</v>
      </c>
      <c r="E45" s="56">
        <f>SUM(E32:E44)</f>
        <v>69186</v>
      </c>
      <c r="F45" s="7"/>
      <c r="G45" s="56">
        <f>SUM(G32:G44)</f>
        <v>119642</v>
      </c>
      <c r="H45" s="7"/>
      <c r="I45" s="56">
        <f>SUM(I32:I44)</f>
        <v>-70504</v>
      </c>
      <c r="J45" s="7"/>
      <c r="K45" s="56">
        <f>SUM(K32:K44)</f>
        <v>-17965</v>
      </c>
    </row>
    <row r="46" spans="1:11" ht="20.100000000000001" customHeight="1">
      <c r="A46" s="111" t="s">
        <v>174</v>
      </c>
      <c r="E46" s="5">
        <v>-2233</v>
      </c>
      <c r="F46" s="7"/>
      <c r="G46" s="5">
        <v>-11261</v>
      </c>
      <c r="H46" s="7"/>
      <c r="I46" s="52">
        <v>-129</v>
      </c>
      <c r="J46" s="7"/>
      <c r="K46" s="52">
        <v>-886</v>
      </c>
    </row>
    <row r="47" spans="1:11" ht="20.100000000000001" customHeight="1">
      <c r="A47" s="127" t="s">
        <v>175</v>
      </c>
      <c r="E47" s="57">
        <f>SUM(E45:E46)</f>
        <v>66953</v>
      </c>
      <c r="F47" s="53"/>
      <c r="G47" s="57">
        <f>SUM(G45:G46)</f>
        <v>108381</v>
      </c>
      <c r="H47" s="53"/>
      <c r="I47" s="57">
        <f>SUM(I45:I46)</f>
        <v>-70633</v>
      </c>
      <c r="J47" s="53"/>
      <c r="K47" s="57">
        <f>SUM(K45:K46)</f>
        <v>-18851</v>
      </c>
    </row>
    <row r="48" spans="1:11" ht="20.100000000000001" customHeight="1">
      <c r="A48" s="127"/>
      <c r="E48" s="54"/>
      <c r="F48" s="53"/>
      <c r="G48" s="54"/>
      <c r="H48" s="53"/>
      <c r="I48" s="54"/>
      <c r="J48" s="53"/>
      <c r="K48" s="54"/>
    </row>
    <row r="49" spans="1:11" s="114" customFormat="1" ht="20.100000000000001" customHeight="1">
      <c r="A49" s="113" t="s">
        <v>0</v>
      </c>
      <c r="C49" s="115"/>
      <c r="D49" s="115"/>
    </row>
    <row r="50" spans="1:11" s="117" customFormat="1" ht="20.100000000000001" customHeight="1">
      <c r="A50" s="147" t="s">
        <v>157</v>
      </c>
      <c r="B50" s="147"/>
      <c r="C50" s="148"/>
      <c r="D50" s="149"/>
      <c r="E50" s="148"/>
      <c r="F50" s="150"/>
      <c r="G50" s="150"/>
      <c r="H50" s="150"/>
      <c r="I50" s="150"/>
    </row>
    <row r="51" spans="1:11" ht="13.05" customHeight="1">
      <c r="A51" s="151"/>
      <c r="F51" s="153"/>
      <c r="H51" s="153"/>
      <c r="J51" s="153"/>
    </row>
    <row r="52" spans="1:11" ht="20.100000000000001" customHeight="1">
      <c r="A52" s="151"/>
      <c r="E52" s="231" t="s">
        <v>2</v>
      </c>
      <c r="F52" s="231"/>
      <c r="G52" s="231"/>
      <c r="H52" s="128"/>
      <c r="I52" s="231" t="s">
        <v>84</v>
      </c>
      <c r="J52" s="231"/>
      <c r="K52" s="231"/>
    </row>
    <row r="53" spans="1:11" ht="20.100000000000001" customHeight="1">
      <c r="A53" s="151"/>
      <c r="E53" s="231" t="s">
        <v>4</v>
      </c>
      <c r="F53" s="231"/>
      <c r="G53" s="231"/>
      <c r="H53" s="154"/>
      <c r="I53" s="231" t="s">
        <v>4</v>
      </c>
      <c r="J53" s="231"/>
      <c r="K53" s="231"/>
    </row>
    <row r="54" spans="1:11" ht="20.100000000000001" customHeight="1">
      <c r="A54" s="151"/>
      <c r="E54" s="234" t="s">
        <v>255</v>
      </c>
      <c r="F54" s="234"/>
      <c r="G54" s="234"/>
      <c r="H54" s="126"/>
      <c r="I54" s="234" t="s">
        <v>255</v>
      </c>
      <c r="J54" s="234"/>
      <c r="K54" s="234"/>
    </row>
    <row r="55" spans="1:11" ht="20.100000000000001" customHeight="1">
      <c r="A55" s="151"/>
      <c r="E55" s="233" t="s">
        <v>247</v>
      </c>
      <c r="F55" s="234"/>
      <c r="G55" s="234"/>
      <c r="H55" s="126"/>
      <c r="I55" s="233" t="s">
        <v>247</v>
      </c>
      <c r="J55" s="234"/>
      <c r="K55" s="234"/>
    </row>
    <row r="56" spans="1:11" ht="20.100000000000001" customHeight="1">
      <c r="E56" s="131">
        <v>2026</v>
      </c>
      <c r="F56" s="131"/>
      <c r="G56" s="131">
        <v>2025</v>
      </c>
      <c r="H56" s="126"/>
      <c r="I56" s="131">
        <v>2026</v>
      </c>
      <c r="J56" s="131"/>
      <c r="K56" s="131">
        <v>2025</v>
      </c>
    </row>
    <row r="57" spans="1:11" ht="20.100000000000001" customHeight="1">
      <c r="E57" s="131"/>
      <c r="F57" s="131"/>
      <c r="G57" s="131"/>
      <c r="H57" s="126"/>
      <c r="I57" s="131"/>
      <c r="J57" s="131"/>
      <c r="K57" s="131" t="s">
        <v>261</v>
      </c>
    </row>
    <row r="58" spans="1:11" ht="20.100000000000001" customHeight="1">
      <c r="E58" s="229" t="s">
        <v>9</v>
      </c>
      <c r="F58" s="229"/>
      <c r="G58" s="229"/>
      <c r="H58" s="229"/>
      <c r="I58" s="229"/>
      <c r="J58" s="229"/>
      <c r="K58" s="229"/>
    </row>
    <row r="59" spans="1:11" ht="20.100000000000001" customHeight="1">
      <c r="A59" s="155" t="s">
        <v>176</v>
      </c>
      <c r="E59" s="163"/>
      <c r="F59" s="163"/>
      <c r="G59" s="163"/>
      <c r="H59" s="163"/>
      <c r="I59" s="163"/>
      <c r="J59" s="163"/>
      <c r="K59" s="163"/>
    </row>
    <row r="60" spans="1:11" ht="20.100000000000001" customHeight="1">
      <c r="A60" s="164" t="s">
        <v>177</v>
      </c>
      <c r="E60" s="7">
        <v>1869</v>
      </c>
      <c r="F60" s="163"/>
      <c r="G60" s="7">
        <v>19108</v>
      </c>
      <c r="H60" s="163"/>
      <c r="I60" s="8">
        <v>0</v>
      </c>
      <c r="J60" s="163"/>
      <c r="K60" s="8">
        <v>0</v>
      </c>
    </row>
    <row r="61" spans="1:11" ht="20.100000000000001" customHeight="1">
      <c r="A61" s="111" t="s">
        <v>178</v>
      </c>
      <c r="E61" s="7">
        <v>-27006</v>
      </c>
      <c r="F61" s="2"/>
      <c r="G61" s="7">
        <v>-119835</v>
      </c>
      <c r="H61" s="2"/>
      <c r="I61" s="8">
        <v>0</v>
      </c>
      <c r="J61" s="2"/>
      <c r="K61" s="8">
        <v>0</v>
      </c>
    </row>
    <row r="62" spans="1:11" ht="20.100000000000001" customHeight="1">
      <c r="A62" s="111" t="s">
        <v>239</v>
      </c>
      <c r="E62" s="7">
        <v>76</v>
      </c>
      <c r="F62" s="2"/>
      <c r="G62" s="12">
        <v>0</v>
      </c>
      <c r="H62" s="2"/>
      <c r="I62" s="8">
        <v>0</v>
      </c>
      <c r="J62" s="2"/>
      <c r="K62" s="8">
        <v>0</v>
      </c>
    </row>
    <row r="63" spans="1:11" ht="20.100000000000001" hidden="1" customHeight="1">
      <c r="A63" s="119" t="s">
        <v>179</v>
      </c>
      <c r="E63" s="8">
        <v>0</v>
      </c>
      <c r="F63" s="7"/>
      <c r="G63" s="12">
        <v>0</v>
      </c>
      <c r="H63" s="7"/>
      <c r="I63" s="8">
        <v>0</v>
      </c>
      <c r="J63" s="7"/>
      <c r="K63" s="8">
        <v>0</v>
      </c>
    </row>
    <row r="64" spans="1:11" ht="20.100000000000001" customHeight="1">
      <c r="A64" s="111" t="s">
        <v>319</v>
      </c>
      <c r="E64" s="7">
        <v>625530</v>
      </c>
      <c r="F64" s="2"/>
      <c r="G64" s="12">
        <v>0</v>
      </c>
      <c r="H64" s="2"/>
      <c r="I64" s="8">
        <v>0</v>
      </c>
      <c r="J64" s="2"/>
      <c r="K64" s="8">
        <v>0</v>
      </c>
    </row>
    <row r="65" spans="1:16" ht="20.100000000000001" customHeight="1">
      <c r="A65" s="119" t="s">
        <v>14</v>
      </c>
      <c r="E65" s="8">
        <v>0</v>
      </c>
      <c r="F65" s="7"/>
      <c r="G65" s="12">
        <v>0</v>
      </c>
      <c r="H65" s="7"/>
      <c r="I65" s="8">
        <v>-700</v>
      </c>
      <c r="J65" s="7"/>
      <c r="K65" s="8">
        <v>0</v>
      </c>
    </row>
    <row r="66" spans="1:16" ht="20.100000000000001" customHeight="1">
      <c r="A66" s="119" t="s">
        <v>180</v>
      </c>
      <c r="E66" s="8">
        <v>0</v>
      </c>
      <c r="F66" s="7"/>
      <c r="G66" s="12">
        <v>0</v>
      </c>
      <c r="H66" s="7"/>
      <c r="I66" s="7">
        <v>471</v>
      </c>
      <c r="J66" s="7"/>
      <c r="K66" s="7">
        <v>7500</v>
      </c>
      <c r="O66" s="160"/>
    </row>
    <row r="67" spans="1:16" ht="20.100000000000001" customHeight="1">
      <c r="A67" s="119" t="s">
        <v>25</v>
      </c>
      <c r="E67" s="8">
        <v>0</v>
      </c>
      <c r="F67" s="7"/>
      <c r="G67" s="12">
        <v>0</v>
      </c>
      <c r="H67" s="7"/>
      <c r="I67" s="7">
        <v>-217953</v>
      </c>
      <c r="J67" s="7"/>
      <c r="K67" s="7">
        <v>-15000</v>
      </c>
      <c r="O67" s="160"/>
    </row>
    <row r="68" spans="1:16" ht="20.100000000000001" customHeight="1">
      <c r="A68" s="119" t="s">
        <v>308</v>
      </c>
      <c r="E68" s="8">
        <v>0</v>
      </c>
      <c r="F68" s="7"/>
      <c r="G68" s="12">
        <v>0</v>
      </c>
      <c r="H68" s="7"/>
      <c r="I68" s="8">
        <v>54100</v>
      </c>
      <c r="J68" s="7"/>
      <c r="K68" s="8">
        <v>31900</v>
      </c>
      <c r="O68" s="160"/>
    </row>
    <row r="69" spans="1:16" ht="20.100000000000001" hidden="1" customHeight="1">
      <c r="A69" s="119" t="s">
        <v>25</v>
      </c>
      <c r="E69" s="8">
        <v>0</v>
      </c>
      <c r="F69" s="7"/>
      <c r="G69" s="12">
        <v>0</v>
      </c>
      <c r="H69" s="7"/>
      <c r="I69" s="8">
        <v>0</v>
      </c>
      <c r="J69" s="7"/>
      <c r="K69" s="12">
        <v>0</v>
      </c>
      <c r="O69" s="160"/>
    </row>
    <row r="70" spans="1:16" ht="20.100000000000001" hidden="1" customHeight="1">
      <c r="A70" s="119" t="s">
        <v>26</v>
      </c>
      <c r="E70" s="8">
        <v>0</v>
      </c>
      <c r="F70" s="7"/>
      <c r="G70" s="95">
        <v>0</v>
      </c>
      <c r="H70" s="7"/>
      <c r="I70" s="8">
        <v>0</v>
      </c>
      <c r="J70" s="7"/>
      <c r="K70" s="12">
        <v>0</v>
      </c>
    </row>
    <row r="71" spans="1:16" ht="20.100000000000001" customHeight="1">
      <c r="A71" s="119" t="s">
        <v>181</v>
      </c>
      <c r="E71" s="7">
        <v>1197</v>
      </c>
      <c r="F71" s="7"/>
      <c r="G71" s="7">
        <v>2391</v>
      </c>
      <c r="H71" s="7"/>
      <c r="I71" s="8">
        <v>0</v>
      </c>
      <c r="J71" s="7"/>
      <c r="K71" s="8">
        <v>0</v>
      </c>
    </row>
    <row r="72" spans="1:16" ht="20.100000000000001" customHeight="1">
      <c r="A72" s="119" t="s">
        <v>182</v>
      </c>
      <c r="E72" s="7">
        <v>0</v>
      </c>
      <c r="F72" s="2"/>
      <c r="G72" s="7">
        <v>30000</v>
      </c>
      <c r="H72" s="7"/>
      <c r="I72" s="8">
        <v>0</v>
      </c>
      <c r="J72" s="7"/>
      <c r="K72" s="8">
        <v>30000</v>
      </c>
    </row>
    <row r="73" spans="1:16" ht="20.100000000000001" customHeight="1">
      <c r="A73" s="119" t="s">
        <v>183</v>
      </c>
      <c r="E73" s="7">
        <v>-2784</v>
      </c>
      <c r="F73" s="2"/>
      <c r="G73" s="8">
        <v>-2784</v>
      </c>
      <c r="H73" s="7"/>
      <c r="I73" s="8">
        <v>0</v>
      </c>
      <c r="J73" s="7"/>
      <c r="K73" s="8">
        <v>0</v>
      </c>
    </row>
    <row r="74" spans="1:16" ht="20.100000000000001" customHeight="1">
      <c r="A74" s="119" t="s">
        <v>184</v>
      </c>
      <c r="E74" s="7">
        <v>1</v>
      </c>
      <c r="F74" s="2"/>
      <c r="G74" s="8">
        <v>1</v>
      </c>
      <c r="H74" s="7"/>
      <c r="I74" s="8">
        <v>0</v>
      </c>
      <c r="J74" s="7"/>
      <c r="K74" s="8">
        <v>0</v>
      </c>
    </row>
    <row r="75" spans="1:16" ht="20.100000000000001" customHeight="1">
      <c r="A75" s="119" t="s">
        <v>185</v>
      </c>
      <c r="E75" s="7">
        <v>19036</v>
      </c>
      <c r="F75" s="2"/>
      <c r="G75" s="7">
        <v>12092</v>
      </c>
      <c r="H75" s="7"/>
      <c r="I75" s="8">
        <v>0</v>
      </c>
      <c r="J75" s="7"/>
      <c r="K75" s="8">
        <v>0</v>
      </c>
    </row>
    <row r="76" spans="1:16" ht="20.100000000000001" customHeight="1">
      <c r="A76" s="119" t="s">
        <v>186</v>
      </c>
      <c r="E76" s="15">
        <v>0</v>
      </c>
      <c r="F76" s="2"/>
      <c r="G76" s="12">
        <v>0</v>
      </c>
      <c r="H76" s="7"/>
      <c r="I76" s="8">
        <v>824800</v>
      </c>
      <c r="J76" s="7"/>
      <c r="K76" s="8">
        <v>11300</v>
      </c>
    </row>
    <row r="77" spans="1:16" ht="20.100000000000001" customHeight="1">
      <c r="A77" s="119" t="s">
        <v>187</v>
      </c>
      <c r="E77" s="8">
        <v>3856</v>
      </c>
      <c r="F77" s="7"/>
      <c r="G77" s="8">
        <v>2316</v>
      </c>
      <c r="H77" s="7"/>
      <c r="I77" s="8">
        <v>0</v>
      </c>
      <c r="J77" s="7"/>
      <c r="K77" s="8">
        <v>0</v>
      </c>
      <c r="P77" s="8"/>
    </row>
    <row r="78" spans="1:16" ht="20.100000000000001" customHeight="1">
      <c r="A78" s="154" t="s">
        <v>188</v>
      </c>
      <c r="B78" s="154"/>
      <c r="E78" s="57">
        <f>SUM(E60:E77)</f>
        <v>621775</v>
      </c>
      <c r="F78" s="53"/>
      <c r="G78" s="57">
        <f>SUM(G60:G77)</f>
        <v>-56711</v>
      </c>
      <c r="H78" s="53"/>
      <c r="I78" s="57">
        <f>SUM(I60:I77)</f>
        <v>660718</v>
      </c>
      <c r="J78" s="53"/>
      <c r="K78" s="57">
        <f>SUM(K60:K77)</f>
        <v>65700</v>
      </c>
    </row>
    <row r="79" spans="1:16" ht="10.5" customHeight="1">
      <c r="A79" s="165"/>
      <c r="E79" s="54"/>
      <c r="F79" s="53"/>
      <c r="G79" s="54"/>
      <c r="H79" s="53"/>
      <c r="I79" s="54"/>
      <c r="J79" s="53"/>
      <c r="K79" s="54"/>
    </row>
    <row r="80" spans="1:16" ht="20.100000000000001" customHeight="1">
      <c r="A80" s="155" t="s">
        <v>189</v>
      </c>
      <c r="E80" s="7"/>
      <c r="F80" s="7"/>
      <c r="G80" s="7"/>
      <c r="H80" s="7"/>
      <c r="I80" s="7"/>
      <c r="J80" s="7"/>
      <c r="K80" s="7"/>
    </row>
    <row r="81" spans="1:14" ht="20.100000000000001" customHeight="1">
      <c r="A81" s="110" t="s">
        <v>315</v>
      </c>
      <c r="E81" s="7">
        <v>-11415</v>
      </c>
      <c r="F81" s="7"/>
      <c r="G81" s="7">
        <v>32</v>
      </c>
      <c r="H81" s="7"/>
      <c r="I81" s="7">
        <v>-1531</v>
      </c>
      <c r="J81" s="7"/>
      <c r="K81" s="7">
        <v>-17</v>
      </c>
    </row>
    <row r="82" spans="1:14" ht="20.100000000000001" customHeight="1">
      <c r="A82" s="110" t="s">
        <v>316</v>
      </c>
      <c r="E82" s="8">
        <v>0</v>
      </c>
      <c r="F82" s="7"/>
      <c r="G82" s="7">
        <v>41480</v>
      </c>
      <c r="H82" s="7"/>
      <c r="I82" s="8">
        <v>0</v>
      </c>
      <c r="J82" s="7"/>
      <c r="K82" s="8">
        <v>0</v>
      </c>
    </row>
    <row r="83" spans="1:14" ht="20.100000000000001" customHeight="1">
      <c r="A83" s="110" t="s">
        <v>190</v>
      </c>
      <c r="E83" s="8">
        <v>0</v>
      </c>
      <c r="F83" s="7"/>
      <c r="G83" s="7">
        <v>-32226</v>
      </c>
      <c r="H83" s="7"/>
      <c r="I83" s="8">
        <v>0</v>
      </c>
      <c r="J83" s="7"/>
      <c r="K83" s="8">
        <v>0</v>
      </c>
    </row>
    <row r="84" spans="1:14" ht="20.100000000000001" hidden="1" customHeight="1">
      <c r="A84" s="110" t="s">
        <v>242</v>
      </c>
      <c r="E84" s="7">
        <v>0</v>
      </c>
      <c r="F84" s="7"/>
      <c r="G84" s="8">
        <v>0</v>
      </c>
      <c r="H84" s="7"/>
      <c r="I84" s="8">
        <v>0</v>
      </c>
      <c r="J84" s="7"/>
      <c r="K84" s="8">
        <v>0</v>
      </c>
    </row>
    <row r="85" spans="1:14" ht="20.100000000000001" customHeight="1">
      <c r="A85" s="110" t="s">
        <v>241</v>
      </c>
      <c r="E85" s="7">
        <v>-36116</v>
      </c>
      <c r="F85" s="7"/>
      <c r="G85" s="7">
        <v>-46000</v>
      </c>
      <c r="H85" s="7"/>
      <c r="I85" s="8">
        <v>0</v>
      </c>
      <c r="J85" s="7"/>
      <c r="K85" s="8">
        <v>0</v>
      </c>
      <c r="N85" s="8"/>
    </row>
    <row r="86" spans="1:14" ht="20.100000000000001" customHeight="1">
      <c r="A86" s="110" t="s">
        <v>309</v>
      </c>
      <c r="E86" s="7">
        <v>-474254</v>
      </c>
      <c r="F86" s="7"/>
      <c r="G86" s="8">
        <v>0</v>
      </c>
      <c r="H86" s="7"/>
      <c r="I86" s="8">
        <v>-474254</v>
      </c>
      <c r="J86" s="7"/>
      <c r="K86" s="8">
        <v>0</v>
      </c>
    </row>
    <row r="87" spans="1:14" ht="20.100000000000001" hidden="1" customHeight="1">
      <c r="A87" s="110" t="s">
        <v>191</v>
      </c>
      <c r="E87" s="8">
        <v>0</v>
      </c>
      <c r="F87" s="7"/>
      <c r="G87" s="95">
        <v>0</v>
      </c>
      <c r="H87" s="7"/>
      <c r="I87" s="8">
        <v>0</v>
      </c>
      <c r="J87" s="7"/>
      <c r="K87" s="95">
        <v>0</v>
      </c>
    </row>
    <row r="88" spans="1:14" ht="20.100000000000001" customHeight="1">
      <c r="A88" s="110" t="s">
        <v>192</v>
      </c>
      <c r="E88" s="8">
        <v>-3850</v>
      </c>
      <c r="F88" s="7"/>
      <c r="G88" s="7">
        <v>-6223</v>
      </c>
      <c r="H88" s="7"/>
      <c r="I88" s="8">
        <v>-852</v>
      </c>
      <c r="J88" s="7"/>
      <c r="K88" s="8">
        <v>-974</v>
      </c>
    </row>
    <row r="89" spans="1:14" ht="20.100000000000001" hidden="1" customHeight="1">
      <c r="A89" s="110" t="s">
        <v>193</v>
      </c>
      <c r="E89" s="8">
        <v>0</v>
      </c>
      <c r="F89" s="7"/>
      <c r="G89" s="95">
        <v>0</v>
      </c>
      <c r="H89" s="7"/>
      <c r="I89" s="8">
        <v>0</v>
      </c>
      <c r="J89" s="7"/>
      <c r="K89" s="12">
        <v>0</v>
      </c>
    </row>
    <row r="90" spans="1:14" ht="20.100000000000001" hidden="1" customHeight="1">
      <c r="A90" s="110" t="s">
        <v>194</v>
      </c>
      <c r="E90" s="8">
        <v>0</v>
      </c>
      <c r="F90" s="7"/>
      <c r="G90" s="12">
        <v>0</v>
      </c>
      <c r="H90" s="7"/>
      <c r="I90" s="8">
        <v>0</v>
      </c>
      <c r="J90" s="7"/>
      <c r="K90" s="12">
        <v>0</v>
      </c>
    </row>
    <row r="91" spans="1:14" ht="20.100000000000001" customHeight="1">
      <c r="A91" s="111" t="s">
        <v>195</v>
      </c>
      <c r="E91" s="8">
        <v>0</v>
      </c>
      <c r="F91" s="7"/>
      <c r="G91" s="8">
        <v>0</v>
      </c>
      <c r="H91" s="7"/>
      <c r="I91" s="7">
        <v>8000</v>
      </c>
      <c r="J91" s="7"/>
      <c r="K91" s="8">
        <v>0</v>
      </c>
    </row>
    <row r="92" spans="1:14" ht="20.100000000000001" customHeight="1">
      <c r="A92" s="111" t="s">
        <v>196</v>
      </c>
      <c r="E92" s="8">
        <v>0</v>
      </c>
      <c r="F92" s="7"/>
      <c r="G92" s="8">
        <v>0</v>
      </c>
      <c r="H92" s="7"/>
      <c r="I92" s="8">
        <v>-89649</v>
      </c>
      <c r="J92" s="2"/>
      <c r="K92" s="8">
        <v>-2300</v>
      </c>
    </row>
    <row r="93" spans="1:14" ht="20.100000000000001" hidden="1" customHeight="1">
      <c r="A93" s="111" t="s">
        <v>197</v>
      </c>
      <c r="E93" s="8">
        <v>0</v>
      </c>
      <c r="F93" s="7"/>
      <c r="G93" s="1">
        <v>0</v>
      </c>
      <c r="H93" s="7"/>
      <c r="I93" s="8">
        <v>0</v>
      </c>
      <c r="J93" s="2"/>
      <c r="K93" s="12">
        <v>0</v>
      </c>
    </row>
    <row r="94" spans="1:14" ht="20.100000000000001" customHeight="1">
      <c r="A94" s="111" t="s">
        <v>198</v>
      </c>
      <c r="E94" s="2">
        <v>-16843</v>
      </c>
      <c r="F94" s="7"/>
      <c r="G94" s="2">
        <v>-36895</v>
      </c>
      <c r="H94" s="7"/>
      <c r="I94" s="8">
        <v>0</v>
      </c>
      <c r="J94" s="2"/>
      <c r="K94" s="8">
        <v>0</v>
      </c>
    </row>
    <row r="95" spans="1:14" ht="20.100000000000001" customHeight="1">
      <c r="A95" s="111" t="s">
        <v>282</v>
      </c>
      <c r="E95" s="2">
        <v>-815</v>
      </c>
      <c r="F95" s="7"/>
      <c r="G95" s="8">
        <v>0</v>
      </c>
      <c r="H95" s="7"/>
      <c r="I95" s="8">
        <v>0</v>
      </c>
      <c r="J95" s="2"/>
      <c r="K95" s="8">
        <v>0</v>
      </c>
    </row>
    <row r="96" spans="1:14" ht="20.100000000000001" customHeight="1">
      <c r="A96" s="111" t="s">
        <v>199</v>
      </c>
      <c r="E96" s="2">
        <v>-34471</v>
      </c>
      <c r="F96" s="7"/>
      <c r="G96" s="2">
        <v>-41987</v>
      </c>
      <c r="H96" s="7"/>
      <c r="I96" s="8">
        <v>-30201</v>
      </c>
      <c r="J96" s="2"/>
      <c r="K96" s="8">
        <v>-27934</v>
      </c>
    </row>
    <row r="97" spans="1:17" ht="20.100000000000001" customHeight="1">
      <c r="A97" s="127" t="s">
        <v>200</v>
      </c>
      <c r="E97" s="57">
        <f>SUM(E81:E96)</f>
        <v>-577764</v>
      </c>
      <c r="F97" s="53"/>
      <c r="G97" s="57">
        <f>SUM(G81:G96)</f>
        <v>-121819</v>
      </c>
      <c r="H97" s="53"/>
      <c r="I97" s="57">
        <f>SUM(I81:I96)</f>
        <v>-588487</v>
      </c>
      <c r="J97" s="53"/>
      <c r="K97" s="57">
        <f>SUM(K81:K96)</f>
        <v>-31225</v>
      </c>
    </row>
    <row r="98" spans="1:17" ht="11.55" customHeight="1">
      <c r="A98" s="165"/>
      <c r="E98" s="7"/>
      <c r="F98" s="53"/>
      <c r="G98" s="7"/>
      <c r="H98" s="7"/>
      <c r="I98" s="7"/>
      <c r="J98" s="53"/>
      <c r="K98" s="7"/>
    </row>
    <row r="99" spans="1:17" ht="20.100000000000001" customHeight="1">
      <c r="A99" s="145" t="s">
        <v>201</v>
      </c>
      <c r="B99" s="145"/>
      <c r="E99" s="7"/>
      <c r="F99" s="7"/>
      <c r="G99" s="7"/>
      <c r="H99" s="7"/>
      <c r="I99" s="7"/>
      <c r="J99" s="7"/>
      <c r="K99" s="7"/>
    </row>
    <row r="100" spans="1:17" ht="20.100000000000001" customHeight="1">
      <c r="A100" s="145"/>
      <c r="B100" s="145" t="s">
        <v>202</v>
      </c>
      <c r="E100" s="55">
        <v>110964</v>
      </c>
      <c r="F100" s="7"/>
      <c r="G100" s="55">
        <v>-70149</v>
      </c>
      <c r="H100" s="7"/>
      <c r="I100" s="55">
        <v>1598</v>
      </c>
      <c r="J100" s="7"/>
      <c r="K100" s="55">
        <v>15624</v>
      </c>
    </row>
    <row r="101" spans="1:17" ht="20.100000000000001" customHeight="1">
      <c r="A101" s="145" t="s">
        <v>203</v>
      </c>
      <c r="B101" s="145"/>
      <c r="E101" s="51">
        <v>6153</v>
      </c>
      <c r="F101" s="7"/>
      <c r="G101" s="51">
        <v>3632</v>
      </c>
      <c r="H101" s="7"/>
      <c r="I101" s="33">
        <v>0</v>
      </c>
      <c r="J101" s="7"/>
      <c r="K101" s="33">
        <v>0</v>
      </c>
      <c r="N101" s="8"/>
    </row>
    <row r="102" spans="1:17" ht="20.100000000000001" customHeight="1">
      <c r="A102" s="166" t="s">
        <v>204</v>
      </c>
      <c r="E102" s="58">
        <f>SUM(E100:E101)</f>
        <v>117117</v>
      </c>
      <c r="F102" s="53"/>
      <c r="G102" s="58">
        <f>SUM(G100:G101)</f>
        <v>-66517</v>
      </c>
      <c r="H102" s="53"/>
      <c r="I102" s="58">
        <f>SUM(I100:I101)</f>
        <v>1598</v>
      </c>
      <c r="J102" s="53"/>
      <c r="K102" s="58">
        <f>SUM(K100:K101)</f>
        <v>15624</v>
      </c>
    </row>
    <row r="103" spans="1:17" ht="20.100000000000001" customHeight="1">
      <c r="A103" s="145" t="s">
        <v>205</v>
      </c>
      <c r="B103" s="145"/>
      <c r="C103" s="145"/>
      <c r="D103" s="145"/>
      <c r="E103" s="55">
        <v>56799</v>
      </c>
      <c r="F103" s="53"/>
      <c r="G103" s="7">
        <v>191924</v>
      </c>
      <c r="H103" s="7"/>
      <c r="I103" s="55">
        <v>4421</v>
      </c>
      <c r="J103" s="53"/>
      <c r="K103" s="7">
        <v>5464</v>
      </c>
    </row>
    <row r="104" spans="1:17" ht="19.05" customHeight="1" thickBot="1">
      <c r="A104" s="167" t="s">
        <v>256</v>
      </c>
      <c r="B104" s="167"/>
      <c r="C104" s="167"/>
      <c r="D104" s="167"/>
      <c r="E104" s="59">
        <f>SUM(E102:E103)</f>
        <v>173916</v>
      </c>
      <c r="F104" s="53"/>
      <c r="G104" s="59">
        <f>SUM(G102:G103)</f>
        <v>125407</v>
      </c>
      <c r="H104" s="53"/>
      <c r="I104" s="59">
        <f>SUM(I102:I103)</f>
        <v>6019</v>
      </c>
      <c r="J104" s="53"/>
      <c r="K104" s="59">
        <f>SUM(K102:K103)</f>
        <v>21088</v>
      </c>
      <c r="O104" s="160"/>
      <c r="P104" s="160"/>
      <c r="Q104" s="160"/>
    </row>
    <row r="105" spans="1:17" ht="19.8" thickTop="1">
      <c r="A105" s="165"/>
      <c r="E105" s="7"/>
      <c r="F105" s="53"/>
      <c r="G105" s="7"/>
      <c r="H105" s="7"/>
      <c r="I105" s="7"/>
      <c r="J105" s="53"/>
      <c r="K105" s="7"/>
    </row>
    <row r="106" spans="1:17" s="114" customFormat="1" ht="20.100000000000001" customHeight="1">
      <c r="A106" s="113" t="s">
        <v>0</v>
      </c>
      <c r="C106" s="115"/>
      <c r="D106" s="115"/>
    </row>
    <row r="107" spans="1:17" s="117" customFormat="1" ht="20.100000000000001" customHeight="1">
      <c r="A107" s="147" t="s">
        <v>157</v>
      </c>
      <c r="B107" s="147"/>
      <c r="C107" s="148"/>
      <c r="D107" s="149"/>
      <c r="E107" s="148"/>
      <c r="F107" s="150"/>
      <c r="G107" s="150"/>
      <c r="H107" s="150"/>
      <c r="I107" s="150"/>
    </row>
    <row r="108" spans="1:17" ht="13.05" customHeight="1">
      <c r="A108" s="151"/>
      <c r="F108" s="153"/>
      <c r="H108" s="153"/>
      <c r="J108" s="153"/>
    </row>
    <row r="109" spans="1:17" ht="20.100000000000001" customHeight="1">
      <c r="A109" s="151"/>
      <c r="E109" s="231" t="s">
        <v>2</v>
      </c>
      <c r="F109" s="231"/>
      <c r="G109" s="231"/>
      <c r="H109" s="128"/>
      <c r="I109" s="231" t="s">
        <v>84</v>
      </c>
      <c r="J109" s="231"/>
      <c r="K109" s="231"/>
    </row>
    <row r="110" spans="1:17" ht="20.100000000000001" customHeight="1">
      <c r="A110" s="151"/>
      <c r="E110" s="231" t="s">
        <v>4</v>
      </c>
      <c r="F110" s="231"/>
      <c r="G110" s="231"/>
      <c r="H110" s="154"/>
      <c r="I110" s="231" t="s">
        <v>4</v>
      </c>
      <c r="J110" s="231"/>
      <c r="K110" s="231"/>
    </row>
    <row r="111" spans="1:17" ht="20.100000000000001" customHeight="1">
      <c r="A111" s="151"/>
      <c r="E111" s="234" t="s">
        <v>255</v>
      </c>
      <c r="F111" s="234"/>
      <c r="G111" s="234"/>
      <c r="H111" s="126"/>
      <c r="I111" s="234" t="s">
        <v>255</v>
      </c>
      <c r="J111" s="234"/>
      <c r="K111" s="234"/>
    </row>
    <row r="112" spans="1:17" ht="20.100000000000001" customHeight="1">
      <c r="A112" s="151"/>
      <c r="E112" s="233" t="s">
        <v>247</v>
      </c>
      <c r="F112" s="234"/>
      <c r="G112" s="234"/>
      <c r="H112" s="126"/>
      <c r="I112" s="233" t="s">
        <v>247</v>
      </c>
      <c r="J112" s="234"/>
      <c r="K112" s="234"/>
    </row>
    <row r="113" spans="1:11" ht="20.100000000000001" customHeight="1">
      <c r="E113" s="131">
        <v>2026</v>
      </c>
      <c r="F113" s="131"/>
      <c r="G113" s="131">
        <v>2025</v>
      </c>
      <c r="H113" s="126"/>
      <c r="I113" s="131">
        <v>2026</v>
      </c>
      <c r="J113" s="131"/>
      <c r="K113" s="131">
        <v>2025</v>
      </c>
    </row>
    <row r="114" spans="1:11" ht="20.100000000000001" customHeight="1">
      <c r="E114" s="131"/>
      <c r="F114" s="131"/>
      <c r="G114" s="131"/>
      <c r="H114" s="126"/>
      <c r="I114" s="131"/>
      <c r="J114" s="131"/>
      <c r="K114" s="131" t="s">
        <v>261</v>
      </c>
    </row>
    <row r="115" spans="1:11" ht="20.100000000000001" customHeight="1">
      <c r="E115" s="229" t="s">
        <v>9</v>
      </c>
      <c r="F115" s="229"/>
      <c r="G115" s="229"/>
      <c r="H115" s="229"/>
      <c r="I115" s="229"/>
      <c r="J115" s="229"/>
      <c r="K115" s="229"/>
    </row>
    <row r="116" spans="1:11" ht="20.100000000000001" customHeight="1">
      <c r="A116" s="155" t="s">
        <v>206</v>
      </c>
    </row>
    <row r="117" spans="1:11" ht="20.100000000000001" customHeight="1">
      <c r="A117" s="157" t="s">
        <v>207</v>
      </c>
      <c r="B117" s="157"/>
      <c r="E117" s="8">
        <v>0</v>
      </c>
      <c r="F117" s="7"/>
      <c r="G117" s="8">
        <v>-49064</v>
      </c>
      <c r="H117" s="7"/>
      <c r="I117" s="8">
        <v>0</v>
      </c>
      <c r="J117" s="7"/>
      <c r="K117" s="8">
        <v>0</v>
      </c>
    </row>
    <row r="118" spans="1:11" ht="20.100000000000001" customHeight="1">
      <c r="A118" s="157" t="s">
        <v>208</v>
      </c>
      <c r="B118" s="157"/>
      <c r="E118" s="8">
        <v>0</v>
      </c>
      <c r="F118" s="7"/>
      <c r="G118" s="8">
        <v>87182</v>
      </c>
      <c r="H118" s="7"/>
      <c r="I118" s="8">
        <v>0</v>
      </c>
      <c r="J118" s="7"/>
      <c r="K118" s="8">
        <v>0</v>
      </c>
    </row>
    <row r="119" spans="1:11" ht="20.100000000000001" customHeight="1">
      <c r="A119" s="111" t="s">
        <v>209</v>
      </c>
      <c r="E119" s="7">
        <v>530</v>
      </c>
      <c r="F119" s="7"/>
      <c r="G119" s="8">
        <v>43352</v>
      </c>
      <c r="H119" s="7"/>
      <c r="I119" s="8">
        <v>10</v>
      </c>
      <c r="J119" s="7"/>
      <c r="K119" s="8">
        <v>0</v>
      </c>
    </row>
    <row r="120" spans="1:11" ht="20.100000000000001" hidden="1" customHeight="1">
      <c r="A120" s="111" t="s">
        <v>240</v>
      </c>
      <c r="E120" s="7"/>
      <c r="F120" s="7"/>
      <c r="G120" s="8"/>
      <c r="H120" s="7"/>
      <c r="I120" s="8"/>
      <c r="J120" s="7"/>
      <c r="K120" s="8"/>
    </row>
    <row r="121" spans="1:11" ht="20.100000000000001" hidden="1" customHeight="1">
      <c r="B121" s="111" t="s">
        <v>210</v>
      </c>
      <c r="E121" s="7">
        <v>0</v>
      </c>
      <c r="F121" s="7"/>
      <c r="G121" s="8"/>
      <c r="H121" s="7"/>
      <c r="I121" s="8"/>
      <c r="J121" s="7"/>
      <c r="K121" s="8"/>
    </row>
    <row r="122" spans="1:11" ht="20.100000000000001" hidden="1" customHeight="1">
      <c r="A122" s="111" t="s">
        <v>87</v>
      </c>
      <c r="B122" s="111" t="s">
        <v>211</v>
      </c>
      <c r="E122" s="7">
        <v>0</v>
      </c>
      <c r="F122" s="7"/>
      <c r="G122" s="12">
        <v>0</v>
      </c>
      <c r="H122" s="7"/>
      <c r="I122" s="8">
        <v>0</v>
      </c>
      <c r="J122" s="7"/>
      <c r="K122" s="12">
        <v>0</v>
      </c>
    </row>
    <row r="123" spans="1:11" ht="20.100000000000001" hidden="1" customHeight="1">
      <c r="A123" s="111" t="s">
        <v>87</v>
      </c>
      <c r="B123" s="111" t="s">
        <v>212</v>
      </c>
      <c r="E123" s="7"/>
      <c r="F123" s="7"/>
      <c r="G123" s="12">
        <v>0</v>
      </c>
      <c r="H123" s="7"/>
      <c r="I123" s="8">
        <v>0</v>
      </c>
      <c r="J123" s="7"/>
      <c r="K123" s="12">
        <v>0</v>
      </c>
    </row>
    <row r="124" spans="1:11" ht="20.100000000000001" customHeight="1">
      <c r="A124" s="111" t="s">
        <v>213</v>
      </c>
      <c r="E124" s="7"/>
      <c r="F124" s="7"/>
      <c r="G124" s="8"/>
      <c r="H124" s="7"/>
      <c r="I124" s="8"/>
      <c r="J124" s="7"/>
      <c r="K124" s="8"/>
    </row>
    <row r="125" spans="1:11" ht="20.100000000000001" customHeight="1">
      <c r="B125" s="111" t="s">
        <v>214</v>
      </c>
      <c r="E125" s="7"/>
      <c r="F125" s="7"/>
      <c r="G125" s="8"/>
      <c r="H125" s="7"/>
      <c r="I125" s="8"/>
      <c r="J125" s="7"/>
      <c r="K125" s="8"/>
    </row>
    <row r="126" spans="1:11" ht="20.100000000000001" customHeight="1">
      <c r="A126" s="111" t="s">
        <v>87</v>
      </c>
      <c r="B126" s="111" t="s">
        <v>215</v>
      </c>
      <c r="E126" s="8">
        <v>0</v>
      </c>
      <c r="F126" s="7"/>
      <c r="G126" s="8">
        <v>145435</v>
      </c>
      <c r="H126" s="7"/>
      <c r="I126" s="8">
        <v>0</v>
      </c>
      <c r="J126" s="7"/>
      <c r="K126" s="8">
        <v>145435</v>
      </c>
    </row>
    <row r="127" spans="1:11" ht="20.100000000000001" customHeight="1">
      <c r="A127" s="111" t="s">
        <v>87</v>
      </c>
      <c r="B127" s="111" t="s">
        <v>27</v>
      </c>
      <c r="E127" s="8">
        <v>0</v>
      </c>
      <c r="F127" s="7"/>
      <c r="G127" s="8">
        <v>-53549</v>
      </c>
      <c r="H127" s="7"/>
      <c r="I127" s="8">
        <v>0</v>
      </c>
      <c r="J127" s="7"/>
      <c r="K127" s="8">
        <v>-30899</v>
      </c>
    </row>
    <row r="128" spans="1:11" ht="20.100000000000001" customHeight="1">
      <c r="A128" s="111" t="s">
        <v>87</v>
      </c>
      <c r="B128" s="111" t="s">
        <v>216</v>
      </c>
      <c r="E128" s="8">
        <v>0</v>
      </c>
      <c r="F128" s="7"/>
      <c r="G128" s="8">
        <v>-98451</v>
      </c>
      <c r="H128" s="7"/>
      <c r="I128" s="8">
        <v>0</v>
      </c>
      <c r="J128" s="7"/>
      <c r="K128" s="8">
        <v>-98451</v>
      </c>
    </row>
    <row r="129" spans="1:11" ht="22.8" customHeight="1">
      <c r="A129" s="111" t="s">
        <v>310</v>
      </c>
      <c r="E129" s="7">
        <v>32926</v>
      </c>
      <c r="G129" s="8">
        <v>0</v>
      </c>
      <c r="I129" s="8">
        <v>0</v>
      </c>
      <c r="K129" s="8">
        <v>0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E55:G55"/>
    <mergeCell ref="I55:K55"/>
    <mergeCell ref="E58:K58"/>
    <mergeCell ref="E10:K10"/>
    <mergeCell ref="E52:G52"/>
    <mergeCell ref="I52:K52"/>
    <mergeCell ref="E54:G54"/>
    <mergeCell ref="I54:K54"/>
    <mergeCell ref="E53:G53"/>
    <mergeCell ref="I53:K53"/>
    <mergeCell ref="E7:G7"/>
    <mergeCell ref="I7:K7"/>
    <mergeCell ref="E4:G4"/>
    <mergeCell ref="I4:K4"/>
    <mergeCell ref="E6:G6"/>
    <mergeCell ref="I6:K6"/>
    <mergeCell ref="E5:G5"/>
    <mergeCell ref="I5:K5"/>
    <mergeCell ref="E112:G112"/>
    <mergeCell ref="I112:K112"/>
    <mergeCell ref="E115:K115"/>
    <mergeCell ref="E109:G109"/>
    <mergeCell ref="I109:K109"/>
    <mergeCell ref="E110:G110"/>
    <mergeCell ref="I110:K110"/>
    <mergeCell ref="E111:G111"/>
    <mergeCell ref="I111:K111"/>
  </mergeCells>
  <pageMargins left="0.8" right="0.48" top="0.48" bottom="0.5" header="0.5" footer="0.5"/>
  <pageSetup paperSize="9" scale="69" firstPageNumber="11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8" max="16383" man="1"/>
    <brk id="105" max="10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2887A-4759-4C07-ACFF-D3CE85906A3E}">
  <sheetPr codeName="Sheet6"/>
  <dimension ref="A1:AF6"/>
  <sheetViews>
    <sheetView workbookViewId="0"/>
  </sheetViews>
  <sheetFormatPr defaultRowHeight="21.6"/>
  <cols>
    <col min="13" max="13" width="12.75" bestFit="1" customWidth="1"/>
    <col min="16" max="16" width="8.875" bestFit="1" customWidth="1"/>
  </cols>
  <sheetData>
    <row r="1" spans="1:32">
      <c r="A1">
        <v>1760945787694</v>
      </c>
      <c r="B1" t="s">
        <v>217</v>
      </c>
      <c r="C1" t="s">
        <v>218</v>
      </c>
      <c r="D1">
        <v>5</v>
      </c>
      <c r="E1">
        <v>1761820825984</v>
      </c>
      <c r="F1" t="s">
        <v>219</v>
      </c>
      <c r="G1" t="s">
        <v>220</v>
      </c>
      <c r="H1">
        <v>0</v>
      </c>
      <c r="I1">
        <v>1761831201083</v>
      </c>
      <c r="J1" t="s">
        <v>221</v>
      </c>
      <c r="K1" t="s">
        <v>222</v>
      </c>
      <c r="L1">
        <v>0</v>
      </c>
      <c r="M1">
        <v>1762312929086</v>
      </c>
      <c r="N1" t="s">
        <v>223</v>
      </c>
      <c r="O1" t="s">
        <v>224</v>
      </c>
      <c r="P1">
        <v>0</v>
      </c>
      <c r="Q1">
        <v>1762589226086</v>
      </c>
      <c r="R1" t="s">
        <v>236</v>
      </c>
      <c r="S1" t="s">
        <v>237</v>
      </c>
      <c r="T1">
        <v>0</v>
      </c>
      <c r="U1">
        <v>1775620327128</v>
      </c>
      <c r="V1" t="s">
        <v>245</v>
      </c>
      <c r="W1" t="s">
        <v>246</v>
      </c>
      <c r="X1">
        <v>0</v>
      </c>
      <c r="Y1">
        <v>1778644271297</v>
      </c>
      <c r="Z1" t="s">
        <v>290</v>
      </c>
      <c r="AA1" t="s">
        <v>291</v>
      </c>
      <c r="AB1">
        <v>0</v>
      </c>
      <c r="AC1">
        <v>1778655892738</v>
      </c>
      <c r="AD1" t="s">
        <v>292</v>
      </c>
      <c r="AE1" t="s">
        <v>293</v>
      </c>
      <c r="AF1">
        <v>0</v>
      </c>
    </row>
    <row r="2" spans="1:32">
      <c r="A2">
        <v>1760945788051</v>
      </c>
      <c r="B2" t="s">
        <v>225</v>
      </c>
      <c r="C2" t="s">
        <v>226</v>
      </c>
      <c r="D2" t="s">
        <v>227</v>
      </c>
    </row>
    <row r="3" spans="1:32">
      <c r="A3">
        <v>1760945788051</v>
      </c>
      <c r="B3" t="s">
        <v>225</v>
      </c>
      <c r="C3" t="s">
        <v>228</v>
      </c>
      <c r="D3" t="s">
        <v>229</v>
      </c>
    </row>
    <row r="4" spans="1:32">
      <c r="A4">
        <v>1760945788051</v>
      </c>
      <c r="B4" t="s">
        <v>225</v>
      </c>
      <c r="C4" t="s">
        <v>230</v>
      </c>
      <c r="D4" t="s">
        <v>231</v>
      </c>
    </row>
    <row r="5" spans="1:32">
      <c r="A5">
        <v>1760945788051</v>
      </c>
      <c r="B5" t="s">
        <v>225</v>
      </c>
      <c r="C5" t="s">
        <v>232</v>
      </c>
      <c r="D5" t="s">
        <v>233</v>
      </c>
    </row>
    <row r="6" spans="1:32">
      <c r="A6">
        <v>1760945788051</v>
      </c>
      <c r="B6" t="s">
        <v>225</v>
      </c>
      <c r="C6" t="s">
        <v>234</v>
      </c>
      <c r="D6" t="s">
        <v>235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2F588-1CE0-4E79-AD04-8BDFAA775229}">
  <sheetPr codeName="Sheet7"/>
  <dimension ref="A1:AF1"/>
  <sheetViews>
    <sheetView workbookViewId="0"/>
  </sheetViews>
  <sheetFormatPr defaultRowHeight="21.6"/>
  <cols>
    <col min="13" max="13" width="12.75" bestFit="1" customWidth="1"/>
    <col min="16" max="16" width="8.875" bestFit="1" customWidth="1"/>
  </cols>
  <sheetData>
    <row r="1" spans="1:32">
      <c r="A1">
        <v>1760945787821</v>
      </c>
      <c r="B1" t="s">
        <v>217</v>
      </c>
      <c r="C1" t="s">
        <v>218</v>
      </c>
      <c r="D1">
        <v>0</v>
      </c>
      <c r="E1">
        <v>1761820825993</v>
      </c>
      <c r="F1" t="s">
        <v>219</v>
      </c>
      <c r="G1" t="s">
        <v>220</v>
      </c>
      <c r="H1">
        <v>0</v>
      </c>
      <c r="I1">
        <v>1761831201099</v>
      </c>
      <c r="J1" t="s">
        <v>221</v>
      </c>
      <c r="K1" t="s">
        <v>222</v>
      </c>
      <c r="L1">
        <v>0</v>
      </c>
      <c r="M1">
        <v>1762312929518</v>
      </c>
      <c r="N1" t="s">
        <v>223</v>
      </c>
      <c r="O1" t="s">
        <v>224</v>
      </c>
      <c r="P1">
        <v>0</v>
      </c>
      <c r="Q1">
        <v>1762589226103</v>
      </c>
      <c r="R1" t="s">
        <v>236</v>
      </c>
      <c r="S1" t="s">
        <v>237</v>
      </c>
      <c r="T1">
        <v>0</v>
      </c>
      <c r="U1">
        <v>1775620327345</v>
      </c>
      <c r="V1" t="s">
        <v>245</v>
      </c>
      <c r="W1" t="s">
        <v>246</v>
      </c>
      <c r="X1">
        <v>0</v>
      </c>
      <c r="Y1">
        <v>1778644271313</v>
      </c>
      <c r="Z1" t="s">
        <v>290</v>
      </c>
      <c r="AA1" t="s">
        <v>291</v>
      </c>
      <c r="AB1">
        <v>0</v>
      </c>
      <c r="AC1">
        <v>1778655892770</v>
      </c>
      <c r="AD1" t="s">
        <v>292</v>
      </c>
      <c r="AE1" t="s">
        <v>293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E4B93-3C53-4CFE-BBEE-E2B09BA62E35}">
  <sheetPr codeName="Sheet8"/>
  <dimension ref="A1:AF1"/>
  <sheetViews>
    <sheetView workbookViewId="0"/>
  </sheetViews>
  <sheetFormatPr defaultRowHeight="21.6"/>
  <cols>
    <col min="13" max="13" width="12.75" bestFit="1" customWidth="1"/>
    <col min="16" max="16" width="8.875" bestFit="1" customWidth="1"/>
  </cols>
  <sheetData>
    <row r="1" spans="1:32">
      <c r="A1">
        <v>1760945787936</v>
      </c>
      <c r="B1" t="s">
        <v>217</v>
      </c>
      <c r="C1" t="s">
        <v>218</v>
      </c>
      <c r="D1">
        <v>0</v>
      </c>
      <c r="E1">
        <v>1761820825994</v>
      </c>
      <c r="F1" t="s">
        <v>219</v>
      </c>
      <c r="G1" t="s">
        <v>220</v>
      </c>
      <c r="H1">
        <v>0</v>
      </c>
      <c r="I1">
        <v>1761831201099</v>
      </c>
      <c r="J1" t="s">
        <v>221</v>
      </c>
      <c r="K1" t="s">
        <v>222</v>
      </c>
      <c r="L1">
        <v>0</v>
      </c>
      <c r="M1">
        <v>1762312929528</v>
      </c>
      <c r="N1" t="s">
        <v>223</v>
      </c>
      <c r="O1" t="s">
        <v>224</v>
      </c>
      <c r="P1">
        <v>0</v>
      </c>
      <c r="Q1">
        <v>1762589226118</v>
      </c>
      <c r="R1" t="s">
        <v>236</v>
      </c>
      <c r="S1" t="s">
        <v>237</v>
      </c>
      <c r="T1">
        <v>0</v>
      </c>
      <c r="U1">
        <v>1775620327350</v>
      </c>
      <c r="V1" t="s">
        <v>245</v>
      </c>
      <c r="W1" t="s">
        <v>246</v>
      </c>
      <c r="X1">
        <v>0</v>
      </c>
      <c r="Y1">
        <v>1778644271313</v>
      </c>
      <c r="Z1" t="s">
        <v>290</v>
      </c>
      <c r="AA1" t="s">
        <v>291</v>
      </c>
      <c r="AB1">
        <v>0</v>
      </c>
      <c r="AC1">
        <v>1778655892770</v>
      </c>
      <c r="AD1" t="s">
        <v>292</v>
      </c>
      <c r="AE1" t="s">
        <v>293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61D8A-AE47-463C-9D98-98B32A56B7F8}">
  <sheetPr codeName="Sheet9"/>
  <dimension ref="A1:AF1"/>
  <sheetViews>
    <sheetView workbookViewId="0"/>
  </sheetViews>
  <sheetFormatPr defaultRowHeight="21.6"/>
  <cols>
    <col min="13" max="13" width="12.75" bestFit="1" customWidth="1"/>
    <col min="16" max="16" width="8.875" bestFit="1" customWidth="1"/>
  </cols>
  <sheetData>
    <row r="1" spans="1:32">
      <c r="A1">
        <v>1760945788046</v>
      </c>
      <c r="B1" t="s">
        <v>217</v>
      </c>
      <c r="C1" t="s">
        <v>218</v>
      </c>
      <c r="D1">
        <v>0</v>
      </c>
      <c r="E1">
        <v>1761820825996</v>
      </c>
      <c r="F1" t="s">
        <v>219</v>
      </c>
      <c r="G1" t="s">
        <v>220</v>
      </c>
      <c r="H1">
        <v>0</v>
      </c>
      <c r="I1">
        <v>1761831201099</v>
      </c>
      <c r="J1" t="s">
        <v>221</v>
      </c>
      <c r="K1" t="s">
        <v>222</v>
      </c>
      <c r="L1">
        <v>0</v>
      </c>
      <c r="M1">
        <v>1762312929535</v>
      </c>
      <c r="N1" t="s">
        <v>223</v>
      </c>
      <c r="O1" t="s">
        <v>224</v>
      </c>
      <c r="P1">
        <v>0</v>
      </c>
      <c r="Q1">
        <v>1762589226118</v>
      </c>
      <c r="R1" t="s">
        <v>236</v>
      </c>
      <c r="S1" t="s">
        <v>237</v>
      </c>
      <c r="T1">
        <v>0</v>
      </c>
      <c r="U1">
        <v>1775620327354</v>
      </c>
      <c r="V1" t="s">
        <v>245</v>
      </c>
      <c r="W1" t="s">
        <v>246</v>
      </c>
      <c r="X1">
        <v>0</v>
      </c>
      <c r="Y1">
        <v>1778644271328</v>
      </c>
      <c r="Z1" t="s">
        <v>290</v>
      </c>
      <c r="AA1" t="s">
        <v>291</v>
      </c>
      <c r="AB1">
        <v>0</v>
      </c>
      <c r="AC1">
        <v>1778655892770</v>
      </c>
      <c r="AD1" t="s">
        <v>292</v>
      </c>
      <c r="AE1" t="s">
        <v>293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datasnipper xmlns="http://datasnipper" xmlMigrated="true" guid="2e517082-002a-4d08-90ba-2ef2ec1835e9" revision="3"/>
</file>

<file path=customXml/item4.xml><?xml version="1.0" encoding="utf-8"?>
<datasnipper xmlns="http://datasnipperlegacy" workbookId="b4f1f198-6981-4ab5-ae9a-04b1255e6fda" dataSnipperSheetDeleted="false" guid="ca01fe3f-2a84-4b79-b966-1433fbe51555" revision="2">
  <settings xmlns="" guid="8b6b1f50-6cf4-4fc4-9abb-38b80a8393bc">
    <setting type="boolean" value="True" name="embed-documents" guid="09d8619d-b964-4774-87e8-a3828a475687"/>
  </settings>
</datasnipper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496569-F53D-4297-BF7F-699487F95428}">
  <ds:schemaRefs>
    <ds:schemaRef ds:uri="http://purl.org/dc/terms/"/>
    <ds:schemaRef ds:uri="http://schemas.openxmlformats.org/package/2006/metadata/core-properties"/>
    <ds:schemaRef ds:uri="http://schemas.microsoft.com/office/infopath/2007/PartnerControls"/>
    <ds:schemaRef ds:uri="05716746-add9-412a-97a9-1b5167d151a3"/>
    <ds:schemaRef ds:uri="http://purl.org/dc/dcmitype/"/>
    <ds:schemaRef ds:uri="4243d5be-521d-4052-81ca-f0f31ea6f2da"/>
    <ds:schemaRef ds:uri="http://purl.org/dc/elements/1.1/"/>
    <ds:schemaRef ds:uri="http://schemas.microsoft.com/office/2006/documentManagement/types"/>
    <ds:schemaRef ds:uri="http://schemas.microsoft.com/sharepoint/v3"/>
    <ds:schemaRef ds:uri="f6ba49b0-bcda-4796-8236-5b5cc1493ace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072DF3E-D434-488E-AE41-D88B82ED3D37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32D52A2C-5822-4898-AE70-75B4A7E78AA4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EBF27248-92D2-4D17-A678-98804A2A3C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4 - 6</vt:lpstr>
      <vt:lpstr>PL 7-8</vt:lpstr>
      <vt:lpstr>SH - 9</vt:lpstr>
      <vt:lpstr>SH - 10</vt:lpstr>
      <vt:lpstr>CF 11-13</vt:lpstr>
      <vt:lpstr>'BS 4 - 6'!Print_Area</vt:lpstr>
      <vt:lpstr>'CF 11-13'!Print_Area</vt:lpstr>
      <vt:lpstr>'PL 7-8'!Print_Area</vt:lpstr>
      <vt:lpstr>'SH - 10'!Print_Area</vt:lpstr>
      <vt:lpstr>'SH - 9'!Print_Area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Rongkaporn, Choomjit</dc:creator>
  <cp:keywords/>
  <dc:description/>
  <cp:lastModifiedBy>Wipada, Thitisomboon</cp:lastModifiedBy>
  <cp:revision/>
  <cp:lastPrinted>2026-05-14T14:37:25Z</cp:lastPrinted>
  <dcterms:created xsi:type="dcterms:W3CDTF">2021-01-06T16:31:37Z</dcterms:created>
  <dcterms:modified xsi:type="dcterms:W3CDTF">2026-05-14T15:10:46Z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