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hai Steel Cable Public Company Limited\Thai Steel Cable_Q2'Mar26\"/>
    </mc:Choice>
  </mc:AlternateContent>
  <xr:revisionPtr revIDLastSave="0" documentId="13_ncr:1_{37A27420-4BE3-45AD-8C93-F5727DB31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" sheetId="1" r:id="rId1"/>
    <sheet name="5 (3M)" sheetId="2" r:id="rId2"/>
    <sheet name="6 (6M)" sheetId="5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calcChain.xml><?xml version="1.0" encoding="utf-8"?>
<calcChain xmlns="http://schemas.openxmlformats.org/spreadsheetml/2006/main">
  <c r="Q24" i="3" l="1"/>
  <c r="Q21" i="3"/>
  <c r="F66" i="4"/>
  <c r="H66" i="4"/>
  <c r="F60" i="4"/>
  <c r="H60" i="4"/>
  <c r="F24" i="4"/>
  <c r="H24" i="4"/>
  <c r="A3" i="3"/>
  <c r="A3" i="4" s="1"/>
  <c r="Q16" i="3"/>
  <c r="Q15" i="3"/>
  <c r="H34" i="5"/>
  <c r="F34" i="5"/>
  <c r="H11" i="5"/>
  <c r="H17" i="5" s="1"/>
  <c r="H20" i="5" s="1"/>
  <c r="F11" i="5"/>
  <c r="F17" i="5" s="1"/>
  <c r="F20" i="5" s="1"/>
  <c r="H11" i="2"/>
  <c r="H23" i="5" l="1"/>
  <c r="F23" i="5"/>
  <c r="F36" i="5"/>
  <c r="H40" i="5"/>
  <c r="H36" i="5"/>
  <c r="F40" i="5"/>
  <c r="Q17" i="3" l="1"/>
  <c r="Q12" i="3"/>
  <c r="F34" i="2"/>
  <c r="Q25" i="3" l="1"/>
  <c r="H34" i="2"/>
  <c r="O27" i="3"/>
  <c r="H32" i="1"/>
  <c r="H20" i="1"/>
  <c r="H34" i="1" l="1"/>
  <c r="K27" i="3"/>
  <c r="I27" i="3"/>
  <c r="G27" i="3"/>
  <c r="G19" i="3" l="1"/>
  <c r="I19" i="3"/>
  <c r="K19" i="3"/>
  <c r="M19" i="3"/>
  <c r="O19" i="3"/>
  <c r="A87" i="4"/>
  <c r="A48" i="4"/>
  <c r="A1" i="3"/>
  <c r="A1" i="4" s="1"/>
  <c r="A46" i="4" s="1"/>
  <c r="H17" i="2"/>
  <c r="H20" i="2" s="1"/>
  <c r="F11" i="2"/>
  <c r="F17" i="2" s="1"/>
  <c r="F20" i="2" s="1"/>
  <c r="J108" i="1"/>
  <c r="H108" i="1"/>
  <c r="A86" i="1"/>
  <c r="A84" i="1"/>
  <c r="A83" i="1"/>
  <c r="A123" i="1" s="1"/>
  <c r="J72" i="1"/>
  <c r="H72" i="1"/>
  <c r="J63" i="1"/>
  <c r="H63" i="1"/>
  <c r="A44" i="1"/>
  <c r="A42" i="1"/>
  <c r="J32" i="1"/>
  <c r="J20" i="1"/>
  <c r="J34" i="1" l="1"/>
  <c r="J74" i="1"/>
  <c r="J110" i="1" s="1"/>
  <c r="H74" i="1"/>
  <c r="H110" i="1" s="1"/>
  <c r="Q19" i="3"/>
  <c r="F23" i="2"/>
  <c r="F36" i="2" s="1"/>
  <c r="F36" i="4"/>
  <c r="F41" i="4" s="1"/>
  <c r="H36" i="4"/>
  <c r="H41" i="4" s="1"/>
  <c r="H23" i="2"/>
  <c r="H36" i="2" s="1"/>
  <c r="F40" i="2" l="1"/>
  <c r="M27" i="3"/>
  <c r="H68" i="4"/>
  <c r="H71" i="4" s="1"/>
  <c r="H40" i="2"/>
  <c r="F68" i="4" l="1"/>
  <c r="F71" i="4" s="1"/>
  <c r="Q27" i="3"/>
</calcChain>
</file>

<file path=xl/sharedStrings.xml><?xml version="1.0" encoding="utf-8"?>
<sst xmlns="http://schemas.openxmlformats.org/spreadsheetml/2006/main" count="247" uniqueCount="152">
  <si>
    <t>บริษัท ไทยสตีลเคเบิล จำกัด (มหาชน)</t>
  </si>
  <si>
    <t>งบฐานะการเงิน</t>
  </si>
  <si>
    <t>ณ วันที่ 31 มีนาคม พ.ศ. 2569</t>
  </si>
  <si>
    <t>ยังไม่ได้ตรวจสอบ</t>
  </si>
  <si>
    <t>ตรวจสอบแล้ว</t>
  </si>
  <si>
    <t>31 มีนาคม</t>
  </si>
  <si>
    <t>30 กันยายน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</si>
  <si>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</si>
  <si>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</si>
  <si>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</si>
  <si>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</si>
  <si>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</si>
  <si>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</si>
  <si>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</si>
  <si>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</si>
  <si>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</si>
  <si>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</si>
  <si>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</si>
  <si>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</si>
  <si>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</si>
  <si>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</si>
  <si>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</si>
  <si>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</si>
  <si>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</si>
  <si>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</si>
  <si>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</si>
  <si>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</si>
  <si>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</si>
  <si>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</si>
  <si>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</si>
  <si>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</si>
  <si>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</si>
  <si>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</si>
  <si>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</si>
  <si>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</si>
  <si>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</si>
  <si>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สุทธิ</t>
  </si>
  <si>
    <t>ประมาณการหนี้สินจากการส่งเสริมการขาย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</si>
  <si>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</si>
  <si>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</si>
  <si>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</si>
  <si>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</si>
  <si>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</si>
  <si>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ประมาณการหนี้สินสำหรับผลประโยชน์พนักงาน</t>
  </si>
  <si>
    <t>ประมาณการหนี้สินจากการรับประกันสินค้า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</si>
  <si>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</si>
  <si>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</si>
  <si>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</si>
  <si>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</si>
  <si>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</si>
  <si>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</si>
  <si>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</si>
  <si>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</si>
  <si>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</si>
  <si>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</si>
  <si>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</si>
  <si>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</si>
  <si>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</si>
  <si>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</si>
  <si>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</si>
  <si>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</si>
  <si>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</si>
  <si>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</si>
  <si>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</si>
  <si>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</si>
  <si>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</si>
  <si>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</si>
  <si>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</si>
  <si>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</si>
  <si>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</si>
  <si>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กำไรจากอัตราแลกเปลี่ยน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</si>
  <si>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</si>
  <si>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</si>
  <si>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</si>
  <si>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</si>
  <si>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</si>
  <si>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</si>
  <si>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</si>
  <si>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</si>
  <si>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</si>
  <si>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ผ่านกำไรขาดทุนเบ็ดเสร็จอื่น สุทธิจากภาษีเงินได้</t>
  </si>
  <si>
    <t>สุทธิจากภาษีเงินได้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</si>
  <si>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</si>
  <si>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</si>
  <si>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</si>
  <si>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</si>
  <si>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</si>
  <si>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</si>
  <si>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</si>
  <si>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สำหรับรอบระยะเวลาหกเดือนสิ้นสุดวันที่ 31 มีนาคม พ.ศ. 2569</t>
  </si>
  <si>
    <t>งบการเปลี่ยนแปลงส่วนของเจ้าของ (ยังไม่ได้ตรวจสอบ)</t>
  </si>
  <si>
    <t>องค์ประกอบอื่น</t>
  </si>
  <si>
    <t>ของส่วนส่วนของเจ้าของ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</si>
  <si>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</si>
  <si>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</si>
  <si>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</si>
  <si>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</si>
  <si>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</si>
  <si>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</si>
  <si>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</si>
  <si>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</si>
  <si>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</si>
  <si>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กำไรขาดทุนเบ็ดเสร็จอื่น</t>
  </si>
  <si>
    <t>ยอดคงเหลือต้นรอบระยะเวลา ณ วันที่ 1 ตุลาคม พ.ศ. 2567</t>
  </si>
  <si>
    <t>การเปลี่ยนแปลงในส่วนของเจ้าของสำหรับรอบระยะเวลา</t>
  </si>
  <si>
    <t>-</t>
  </si>
  <si>
    <t>กำไร (ขาดทุน) เบ็ดเสร็จรวมสำหรับรอบระยะเวลา</t>
  </si>
  <si>
    <t>เงินปันผลจ่าย</t>
  </si>
  <si>
    <t>ยอดคงเหลือ  ณ สิ้นรอบระยะเวลา 31 มีนาคม พ.ศ. 2568</t>
  </si>
  <si>
    <t>ยอดคงเหลือต้นรอบระยะเวลา ณ วันที่ 1 ตุลาคม พ.ศ. 2568</t>
  </si>
  <si>
    <t>ยอดคงเหลือ  ณ สิ้นรอบระยะเวลา 31 มีนาคม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</si>
  <si>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</si>
  <si>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</si>
  <si>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</si>
  <si>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ค่าเสื่อมราคาและค่าตัดจำหน่าย </t>
  </si>
  <si>
    <t>การกลับรายการค่าเผื่อสำหรับสินค้าล้าสมัย</t>
  </si>
  <si>
    <t>ขาดทุนจากการจำหน่ายและตัดจำหน่ายสินทรัพย์</t>
  </si>
  <si>
    <t xml:space="preserve">ประมาณการหนี้สินจากการรับประกันสินค้าเพิ่มขึ้น </t>
  </si>
  <si>
    <t>กำไรจากอัตราแลกเปลี่ยนที่ยังไม่รับรู้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</si>
  <si>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</si>
  <si>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</si>
  <si>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</si>
  <si>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</si>
  <si>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</si>
  <si>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</si>
  <si>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</si>
  <si>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เงินสดจ่ายหนี้สินจากการส่งเสริมการขาย</t>
  </si>
  <si>
    <t>เงินสดจ่ายหนี้สินจากการรับประกันสินค้า</t>
  </si>
  <si>
    <t>เงินสดจ่ายหนี้สินผลประโยชน์ของพนักงาน</t>
  </si>
  <si>
    <t xml:space="preserve">เงินสดได้มาจากกิจกรรมดำเนินงาน </t>
  </si>
  <si>
    <t>จ่ายดอกเบี้ย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</si>
  <si>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</si>
  <si>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</si>
  <si>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</si>
  <si>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เงินฝากประจำระยะสั้นลดลง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</si>
  <si>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</si>
  <si>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</si>
  <si>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</si>
  <si>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</si>
  <si>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</si>
  <si>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</si>
  <si>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</si>
  <si>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</si>
  <si>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</si>
  <si>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</si>
  <si>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</si>
  <si>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</si>
  <si>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รายการที่ไม่ใช่เงินสด:</t>
  </si>
  <si>
    <t>- เจ้าหนี้ค่าซื้อที่ดิน อาคารและอุปกรณ์</t>
  </si>
  <si>
    <t>การวัดมูลค่าใหม่ของภาระผูกพันผลประโยชน์พนักงาน</t>
  </si>
  <si>
    <t>ประมาณการหนี้สินผลประโยชน์ของพนักงานเพิ่มขึ้น (ลดลง)</t>
  </si>
  <si>
    <t>การกลับรายการค่าเผื่อสำหรับมูลค่าสุทธิที่จะได้รับ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</si>
</sst>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_-* #,##0_-;\-* #,##0_-;_-* &quot;-&quot;??_-;_-@_-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C00000"/>
      <name val="Browallia New"/>
      <family val="2"/>
    </font>
    <font>
      <b/>
      <sz val="14"/>
      <color rgb="FFC00000"/>
      <name val="Browallia New"/>
      <family val="2"/>
    </font>
    <font>
      <sz val="11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</cellStyleXfs>
  <cellXfs count="86">
    <xf numFmtId="0" fontId="0" fillId="0" borderId="0" xfId="0"/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166" fontId="2" fillId="0" borderId="0" xfId="0" quotePrefix="1" applyNumberFormat="1" applyFont="1" applyAlignment="1">
      <alignment horizontal="left" vertical="center"/>
    </xf>
    <xf numFmtId="168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4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3" fillId="0" borderId="0" xfId="0" applyNumberFormat="1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0" applyNumberFormat="1" applyFont="1"/>
    <xf numFmtId="167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0" fontId="11" fillId="0" borderId="0" xfId="0" applyFont="1"/>
    <xf numFmtId="10" fontId="3" fillId="0" borderId="0" xfId="1" applyNumberFormat="1" applyFont="1" applyAlignment="1">
      <alignment horizontal="right" vertical="center"/>
    </xf>
    <xf numFmtId="169" fontId="3" fillId="0" borderId="0" xfId="2" applyNumberFormat="1" applyFont="1"/>
    <xf numFmtId="166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5">
    <cellStyle name="Comma" xfId="2" builtinId="3"/>
    <cellStyle name="Comma 10 3 2" xfId="3" xr:uid="{D483C427-4661-4954-B209-685D0E1AC44D}"/>
    <cellStyle name="Normal" xfId="0" builtinId="0"/>
    <cellStyle name="Normal 192" xfId="4" xr:uid="{02F8F6C1-8F66-4CC3-9020-8922D928B5E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zoomScale="90" zoomScaleNormal="90" zoomScaleSheetLayoutView="96" workbookViewId="0">
      <selection activeCell="P9" sqref="P9"/>
    </sheetView>
  </sheetViews>
  <sheetFormatPr defaultColWidth="14.42578125" defaultRowHeight="15" customHeight="1" x14ac:dyDescent="0.4"/>
  <cols>
    <col min="1" max="2" width="1.5703125" style="25" customWidth="1"/>
    <col min="3" max="3" width="8.42578125" style="25" customWidth="1"/>
    <col min="4" max="4" width="21.28515625" style="25" customWidth="1"/>
    <col min="5" max="6" width="8.5703125" style="25" customWidth="1"/>
    <col min="7" max="7" width="0.5703125" style="25" customWidth="1"/>
    <col min="8" max="8" width="15" style="25" customWidth="1"/>
    <col min="9" max="9" width="0.5703125" style="25" customWidth="1"/>
    <col min="10" max="10" width="15" style="25" customWidth="1"/>
    <col min="11" max="16384" width="14.42578125" style="25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4"/>
      <c r="I1" s="4"/>
      <c r="J1" s="4"/>
    </row>
    <row r="2" spans="1:12" ht="21.75" customHeight="1" x14ac:dyDescent="0.4">
      <c r="A2" s="1" t="s">
        <v>1</v>
      </c>
      <c r="B2" s="1"/>
      <c r="C2" s="1"/>
      <c r="D2" s="1"/>
      <c r="E2" s="1"/>
      <c r="F2" s="2"/>
      <c r="G2" s="3"/>
      <c r="H2" s="4"/>
      <c r="I2" s="4"/>
      <c r="J2" s="4"/>
    </row>
    <row r="3" spans="1:12" ht="21.75" customHeight="1" x14ac:dyDescent="0.4">
      <c r="A3" s="51" t="s">
        <v>2</v>
      </c>
      <c r="B3" s="6"/>
      <c r="C3" s="6"/>
      <c r="D3" s="6"/>
      <c r="E3" s="6"/>
      <c r="F3" s="7"/>
      <c r="G3" s="8"/>
      <c r="H3" s="9"/>
      <c r="I3" s="8"/>
      <c r="J3" s="9"/>
    </row>
    <row r="4" spans="1:12" ht="21.75" customHeight="1" x14ac:dyDescent="0.4">
      <c r="A4" s="3"/>
      <c r="B4" s="3"/>
      <c r="C4" s="3"/>
      <c r="D4" s="3"/>
      <c r="E4" s="3"/>
      <c r="F4" s="2"/>
      <c r="G4" s="3"/>
      <c r="H4" s="4"/>
      <c r="I4" s="3"/>
      <c r="J4" s="4"/>
    </row>
    <row r="5" spans="1:12" ht="21.75" customHeight="1" x14ac:dyDescent="0.4">
      <c r="A5" s="5"/>
      <c r="B5" s="3"/>
      <c r="C5" s="3"/>
      <c r="D5" s="3"/>
      <c r="E5" s="3"/>
      <c r="F5" s="10"/>
      <c r="G5" s="1"/>
      <c r="H5" s="11" t="s">
        <v>3</v>
      </c>
      <c r="I5" s="1"/>
      <c r="J5" s="11" t="s">
        <v>4</v>
      </c>
    </row>
    <row r="6" spans="1:12" ht="21.75" customHeight="1" x14ac:dyDescent="0.4">
      <c r="A6" s="3"/>
      <c r="B6" s="3"/>
      <c r="C6" s="3"/>
      <c r="D6" s="3"/>
      <c r="E6" s="3"/>
      <c r="F6" s="2"/>
      <c r="G6" s="1"/>
      <c r="H6" s="52" t="s">
        <v>5</v>
      </c>
      <c r="I6" s="1"/>
      <c r="J6" s="11" t="s">
        <v>6</v>
      </c>
    </row>
    <row r="7" spans="1:12" ht="21.75" customHeight="1" x14ac:dyDescent="0.4">
      <c r="A7" s="3"/>
      <c r="B7" s="3"/>
      <c r="C7" s="3"/>
      <c r="D7" s="3"/>
      <c r="E7" s="3"/>
      <c r="F7" s="2"/>
      <c r="G7" s="1"/>
      <c r="H7" s="11" t="s">
        <v>7</v>
      </c>
      <c r="I7" s="1"/>
      <c r="J7" s="11" t="s">
        <v>8</v>
      </c>
    </row>
    <row r="8" spans="1:12" ht="21.75" customHeight="1" x14ac:dyDescent="0.4">
      <c r="A8" s="3"/>
      <c r="B8" s="3"/>
      <c r="C8" s="3"/>
      <c r="D8" s="3"/>
      <c r="E8" s="3"/>
      <c r="F8" s="12" t="s">
        <v>9</v>
      </c>
      <c r="G8" s="1"/>
      <c r="H8" s="13" t="s">
        <v>10</v>
      </c>
      <c r="I8" s="1"/>
      <c r="J8" s="13" t="s">
        <v>10</v>
      </c>
    </row>
    <row r="9" spans="1:12" ht="21.75" customHeight="1" x14ac:dyDescent="0.4">
      <c r="A9" s="3"/>
      <c r="B9" s="3"/>
      <c r="C9" s="3"/>
      <c r="D9" s="3"/>
      <c r="E9" s="3"/>
      <c r="F9" s="14"/>
      <c r="G9" s="1"/>
      <c r="H9" s="5"/>
      <c r="I9" s="5"/>
      <c r="J9" s="15"/>
    </row>
    <row r="10" spans="1:12" ht="21.75" customHeight="1" x14ac:dyDescent="0.4">
      <c r="A10" s="1" t="s">
        <v>11</v>
      </c>
      <c r="B10" s="3"/>
      <c r="C10" s="3"/>
      <c r="D10" s="3"/>
      <c r="E10" s="3"/>
      <c r="F10" s="2"/>
      <c r="G10" s="3"/>
      <c r="H10" s="4"/>
      <c r="I10" s="3"/>
      <c r="J10" s="4"/>
    </row>
    <row r="11" spans="1:12" ht="6" customHeight="1" x14ac:dyDescent="0.4">
      <c r="A11" s="1"/>
      <c r="B11" s="3"/>
      <c r="C11" s="3"/>
      <c r="D11" s="3"/>
      <c r="E11" s="3"/>
      <c r="F11" s="2"/>
      <c r="G11" s="3"/>
      <c r="H11" s="4"/>
      <c r="I11" s="3"/>
      <c r="J11" s="4"/>
    </row>
    <row r="12" spans="1:12" ht="21.75" customHeight="1" x14ac:dyDescent="0.4">
      <c r="A12" s="1" t="s">
        <v>12</v>
      </c>
      <c r="B12" s="3"/>
      <c r="C12" s="3"/>
      <c r="D12" s="3"/>
      <c r="E12" s="3"/>
      <c r="F12" s="2"/>
      <c r="G12" s="3"/>
      <c r="H12" s="4"/>
      <c r="I12" s="16"/>
      <c r="J12" s="4"/>
    </row>
    <row r="13" spans="1:12" ht="6" customHeight="1" x14ac:dyDescent="0.4">
      <c r="A13" s="1"/>
      <c r="B13" s="3"/>
      <c r="C13" s="3"/>
      <c r="D13" s="3"/>
      <c r="E13" s="3"/>
      <c r="F13" s="2"/>
      <c r="G13" s="3"/>
      <c r="H13" s="4"/>
      <c r="I13" s="16"/>
      <c r="J13" s="4"/>
    </row>
    <row r="14" spans="1:12" ht="21.75" customHeight="1" x14ac:dyDescent="0.4">
      <c r="A14" s="3" t="s">
        <v>13</v>
      </c>
      <c r="B14" s="3"/>
      <c r="C14" s="3"/>
      <c r="D14" s="3"/>
      <c r="E14" s="3"/>
      <c r="F14" s="2"/>
      <c r="G14" s="3"/>
      <c r="H14" s="4">
        <v>443929</v>
      </c>
      <c r="I14" s="40"/>
      <c r="J14" s="4">
        <v>197759</v>
      </c>
      <c r="L14" s="57"/>
    </row>
    <row r="15" spans="1:12" ht="21.75" customHeight="1" x14ac:dyDescent="0.4">
      <c r="A15" s="3" t="s">
        <v>14</v>
      </c>
      <c r="B15" s="3"/>
      <c r="C15" s="3"/>
      <c r="D15" s="3"/>
      <c r="E15" s="3"/>
      <c r="F15" s="2">
        <v>6</v>
      </c>
      <c r="G15" s="3"/>
      <c r="H15" s="4">
        <v>441824</v>
      </c>
      <c r="I15" s="40"/>
      <c r="J15" s="4">
        <v>414014</v>
      </c>
      <c r="L15" s="57"/>
    </row>
    <row r="16" spans="1:12" ht="21.75" customHeight="1" x14ac:dyDescent="0.4">
      <c r="A16" s="3" t="s">
        <v>15</v>
      </c>
      <c r="B16" s="3"/>
      <c r="C16" s="3"/>
      <c r="D16" s="3"/>
      <c r="E16" s="3"/>
      <c r="F16" s="2">
        <v>7</v>
      </c>
      <c r="G16" s="3"/>
      <c r="H16" s="4">
        <v>188830</v>
      </c>
      <c r="I16" s="40"/>
      <c r="J16" s="4">
        <v>190277</v>
      </c>
      <c r="K16" s="56"/>
      <c r="L16" s="57"/>
    </row>
    <row r="17" spans="1:12" ht="21.75" customHeight="1" x14ac:dyDescent="0.4">
      <c r="A17" s="3" t="s">
        <v>16</v>
      </c>
      <c r="B17" s="3"/>
      <c r="C17" s="3"/>
      <c r="D17" s="3"/>
      <c r="E17" s="3"/>
      <c r="F17" s="2"/>
      <c r="G17" s="3"/>
      <c r="H17" s="4">
        <v>51005</v>
      </c>
      <c r="I17" s="40"/>
      <c r="J17" s="4">
        <v>370467</v>
      </c>
      <c r="K17" s="56"/>
      <c r="L17" s="57"/>
    </row>
    <row r="18" spans="1:12" ht="21.75" customHeight="1" x14ac:dyDescent="0.4">
      <c r="A18" s="3" t="s">
        <v>17</v>
      </c>
      <c r="B18" s="3"/>
      <c r="C18" s="3"/>
      <c r="D18" s="3"/>
      <c r="E18" s="3"/>
      <c r="F18" s="2"/>
      <c r="G18" s="3"/>
      <c r="H18" s="9">
        <v>10361</v>
      </c>
      <c r="I18" s="40"/>
      <c r="J18" s="9">
        <v>7065</v>
      </c>
      <c r="K18" s="56"/>
    </row>
    <row r="19" spans="1:12" ht="6" customHeight="1" x14ac:dyDescent="0.4">
      <c r="A19" s="3"/>
      <c r="B19" s="3"/>
      <c r="C19" s="3"/>
      <c r="D19" s="3"/>
      <c r="E19" s="3"/>
      <c r="F19" s="2"/>
      <c r="G19" s="3"/>
      <c r="H19" s="4"/>
      <c r="I19" s="40"/>
      <c r="J19" s="4"/>
    </row>
    <row r="20" spans="1:12" ht="21.75" customHeight="1" x14ac:dyDescent="0.4">
      <c r="A20" s="1" t="s">
        <v>18</v>
      </c>
      <c r="B20" s="3"/>
      <c r="C20" s="3"/>
      <c r="D20" s="3"/>
      <c r="E20" s="3"/>
      <c r="F20" s="2"/>
      <c r="G20" s="3"/>
      <c r="H20" s="9">
        <f>SUM(H14:H18)</f>
        <v>1135949</v>
      </c>
      <c r="I20" s="40"/>
      <c r="J20" s="9">
        <f>SUM(J14:J18)</f>
        <v>1179582</v>
      </c>
    </row>
    <row r="21" spans="1:12" ht="21.75" customHeight="1" x14ac:dyDescent="0.4">
      <c r="A21" s="3"/>
      <c r="B21" s="3"/>
      <c r="C21" s="3"/>
      <c r="D21" s="3"/>
      <c r="E21" s="3"/>
      <c r="F21" s="2"/>
      <c r="G21" s="3"/>
      <c r="H21" s="4"/>
      <c r="I21" s="40"/>
      <c r="J21" s="4"/>
    </row>
    <row r="22" spans="1:12" ht="21.75" customHeight="1" x14ac:dyDescent="0.4">
      <c r="A22" s="1" t="s">
        <v>19</v>
      </c>
      <c r="B22" s="3"/>
      <c r="C22" s="3"/>
      <c r="D22" s="3"/>
      <c r="E22" s="3"/>
      <c r="F22" s="2"/>
      <c r="G22" s="3"/>
      <c r="H22" s="4"/>
      <c r="I22" s="40"/>
      <c r="J22" s="4"/>
    </row>
    <row r="23" spans="1:12" ht="6" customHeight="1" x14ac:dyDescent="0.4">
      <c r="A23" s="3"/>
      <c r="B23" s="3"/>
      <c r="C23" s="3"/>
      <c r="D23" s="3"/>
      <c r="E23" s="3"/>
      <c r="F23" s="2"/>
      <c r="G23" s="3"/>
      <c r="H23" s="4"/>
      <c r="I23" s="40"/>
      <c r="J23" s="4"/>
    </row>
    <row r="24" spans="1:12" ht="21.75" customHeight="1" x14ac:dyDescent="0.4">
      <c r="A24" s="3" t="s">
        <v>20</v>
      </c>
      <c r="B24" s="3"/>
      <c r="C24" s="3"/>
      <c r="D24" s="3"/>
      <c r="E24" s="3"/>
      <c r="F24" s="2"/>
      <c r="G24" s="3"/>
      <c r="H24" s="4"/>
      <c r="I24" s="40"/>
      <c r="J24" s="4"/>
    </row>
    <row r="25" spans="1:12" ht="21.75" customHeight="1" x14ac:dyDescent="0.4">
      <c r="A25" s="3"/>
      <c r="B25" s="3" t="s">
        <v>21</v>
      </c>
      <c r="C25" s="3"/>
      <c r="D25" s="3"/>
      <c r="E25" s="3"/>
      <c r="F25" s="2">
        <v>8</v>
      </c>
      <c r="G25" s="3"/>
      <c r="H25" s="4">
        <v>26529</v>
      </c>
      <c r="I25" s="40"/>
      <c r="J25" s="4">
        <v>26529</v>
      </c>
    </row>
    <row r="26" spans="1:12" ht="21.75" customHeight="1" x14ac:dyDescent="0.4">
      <c r="A26" s="3" t="s">
        <v>22</v>
      </c>
      <c r="B26" s="3"/>
      <c r="C26" s="3"/>
      <c r="D26" s="3"/>
      <c r="E26" s="3"/>
      <c r="F26" s="2">
        <v>9</v>
      </c>
      <c r="G26" s="3"/>
      <c r="H26" s="4">
        <v>165658</v>
      </c>
      <c r="I26" s="40"/>
      <c r="J26" s="4">
        <v>170144</v>
      </c>
    </row>
    <row r="27" spans="1:12" ht="21.75" customHeight="1" x14ac:dyDescent="0.4">
      <c r="A27" s="3" t="s">
        <v>23</v>
      </c>
      <c r="B27" s="3"/>
      <c r="C27" s="3"/>
      <c r="D27" s="3"/>
      <c r="E27" s="3"/>
      <c r="F27" s="17">
        <v>10</v>
      </c>
      <c r="G27" s="3"/>
      <c r="H27" s="4">
        <v>776475</v>
      </c>
      <c r="I27" s="40"/>
      <c r="J27" s="4">
        <v>801921</v>
      </c>
    </row>
    <row r="28" spans="1:12" ht="21.75" customHeight="1" x14ac:dyDescent="0.4">
      <c r="A28" s="3" t="s">
        <v>24</v>
      </c>
      <c r="B28" s="3"/>
      <c r="C28" s="3"/>
      <c r="D28" s="3"/>
      <c r="E28" s="3"/>
      <c r="F28" s="17"/>
      <c r="G28" s="3"/>
      <c r="H28" s="4">
        <v>4357</v>
      </c>
      <c r="I28" s="40"/>
      <c r="J28" s="4">
        <v>4720</v>
      </c>
    </row>
    <row r="29" spans="1:12" ht="21.75" customHeight="1" x14ac:dyDescent="0.4">
      <c r="A29" s="3" t="s">
        <v>25</v>
      </c>
      <c r="B29" s="3"/>
      <c r="C29" s="3"/>
      <c r="D29" s="3"/>
      <c r="E29" s="3"/>
      <c r="F29" s="17"/>
      <c r="G29" s="3"/>
      <c r="H29" s="4">
        <v>11993</v>
      </c>
      <c r="I29" s="40"/>
      <c r="J29" s="4">
        <v>11593</v>
      </c>
    </row>
    <row r="30" spans="1:12" ht="21.75" customHeight="1" x14ac:dyDescent="0.4">
      <c r="A30" s="3" t="s">
        <v>26</v>
      </c>
      <c r="B30" s="3"/>
      <c r="C30" s="3"/>
      <c r="D30" s="3"/>
      <c r="E30" s="3"/>
      <c r="F30" s="2"/>
      <c r="G30" s="3"/>
      <c r="H30" s="9">
        <v>4094</v>
      </c>
      <c r="I30" s="40"/>
      <c r="J30" s="9">
        <v>4028</v>
      </c>
    </row>
    <row r="31" spans="1:12" ht="6" customHeight="1" x14ac:dyDescent="0.4">
      <c r="A31" s="3"/>
      <c r="B31" s="3"/>
      <c r="C31" s="3"/>
      <c r="D31" s="3"/>
      <c r="E31" s="3"/>
      <c r="F31" s="2"/>
      <c r="G31" s="3"/>
      <c r="H31" s="4"/>
      <c r="I31" s="40"/>
      <c r="J31" s="4"/>
    </row>
    <row r="32" spans="1:12" ht="21.75" customHeight="1" x14ac:dyDescent="0.4">
      <c r="A32" s="1" t="s">
        <v>27</v>
      </c>
      <c r="B32" s="5"/>
      <c r="C32" s="3"/>
      <c r="D32" s="3"/>
      <c r="E32" s="3"/>
      <c r="F32" s="2"/>
      <c r="G32" s="3"/>
      <c r="H32" s="9">
        <f>SUM(H25:H30)</f>
        <v>989106</v>
      </c>
      <c r="I32" s="40"/>
      <c r="J32" s="9">
        <f>SUM(J24:J31)</f>
        <v>1018935</v>
      </c>
    </row>
    <row r="33" spans="1:10" ht="6" customHeight="1" x14ac:dyDescent="0.4">
      <c r="A33" s="3"/>
      <c r="B33" s="3"/>
      <c r="C33" s="3"/>
      <c r="D33" s="3"/>
      <c r="E33" s="3"/>
      <c r="F33" s="2"/>
      <c r="G33" s="3"/>
      <c r="H33" s="4"/>
      <c r="I33" s="40"/>
      <c r="J33" s="4"/>
    </row>
    <row r="34" spans="1:10" ht="21.75" customHeight="1" thickBot="1" x14ac:dyDescent="0.45">
      <c r="A34" s="1" t="s">
        <v>28</v>
      </c>
      <c r="B34" s="3"/>
      <c r="C34" s="3"/>
      <c r="D34" s="3"/>
      <c r="E34" s="3"/>
      <c r="F34" s="2"/>
      <c r="G34" s="3"/>
      <c r="H34" s="18">
        <f>SUM(H32,H20)</f>
        <v>2125055</v>
      </c>
      <c r="I34" s="40"/>
      <c r="J34" s="18">
        <f>SUM(J32,J20)</f>
        <v>2198517</v>
      </c>
    </row>
    <row r="35" spans="1:10" ht="21.75" customHeight="1" thickTop="1" x14ac:dyDescent="0.4">
      <c r="A35" s="1"/>
      <c r="B35" s="3"/>
      <c r="C35" s="3"/>
      <c r="D35" s="3"/>
      <c r="E35" s="3"/>
      <c r="F35" s="2"/>
      <c r="G35" s="3"/>
      <c r="H35" s="4"/>
      <c r="I35" s="16"/>
      <c r="J35" s="4"/>
    </row>
    <row r="36" spans="1:10" ht="21.75" customHeight="1" x14ac:dyDescent="0.4">
      <c r="A36" s="1"/>
      <c r="B36" s="3"/>
      <c r="C36" s="3"/>
      <c r="D36" s="3"/>
      <c r="E36" s="3"/>
      <c r="F36" s="2"/>
      <c r="G36" s="3"/>
      <c r="H36" s="4"/>
      <c r="I36" s="16"/>
      <c r="J36" s="4"/>
    </row>
    <row r="37" spans="1:10" ht="21.75" customHeight="1" x14ac:dyDescent="0.4">
      <c r="A37" s="1"/>
      <c r="B37" s="3"/>
      <c r="C37" s="3"/>
      <c r="D37" s="3"/>
      <c r="E37" s="3"/>
      <c r="F37" s="2"/>
      <c r="G37" s="3"/>
      <c r="H37" s="4"/>
      <c r="I37" s="16"/>
      <c r="J37" s="4"/>
    </row>
    <row r="38" spans="1:10" ht="21.75" customHeight="1" x14ac:dyDescent="0.4">
      <c r="A38" s="81" t="s">
        <v>29</v>
      </c>
      <c r="B38" s="82"/>
      <c r="C38" s="82"/>
      <c r="D38" s="82"/>
      <c r="E38" s="82"/>
      <c r="F38" s="82"/>
      <c r="G38" s="82"/>
      <c r="H38" s="82"/>
      <c r="I38" s="82"/>
      <c r="J38" s="82"/>
    </row>
    <row r="39" spans="1:10" ht="21.75" customHeight="1" x14ac:dyDescent="0.4">
      <c r="A39" s="19"/>
    </row>
    <row r="40" spans="1:10" ht="17.45" customHeight="1" x14ac:dyDescent="0.4">
      <c r="A40" s="1"/>
      <c r="B40" s="3"/>
      <c r="C40" s="3"/>
      <c r="D40" s="3"/>
      <c r="E40" s="3"/>
      <c r="F40" s="2"/>
      <c r="G40" s="3"/>
      <c r="H40" s="4"/>
      <c r="I40" s="16"/>
      <c r="J40" s="4"/>
    </row>
    <row r="41" spans="1:10" ht="22.15" customHeight="1" x14ac:dyDescent="0.4">
      <c r="A41" s="83" t="s">
        <v>30</v>
      </c>
      <c r="B41" s="84"/>
      <c r="C41" s="84"/>
      <c r="D41" s="84"/>
      <c r="E41" s="84"/>
      <c r="F41" s="84"/>
      <c r="G41" s="84"/>
      <c r="H41" s="84"/>
      <c r="I41" s="84"/>
      <c r="J41" s="84"/>
    </row>
    <row r="42" spans="1:10" ht="21.75" customHeight="1" x14ac:dyDescent="0.4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F42" s="2"/>
      <c r="G42" s="3"/>
      <c r="H42" s="4"/>
      <c r="I42" s="16"/>
      <c r="J42" s="4"/>
    </row>
    <row r="43" spans="1:10" ht="21.75" customHeight="1" x14ac:dyDescent="0.4">
      <c r="A43" s="1" t="s">
        <v>1</v>
      </c>
      <c r="B43" s="1"/>
      <c r="C43" s="1"/>
      <c r="D43" s="1"/>
      <c r="E43" s="1"/>
      <c r="F43" s="2"/>
      <c r="G43" s="3"/>
      <c r="H43" s="4"/>
      <c r="I43" s="16"/>
      <c r="J43" s="4"/>
    </row>
    <row r="44" spans="1:10" ht="21.75" customHeight="1" x14ac:dyDescent="0.4">
      <c r="A44" s="6" t="str">
        <f>A3</f>
        <v>ณ วันที่ 31 มีนาคม พ.ศ. 2569</v>
      </c>
      <c r="B44" s="6"/>
      <c r="C44" s="6"/>
      <c r="D44" s="6"/>
      <c r="E44" s="6"/>
      <c r="F44" s="7"/>
      <c r="G44" s="8"/>
      <c r="H44" s="9"/>
      <c r="I44" s="20"/>
      <c r="J44" s="9"/>
    </row>
    <row r="45" spans="1:10" ht="21.75" customHeight="1" x14ac:dyDescent="0.4">
      <c r="A45" s="3"/>
      <c r="B45" s="3"/>
      <c r="C45" s="3"/>
      <c r="D45" s="3"/>
      <c r="E45" s="3"/>
      <c r="F45" s="2"/>
      <c r="G45" s="3"/>
      <c r="H45" s="4"/>
      <c r="I45" s="16"/>
      <c r="J45" s="4"/>
    </row>
    <row r="46" spans="1:10" ht="21.75" customHeight="1" x14ac:dyDescent="0.4">
      <c r="A46" s="3"/>
      <c r="B46" s="3"/>
      <c r="C46" s="3"/>
      <c r="D46" s="3"/>
      <c r="E46" s="3"/>
      <c r="F46" s="10"/>
      <c r="G46" s="1"/>
      <c r="H46" s="11" t="s">
        <v>3</v>
      </c>
      <c r="I46" s="1"/>
      <c r="J46" s="11" t="s">
        <v>4</v>
      </c>
    </row>
    <row r="47" spans="1:10" ht="21.75" customHeight="1" x14ac:dyDescent="0.4">
      <c r="A47" s="3"/>
      <c r="B47" s="3"/>
      <c r="C47" s="3"/>
      <c r="D47" s="3"/>
      <c r="E47" s="3"/>
      <c r="F47" s="2"/>
      <c r="G47" s="1"/>
      <c r="H47" s="52" t="s">
        <v>5</v>
      </c>
      <c r="I47" s="1"/>
      <c r="J47" s="11" t="s">
        <v>6</v>
      </c>
    </row>
    <row r="48" spans="1:10" ht="21.75" customHeight="1" x14ac:dyDescent="0.4">
      <c r="A48" s="3"/>
      <c r="B48" s="3"/>
      <c r="C48" s="3"/>
      <c r="D48" s="3"/>
      <c r="E48" s="3"/>
      <c r="F48" s="2"/>
      <c r="G48" s="1"/>
      <c r="H48" s="11" t="s">
        <v>7</v>
      </c>
      <c r="I48" s="1"/>
      <c r="J48" s="11" t="s">
        <v>8</v>
      </c>
    </row>
    <row r="49" spans="1:10" ht="21.75" customHeight="1" x14ac:dyDescent="0.4">
      <c r="A49" s="3"/>
      <c r="B49" s="3"/>
      <c r="C49" s="3"/>
      <c r="D49" s="3"/>
      <c r="E49" s="3"/>
      <c r="F49" s="12" t="s">
        <v>9</v>
      </c>
      <c r="G49" s="1"/>
      <c r="H49" s="13" t="s">
        <v>10</v>
      </c>
      <c r="I49" s="1"/>
      <c r="J49" s="13" t="s">
        <v>10</v>
      </c>
    </row>
    <row r="50" spans="1:10" ht="21.75" customHeight="1" x14ac:dyDescent="0.4">
      <c r="A50" s="1"/>
      <c r="B50" s="3"/>
      <c r="C50" s="3"/>
      <c r="D50" s="3"/>
      <c r="E50" s="3"/>
      <c r="F50" s="2"/>
      <c r="G50" s="3"/>
      <c r="H50" s="4"/>
      <c r="I50" s="16"/>
      <c r="J50" s="4"/>
    </row>
    <row r="51" spans="1:10" ht="21.75" customHeight="1" x14ac:dyDescent="0.4">
      <c r="A51" s="1" t="s">
        <v>31</v>
      </c>
      <c r="B51" s="3"/>
      <c r="C51" s="3"/>
      <c r="D51" s="3"/>
      <c r="E51" s="3"/>
      <c r="F51" s="2"/>
      <c r="G51" s="3"/>
      <c r="H51" s="4"/>
      <c r="I51" s="16"/>
      <c r="J51" s="4"/>
    </row>
    <row r="52" spans="1:10" ht="6" customHeight="1" x14ac:dyDescent="0.4">
      <c r="A52" s="1"/>
      <c r="B52" s="3"/>
      <c r="C52" s="3"/>
      <c r="D52" s="3"/>
      <c r="E52" s="3"/>
      <c r="F52" s="2"/>
      <c r="G52" s="3"/>
      <c r="H52" s="4"/>
      <c r="I52" s="16"/>
      <c r="J52" s="4"/>
    </row>
    <row r="53" spans="1:10" ht="21.75" customHeight="1" x14ac:dyDescent="0.4">
      <c r="A53" s="1" t="s">
        <v>32</v>
      </c>
      <c r="B53" s="3"/>
      <c r="C53" s="3"/>
      <c r="D53" s="3"/>
      <c r="E53" s="3"/>
      <c r="F53" s="2"/>
      <c r="G53" s="3"/>
      <c r="H53" s="4"/>
      <c r="I53" s="16"/>
      <c r="J53" s="4"/>
    </row>
    <row r="54" spans="1:10" ht="6" customHeight="1" x14ac:dyDescent="0.4">
      <c r="A54" s="1"/>
      <c r="B54" s="3"/>
      <c r="C54" s="3"/>
      <c r="D54" s="3"/>
      <c r="E54" s="3"/>
      <c r="F54" s="2"/>
      <c r="G54" s="3"/>
      <c r="H54" s="4"/>
      <c r="I54" s="16"/>
      <c r="J54" s="4"/>
    </row>
    <row r="55" spans="1:10" ht="21.75" hidden="1" customHeight="1" x14ac:dyDescent="0.4">
      <c r="A55" s="3" t="s">
        <v>33</v>
      </c>
      <c r="B55" s="3"/>
      <c r="C55" s="3"/>
      <c r="D55" s="3"/>
      <c r="E55" s="3"/>
      <c r="F55" s="2"/>
      <c r="G55" s="3"/>
      <c r="H55" s="4"/>
      <c r="I55" s="16"/>
      <c r="J55" s="4">
        <v>0</v>
      </c>
    </row>
    <row r="56" spans="1:10" ht="21.75" customHeight="1" x14ac:dyDescent="0.4">
      <c r="A56" s="3" t="s">
        <v>34</v>
      </c>
      <c r="B56" s="3"/>
      <c r="C56" s="3"/>
      <c r="D56" s="3"/>
      <c r="E56" s="3"/>
      <c r="F56" s="2">
        <v>11</v>
      </c>
      <c r="G56" s="3"/>
      <c r="H56" s="4">
        <v>396691</v>
      </c>
      <c r="I56" s="40"/>
      <c r="J56" s="4">
        <v>454615</v>
      </c>
    </row>
    <row r="57" spans="1:10" ht="21.75" customHeight="1" x14ac:dyDescent="0.4">
      <c r="A57" s="3" t="s">
        <v>35</v>
      </c>
      <c r="B57" s="3"/>
      <c r="C57" s="3"/>
      <c r="D57" s="3"/>
      <c r="E57" s="3"/>
      <c r="F57" s="2"/>
      <c r="G57" s="3"/>
      <c r="H57" s="4"/>
      <c r="I57" s="40"/>
      <c r="J57" s="4"/>
    </row>
    <row r="58" spans="1:10" ht="21.75" customHeight="1" x14ac:dyDescent="0.4">
      <c r="A58" s="3"/>
      <c r="B58" s="3" t="s">
        <v>36</v>
      </c>
      <c r="C58" s="3"/>
      <c r="D58" s="3"/>
      <c r="E58" s="3"/>
      <c r="F58" s="2"/>
      <c r="G58" s="3"/>
      <c r="H58" s="4">
        <v>373</v>
      </c>
      <c r="I58" s="40"/>
      <c r="J58" s="4">
        <v>387</v>
      </c>
    </row>
    <row r="59" spans="1:10" ht="21.75" customHeight="1" x14ac:dyDescent="0.4">
      <c r="A59" s="3" t="s">
        <v>37</v>
      </c>
      <c r="B59" s="3"/>
      <c r="C59" s="3"/>
      <c r="D59" s="3"/>
      <c r="E59" s="3"/>
      <c r="F59" s="2"/>
      <c r="G59" s="3"/>
      <c r="H59" s="4">
        <v>32556</v>
      </c>
      <c r="I59" s="40"/>
      <c r="J59" s="4">
        <v>32643</v>
      </c>
    </row>
    <row r="60" spans="1:10" ht="21.75" customHeight="1" x14ac:dyDescent="0.4">
      <c r="A60" s="3" t="s">
        <v>38</v>
      </c>
      <c r="B60" s="3"/>
      <c r="C60" s="3"/>
      <c r="D60" s="3"/>
      <c r="E60" s="3"/>
      <c r="F60" s="2"/>
      <c r="G60" s="3"/>
      <c r="H60" s="4">
        <v>709</v>
      </c>
      <c r="I60" s="40"/>
      <c r="J60" s="4">
        <v>0</v>
      </c>
    </row>
    <row r="61" spans="1:10" ht="21.75" customHeight="1" x14ac:dyDescent="0.4">
      <c r="A61" s="3" t="s">
        <v>39</v>
      </c>
      <c r="B61" s="3"/>
      <c r="C61" s="3"/>
      <c r="D61" s="3"/>
      <c r="E61" s="3"/>
      <c r="F61" s="2"/>
      <c r="G61" s="3"/>
      <c r="H61" s="9">
        <v>13122</v>
      </c>
      <c r="I61" s="40"/>
      <c r="J61" s="9">
        <v>6846</v>
      </c>
    </row>
    <row r="62" spans="1:10" ht="6" customHeight="1" x14ac:dyDescent="0.4">
      <c r="A62" s="5"/>
      <c r="B62" s="3"/>
      <c r="C62" s="3"/>
      <c r="D62" s="3"/>
      <c r="E62" s="3"/>
      <c r="F62" s="2"/>
      <c r="G62" s="3"/>
      <c r="H62" s="4"/>
      <c r="I62" s="40"/>
      <c r="J62" s="4"/>
    </row>
    <row r="63" spans="1:10" ht="21.75" customHeight="1" x14ac:dyDescent="0.4">
      <c r="A63" s="1" t="s">
        <v>40</v>
      </c>
      <c r="B63" s="5"/>
      <c r="C63" s="3"/>
      <c r="D63" s="3"/>
      <c r="E63" s="3"/>
      <c r="F63" s="2"/>
      <c r="G63" s="3"/>
      <c r="H63" s="9">
        <f>SUM(H55:H61)</f>
        <v>443451</v>
      </c>
      <c r="I63" s="40"/>
      <c r="J63" s="9">
        <f>SUM(J55:J61)</f>
        <v>494491</v>
      </c>
    </row>
    <row r="64" spans="1:10" ht="21.75" customHeight="1" x14ac:dyDescent="0.4">
      <c r="A64" s="3"/>
      <c r="B64" s="3"/>
      <c r="C64" s="3"/>
      <c r="D64" s="3"/>
      <c r="E64" s="3"/>
      <c r="F64" s="2"/>
      <c r="G64" s="3"/>
      <c r="H64" s="4"/>
      <c r="I64" s="16"/>
      <c r="J64" s="4"/>
    </row>
    <row r="65" spans="1:12" ht="21.75" customHeight="1" x14ac:dyDescent="0.4">
      <c r="A65" s="1" t="s">
        <v>41</v>
      </c>
      <c r="B65" s="3"/>
      <c r="C65" s="3"/>
      <c r="D65" s="3"/>
      <c r="E65" s="3"/>
      <c r="F65" s="2"/>
      <c r="G65" s="3"/>
      <c r="H65" s="4"/>
      <c r="I65" s="16"/>
      <c r="J65" s="4"/>
    </row>
    <row r="66" spans="1:12" ht="6" customHeight="1" x14ac:dyDescent="0.4">
      <c r="A66" s="1"/>
      <c r="B66" s="3"/>
      <c r="C66" s="3"/>
      <c r="D66" s="3"/>
      <c r="E66" s="3"/>
      <c r="F66" s="2"/>
      <c r="G66" s="3"/>
      <c r="H66" s="4"/>
      <c r="I66" s="16"/>
      <c r="J66" s="4"/>
    </row>
    <row r="67" spans="1:12" ht="21.75" customHeight="1" x14ac:dyDescent="0.4">
      <c r="A67" s="3" t="s">
        <v>42</v>
      </c>
      <c r="B67" s="3"/>
      <c r="C67" s="3"/>
      <c r="D67" s="3"/>
      <c r="E67" s="3"/>
      <c r="F67" s="2"/>
      <c r="G67" s="3"/>
      <c r="H67" s="4">
        <v>303</v>
      </c>
      <c r="I67" s="40"/>
      <c r="J67" s="4">
        <v>488</v>
      </c>
    </row>
    <row r="68" spans="1:12" ht="21.75" customHeight="1" x14ac:dyDescent="0.4">
      <c r="A68" s="3" t="s">
        <v>43</v>
      </c>
      <c r="B68" s="3"/>
      <c r="C68" s="3"/>
      <c r="D68" s="3"/>
      <c r="E68" s="3"/>
      <c r="F68" s="2"/>
      <c r="G68" s="3"/>
      <c r="H68" s="4">
        <v>57172</v>
      </c>
      <c r="I68" s="40"/>
      <c r="J68" s="4">
        <v>54317</v>
      </c>
      <c r="K68" s="56"/>
      <c r="L68" s="57"/>
    </row>
    <row r="69" spans="1:12" ht="21.75" customHeight="1" x14ac:dyDescent="0.4">
      <c r="A69" s="3" t="s">
        <v>44</v>
      </c>
      <c r="B69" s="3"/>
      <c r="C69" s="3"/>
      <c r="D69" s="3"/>
      <c r="E69" s="3"/>
      <c r="F69" s="17"/>
      <c r="G69" s="3"/>
      <c r="H69" s="4">
        <v>76248</v>
      </c>
      <c r="I69" s="40"/>
      <c r="J69" s="4">
        <v>74766</v>
      </c>
    </row>
    <row r="70" spans="1:12" ht="21.75" customHeight="1" x14ac:dyDescent="0.4">
      <c r="A70" s="3" t="s">
        <v>45</v>
      </c>
      <c r="B70" s="3"/>
      <c r="C70" s="3"/>
      <c r="D70" s="3"/>
      <c r="E70" s="3"/>
      <c r="F70" s="2"/>
      <c r="G70" s="3"/>
      <c r="H70" s="9">
        <v>130</v>
      </c>
      <c r="I70" s="40"/>
      <c r="J70" s="9">
        <v>130</v>
      </c>
    </row>
    <row r="71" spans="1:12" ht="6" customHeight="1" x14ac:dyDescent="0.4">
      <c r="A71" s="3"/>
      <c r="B71" s="3"/>
      <c r="C71" s="3"/>
      <c r="D71" s="3"/>
      <c r="E71" s="3"/>
      <c r="F71" s="2"/>
      <c r="G71" s="3"/>
      <c r="H71" s="4"/>
      <c r="I71" s="40"/>
      <c r="J71" s="4"/>
    </row>
    <row r="72" spans="1:12" ht="21.75" customHeight="1" x14ac:dyDescent="0.4">
      <c r="A72" s="1" t="s">
        <v>46</v>
      </c>
      <c r="B72" s="5"/>
      <c r="C72" s="3"/>
      <c r="D72" s="3"/>
      <c r="E72" s="3"/>
      <c r="F72" s="2"/>
      <c r="G72" s="3"/>
      <c r="H72" s="9">
        <f>SUM(H67:H70)</f>
        <v>133853</v>
      </c>
      <c r="I72" s="40"/>
      <c r="J72" s="9">
        <f>SUM(J67:J70)</f>
        <v>129701</v>
      </c>
    </row>
    <row r="73" spans="1:12" ht="6" customHeight="1" x14ac:dyDescent="0.4">
      <c r="A73" s="1"/>
      <c r="B73" s="3"/>
      <c r="C73" s="3"/>
      <c r="D73" s="3"/>
      <c r="E73" s="3"/>
      <c r="F73" s="2"/>
      <c r="G73" s="3"/>
      <c r="H73" s="4"/>
      <c r="I73" s="40"/>
      <c r="J73" s="4"/>
    </row>
    <row r="74" spans="1:12" ht="21.75" customHeight="1" x14ac:dyDescent="0.4">
      <c r="A74" s="1" t="s">
        <v>47</v>
      </c>
      <c r="B74" s="1"/>
      <c r="C74" s="3"/>
      <c r="D74" s="3"/>
      <c r="E74" s="3"/>
      <c r="F74" s="2"/>
      <c r="G74" s="3"/>
      <c r="H74" s="9">
        <f>SUM(H63,H72)</f>
        <v>577304</v>
      </c>
      <c r="I74" s="40"/>
      <c r="J74" s="9">
        <f>SUM(J63,J72)</f>
        <v>624192</v>
      </c>
    </row>
    <row r="75" spans="1:12" ht="21.75" customHeight="1" x14ac:dyDescent="0.4">
      <c r="A75" s="1"/>
      <c r="B75" s="1"/>
      <c r="C75" s="3"/>
      <c r="D75" s="3"/>
      <c r="E75" s="3"/>
      <c r="F75" s="2"/>
      <c r="G75" s="3"/>
      <c r="H75" s="4"/>
      <c r="I75" s="16"/>
      <c r="J75" s="4"/>
    </row>
    <row r="76" spans="1:12" ht="21.75" customHeight="1" x14ac:dyDescent="0.4">
      <c r="A76" s="1"/>
      <c r="B76" s="1"/>
      <c r="C76" s="3"/>
      <c r="D76" s="3"/>
      <c r="E76" s="3"/>
      <c r="F76" s="2"/>
      <c r="G76" s="3"/>
      <c r="H76" s="4"/>
      <c r="I76" s="16"/>
      <c r="J76" s="4"/>
    </row>
    <row r="77" spans="1:12" ht="21.75" customHeight="1" x14ac:dyDescent="0.4">
      <c r="A77" s="1"/>
      <c r="B77" s="1"/>
      <c r="C77" s="3"/>
      <c r="D77" s="3"/>
      <c r="E77" s="3"/>
      <c r="F77" s="2"/>
      <c r="G77" s="3"/>
      <c r="H77" s="4"/>
      <c r="I77" s="16"/>
      <c r="J77" s="4"/>
    </row>
    <row r="78" spans="1:12" ht="21.75" customHeight="1" x14ac:dyDescent="0.4">
      <c r="A78" s="1"/>
      <c r="B78" s="1"/>
      <c r="C78" s="3"/>
      <c r="D78" s="3"/>
      <c r="E78" s="3"/>
      <c r="F78" s="2"/>
      <c r="G78" s="3"/>
      <c r="H78" s="4"/>
      <c r="I78" s="16"/>
      <c r="J78" s="4"/>
    </row>
    <row r="79" spans="1:12" ht="21.75" customHeight="1" x14ac:dyDescent="0.4">
      <c r="A79" s="1"/>
      <c r="B79" s="1"/>
      <c r="C79" s="3"/>
      <c r="D79" s="3"/>
      <c r="E79" s="3"/>
      <c r="F79" s="2"/>
      <c r="G79" s="3"/>
      <c r="H79" s="4"/>
      <c r="I79" s="16"/>
      <c r="J79" s="4"/>
    </row>
    <row r="80" spans="1:12" ht="21.75" customHeight="1" x14ac:dyDescent="0.4">
      <c r="A80" s="1"/>
      <c r="B80" s="1"/>
      <c r="C80" s="3"/>
      <c r="D80" s="3"/>
      <c r="E80" s="3"/>
      <c r="F80" s="2"/>
      <c r="G80" s="3"/>
      <c r="H80" s="4"/>
      <c r="I80" s="16"/>
      <c r="J80" s="4"/>
    </row>
    <row r="81" spans="1:10" ht="21.75" customHeight="1" x14ac:dyDescent="0.4">
      <c r="A81" s="1"/>
      <c r="B81" s="1"/>
      <c r="C81" s="3"/>
      <c r="D81" s="3"/>
      <c r="E81" s="3"/>
      <c r="F81" s="2"/>
      <c r="G81" s="3"/>
      <c r="H81" s="4"/>
      <c r="I81" s="16"/>
      <c r="J81" s="4"/>
    </row>
    <row r="82" spans="1:10" ht="19.149999999999999" customHeight="1" x14ac:dyDescent="0.4">
      <c r="A82" s="1"/>
      <c r="B82" s="1"/>
      <c r="C82" s="3"/>
      <c r="D82" s="3"/>
      <c r="E82" s="3"/>
      <c r="F82" s="2"/>
      <c r="G82" s="3"/>
      <c r="H82" s="4"/>
      <c r="I82" s="16"/>
      <c r="J82" s="4"/>
    </row>
    <row r="83" spans="1:10" ht="22.15" customHeight="1" x14ac:dyDescent="0.4">
      <c r="A83" s="83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84"/>
      <c r="C83" s="84"/>
      <c r="D83" s="84"/>
      <c r="E83" s="84"/>
      <c r="F83" s="84"/>
      <c r="G83" s="84"/>
      <c r="H83" s="84"/>
      <c r="I83" s="84"/>
      <c r="J83" s="84"/>
    </row>
    <row r="84" spans="1:10" ht="21.75" customHeight="1" x14ac:dyDescent="0.4">
      <c r="A84" s="1" t="str">
        <f>A1</f>
        <v>บริษัท ไทยสตีลเคเบิล จำกัด (มหาชน)</v>
      </c>
      <c r="B84" s="1"/>
      <c r="C84" s="1"/>
      <c r="D84" s="1"/>
      <c r="E84" s="1"/>
      <c r="F84" s="2"/>
      <c r="G84" s="3"/>
      <c r="H84" s="4"/>
      <c r="I84" s="16"/>
      <c r="J84" s="4"/>
    </row>
    <row r="85" spans="1:10" ht="21.75" customHeight="1" x14ac:dyDescent="0.4">
      <c r="A85" s="1" t="s">
        <v>1</v>
      </c>
      <c r="B85" s="1"/>
      <c r="C85" s="1"/>
      <c r="D85" s="1"/>
      <c r="E85" s="1"/>
      <c r="F85" s="2"/>
      <c r="G85" s="3"/>
      <c r="H85" s="4"/>
      <c r="I85" s="16"/>
      <c r="J85" s="4"/>
    </row>
    <row r="86" spans="1:10" ht="21.75" customHeight="1" x14ac:dyDescent="0.4">
      <c r="A86" s="6" t="str">
        <f>+A3</f>
        <v>ณ วันที่ 31 มีนาคม พ.ศ. 2569</v>
      </c>
      <c r="B86" s="6"/>
      <c r="C86" s="6"/>
      <c r="D86" s="6"/>
      <c r="E86" s="6"/>
      <c r="F86" s="7"/>
      <c r="G86" s="8"/>
      <c r="H86" s="9"/>
      <c r="I86" s="20"/>
      <c r="J86" s="9"/>
    </row>
    <row r="87" spans="1:10" ht="21.75" customHeight="1" x14ac:dyDescent="0.4">
      <c r="A87" s="3"/>
      <c r="B87" s="3"/>
      <c r="C87" s="3"/>
      <c r="D87" s="3"/>
      <c r="E87" s="3"/>
      <c r="F87" s="2"/>
      <c r="G87" s="3"/>
      <c r="H87" s="4"/>
      <c r="I87" s="16"/>
      <c r="J87" s="4"/>
    </row>
    <row r="88" spans="1:10" ht="21.75" customHeight="1" x14ac:dyDescent="0.4">
      <c r="A88" s="3"/>
      <c r="B88" s="3"/>
      <c r="C88" s="3"/>
      <c r="D88" s="3"/>
      <c r="E88" s="3"/>
      <c r="F88" s="10"/>
      <c r="G88" s="1"/>
      <c r="H88" s="11" t="s">
        <v>3</v>
      </c>
      <c r="I88" s="1"/>
      <c r="J88" s="11" t="s">
        <v>4</v>
      </c>
    </row>
    <row r="89" spans="1:10" ht="21.75" customHeight="1" x14ac:dyDescent="0.4">
      <c r="A89" s="3"/>
      <c r="B89" s="3"/>
      <c r="C89" s="3"/>
      <c r="D89" s="3"/>
      <c r="E89" s="3"/>
      <c r="F89" s="2"/>
      <c r="G89" s="1"/>
      <c r="H89" s="52" t="s">
        <v>5</v>
      </c>
      <c r="I89" s="1"/>
      <c r="J89" s="11" t="s">
        <v>6</v>
      </c>
    </row>
    <row r="90" spans="1:10" ht="21.75" customHeight="1" x14ac:dyDescent="0.4">
      <c r="A90" s="3"/>
      <c r="B90" s="3"/>
      <c r="C90" s="3"/>
      <c r="F90" s="2"/>
      <c r="G90" s="1"/>
      <c r="H90" s="11" t="s">
        <v>7</v>
      </c>
      <c r="I90" s="1"/>
      <c r="J90" s="11" t="s">
        <v>8</v>
      </c>
    </row>
    <row r="91" spans="1:10" ht="21.75" customHeight="1" x14ac:dyDescent="0.4">
      <c r="A91" s="3"/>
      <c r="B91" s="3"/>
      <c r="C91" s="3"/>
      <c r="D91" s="3"/>
      <c r="E91" s="3"/>
      <c r="F91" s="2"/>
      <c r="G91" s="1"/>
      <c r="H91" s="13" t="s">
        <v>10</v>
      </c>
      <c r="I91" s="1"/>
      <c r="J91" s="13" t="s">
        <v>10</v>
      </c>
    </row>
    <row r="92" spans="1:10" ht="21.75" customHeight="1" x14ac:dyDescent="0.4">
      <c r="A92" s="1"/>
      <c r="B92" s="3"/>
      <c r="C92" s="3"/>
      <c r="D92" s="3"/>
      <c r="E92" s="3"/>
      <c r="F92" s="2"/>
      <c r="G92" s="3"/>
      <c r="H92" s="4"/>
      <c r="I92" s="16"/>
      <c r="J92" s="4"/>
    </row>
    <row r="93" spans="1:10" ht="21.75" customHeight="1" x14ac:dyDescent="0.4">
      <c r="A93" s="1" t="s">
        <v>48</v>
      </c>
      <c r="B93" s="3"/>
      <c r="C93" s="3"/>
      <c r="D93" s="3"/>
      <c r="E93" s="3"/>
      <c r="F93" s="2"/>
      <c r="G93" s="3"/>
      <c r="H93" s="4"/>
      <c r="I93" s="16"/>
      <c r="J93" s="4"/>
    </row>
    <row r="94" spans="1:10" ht="6" customHeight="1" x14ac:dyDescent="0.4">
      <c r="A94" s="1"/>
      <c r="B94" s="3"/>
      <c r="C94" s="3"/>
      <c r="D94" s="3"/>
      <c r="E94" s="3"/>
      <c r="F94" s="2"/>
      <c r="G94" s="3"/>
      <c r="H94" s="4"/>
      <c r="I94" s="16"/>
      <c r="J94" s="4"/>
    </row>
    <row r="95" spans="1:10" ht="21.75" customHeight="1" x14ac:dyDescent="0.4">
      <c r="A95" s="1" t="s">
        <v>49</v>
      </c>
      <c r="B95" s="3"/>
      <c r="C95" s="3"/>
      <c r="D95" s="3"/>
      <c r="E95" s="3"/>
      <c r="F95" s="2"/>
      <c r="G95" s="3"/>
      <c r="H95" s="4"/>
      <c r="I95" s="16"/>
      <c r="J95" s="4"/>
    </row>
    <row r="96" spans="1:10" ht="6" customHeight="1" x14ac:dyDescent="0.4">
      <c r="A96" s="1"/>
      <c r="B96" s="3"/>
      <c r="C96" s="3"/>
      <c r="D96" s="3"/>
      <c r="E96" s="3"/>
      <c r="F96" s="2"/>
      <c r="G96" s="3"/>
      <c r="H96" s="4"/>
      <c r="I96" s="16"/>
      <c r="J96" s="4"/>
    </row>
    <row r="97" spans="1:10" ht="21.75" customHeight="1" x14ac:dyDescent="0.4">
      <c r="A97" s="3" t="s">
        <v>50</v>
      </c>
      <c r="B97" s="3"/>
      <c r="C97" s="3"/>
      <c r="D97" s="3"/>
      <c r="E97" s="3"/>
      <c r="F97" s="2"/>
      <c r="G97" s="3"/>
      <c r="H97" s="4"/>
      <c r="I97" s="16"/>
      <c r="J97" s="4"/>
    </row>
    <row r="98" spans="1:10" ht="21.75" customHeight="1" x14ac:dyDescent="0.4">
      <c r="A98" s="3"/>
      <c r="B98" s="5" t="s">
        <v>51</v>
      </c>
      <c r="C98" s="3"/>
      <c r="D98" s="3"/>
      <c r="E98" s="3"/>
      <c r="F98" s="2"/>
      <c r="G98" s="3"/>
      <c r="H98" s="4"/>
      <c r="I98" s="16"/>
      <c r="J98" s="4"/>
    </row>
    <row r="99" spans="1:10" ht="21.75" customHeight="1" thickBot="1" x14ac:dyDescent="0.45">
      <c r="A99" s="3"/>
      <c r="B99" s="3" t="s">
        <v>52</v>
      </c>
      <c r="C99" s="3"/>
      <c r="D99" s="3"/>
      <c r="E99" s="3"/>
      <c r="F99" s="2"/>
      <c r="G99" s="3"/>
      <c r="H99" s="18">
        <v>268500</v>
      </c>
      <c r="I99" s="40"/>
      <c r="J99" s="18">
        <v>268500</v>
      </c>
    </row>
    <row r="100" spans="1:10" ht="21.75" customHeight="1" thickTop="1" x14ac:dyDescent="0.4">
      <c r="A100" s="3"/>
      <c r="B100" s="3" t="s">
        <v>53</v>
      </c>
      <c r="C100" s="3"/>
      <c r="D100" s="3"/>
      <c r="E100" s="3"/>
      <c r="F100" s="2"/>
      <c r="G100" s="3"/>
      <c r="H100" s="4"/>
      <c r="I100" s="40"/>
      <c r="J100" s="4"/>
    </row>
    <row r="101" spans="1:10" ht="21.75" customHeight="1" x14ac:dyDescent="0.4">
      <c r="A101" s="3"/>
      <c r="B101" s="3" t="s">
        <v>54</v>
      </c>
      <c r="C101" s="3"/>
      <c r="D101" s="3"/>
      <c r="E101" s="3"/>
      <c r="F101" s="2"/>
      <c r="G101" s="3"/>
      <c r="H101" s="4">
        <v>259800</v>
      </c>
      <c r="I101" s="40"/>
      <c r="J101" s="4">
        <v>259800</v>
      </c>
    </row>
    <row r="102" spans="1:10" ht="21.75" customHeight="1" x14ac:dyDescent="0.4">
      <c r="A102" s="3" t="s">
        <v>55</v>
      </c>
      <c r="B102" s="3"/>
      <c r="C102" s="3"/>
      <c r="D102" s="3"/>
      <c r="E102" s="3"/>
      <c r="F102" s="2"/>
      <c r="G102" s="3"/>
      <c r="H102" s="4">
        <v>464870</v>
      </c>
      <c r="I102" s="40"/>
      <c r="J102" s="4">
        <v>464870</v>
      </c>
    </row>
    <row r="103" spans="1:10" ht="21.75" customHeight="1" x14ac:dyDescent="0.4">
      <c r="A103" s="3" t="s">
        <v>56</v>
      </c>
      <c r="B103" s="3"/>
      <c r="C103" s="3"/>
      <c r="D103" s="3"/>
      <c r="E103" s="3"/>
      <c r="F103" s="2"/>
      <c r="G103" s="3"/>
      <c r="H103" s="4"/>
      <c r="I103" s="40"/>
      <c r="J103" s="4"/>
    </row>
    <row r="104" spans="1:10" ht="21.75" customHeight="1" x14ac:dyDescent="0.4">
      <c r="A104" s="3"/>
      <c r="B104" s="3" t="s">
        <v>57</v>
      </c>
      <c r="C104" s="3"/>
      <c r="D104" s="3"/>
      <c r="E104" s="3"/>
      <c r="F104" s="2"/>
      <c r="G104" s="3"/>
      <c r="H104" s="4">
        <v>26850</v>
      </c>
      <c r="I104" s="40"/>
      <c r="J104" s="4">
        <v>26850</v>
      </c>
    </row>
    <row r="105" spans="1:10" ht="21.75" customHeight="1" x14ac:dyDescent="0.4">
      <c r="A105" s="3"/>
      <c r="B105" s="3" t="s">
        <v>58</v>
      </c>
      <c r="C105" s="3"/>
      <c r="D105" s="3"/>
      <c r="E105" s="3"/>
      <c r="F105" s="2"/>
      <c r="G105" s="3"/>
      <c r="H105" s="4">
        <v>795571</v>
      </c>
      <c r="I105" s="40"/>
      <c r="J105" s="4">
        <v>822145</v>
      </c>
    </row>
    <row r="106" spans="1:10" ht="21.75" customHeight="1" x14ac:dyDescent="0.4">
      <c r="A106" s="3" t="s">
        <v>59</v>
      </c>
      <c r="B106" s="3"/>
      <c r="C106" s="3"/>
      <c r="D106" s="3"/>
      <c r="E106" s="3"/>
      <c r="F106" s="2"/>
      <c r="G106" s="3"/>
      <c r="H106" s="9">
        <v>660</v>
      </c>
      <c r="I106" s="40"/>
      <c r="J106" s="9">
        <v>660</v>
      </c>
    </row>
    <row r="107" spans="1:10" ht="6" customHeight="1" x14ac:dyDescent="0.4">
      <c r="A107" s="1"/>
      <c r="B107" s="3"/>
      <c r="C107" s="3"/>
      <c r="D107" s="3"/>
      <c r="E107" s="3"/>
      <c r="F107" s="2"/>
      <c r="G107" s="3"/>
      <c r="H107" s="4"/>
      <c r="I107" s="40"/>
      <c r="J107" s="4"/>
    </row>
    <row r="108" spans="1:10" ht="21.75" customHeight="1" x14ac:dyDescent="0.4">
      <c r="A108" s="1" t="s">
        <v>60</v>
      </c>
      <c r="B108" s="3"/>
      <c r="C108" s="3"/>
      <c r="D108" s="3"/>
      <c r="E108" s="3"/>
      <c r="F108" s="2"/>
      <c r="G108" s="3"/>
      <c r="H108" s="9">
        <f>SUM(H101:H107)</f>
        <v>1547751</v>
      </c>
      <c r="I108" s="40"/>
      <c r="J108" s="9">
        <f>SUM(J101:J107)</f>
        <v>1574325</v>
      </c>
    </row>
    <row r="109" spans="1:10" ht="6" customHeight="1" x14ac:dyDescent="0.4">
      <c r="A109" s="1"/>
      <c r="B109" s="3"/>
      <c r="C109" s="3"/>
      <c r="D109" s="3"/>
      <c r="E109" s="3"/>
      <c r="F109" s="2"/>
      <c r="G109" s="3"/>
      <c r="H109" s="4"/>
      <c r="I109" s="40"/>
      <c r="J109" s="4"/>
    </row>
    <row r="110" spans="1:10" ht="21.75" customHeight="1" thickBot="1" x14ac:dyDescent="0.45">
      <c r="A110" s="1" t="s">
        <v>61</v>
      </c>
      <c r="B110" s="3"/>
      <c r="C110" s="3"/>
      <c r="D110" s="3"/>
      <c r="E110" s="3"/>
      <c r="F110" s="2"/>
      <c r="G110" s="3"/>
      <c r="H110" s="18">
        <f>+H74+H108</f>
        <v>2125055</v>
      </c>
      <c r="I110" s="40"/>
      <c r="J110" s="18">
        <f>+J74+J108</f>
        <v>2198517</v>
      </c>
    </row>
    <row r="111" spans="1:10" ht="21.75" customHeight="1" thickTop="1" x14ac:dyDescent="0.4">
      <c r="A111" s="1"/>
      <c r="B111" s="3"/>
      <c r="C111" s="3"/>
      <c r="D111" s="3"/>
      <c r="E111" s="3"/>
      <c r="F111" s="2"/>
      <c r="G111" s="3"/>
      <c r="H111" s="4"/>
      <c r="I111" s="16"/>
      <c r="J111" s="4"/>
    </row>
    <row r="112" spans="1:10" ht="21.75" customHeight="1" x14ac:dyDescent="0.4">
      <c r="A112" s="1"/>
      <c r="B112" s="3"/>
      <c r="C112" s="3"/>
      <c r="D112" s="3"/>
      <c r="E112" s="3"/>
      <c r="F112" s="2"/>
      <c r="G112" s="3"/>
      <c r="H112" s="21"/>
      <c r="I112" s="21"/>
      <c r="J112" s="21"/>
    </row>
    <row r="113" spans="1:10" ht="21.75" customHeight="1" x14ac:dyDescent="0.4">
      <c r="A113" s="1"/>
      <c r="B113" s="3"/>
      <c r="C113" s="3"/>
      <c r="D113" s="3"/>
      <c r="E113" s="3"/>
      <c r="F113" s="2"/>
      <c r="G113" s="3"/>
      <c r="H113" s="4"/>
      <c r="I113" s="16"/>
      <c r="J113" s="4"/>
    </row>
    <row r="114" spans="1:10" ht="21.75" customHeight="1" x14ac:dyDescent="0.4">
      <c r="A114" s="1"/>
      <c r="B114" s="3"/>
      <c r="C114" s="3"/>
      <c r="D114" s="3"/>
      <c r="E114" s="3"/>
      <c r="F114" s="2"/>
      <c r="G114" s="3"/>
      <c r="H114" s="4"/>
      <c r="I114" s="3"/>
      <c r="J114" s="4"/>
    </row>
    <row r="115" spans="1:10" ht="21.75" customHeight="1" x14ac:dyDescent="0.4">
      <c r="A115" s="1"/>
      <c r="B115" s="3"/>
      <c r="C115" s="3"/>
      <c r="D115" s="3"/>
      <c r="E115" s="3"/>
      <c r="F115" s="2"/>
      <c r="G115" s="3"/>
      <c r="H115" s="4"/>
      <c r="I115" s="16"/>
      <c r="J115" s="4"/>
    </row>
    <row r="116" spans="1:10" ht="21.75" customHeight="1" x14ac:dyDescent="0.4">
      <c r="A116" s="1"/>
      <c r="B116" s="3"/>
      <c r="C116" s="3"/>
      <c r="D116" s="3"/>
      <c r="E116" s="3"/>
      <c r="F116" s="2"/>
      <c r="G116" s="3"/>
      <c r="H116" s="4"/>
      <c r="I116" s="16"/>
      <c r="J116" s="4"/>
    </row>
    <row r="117" spans="1:10" ht="21.75" customHeight="1" x14ac:dyDescent="0.4">
      <c r="A117" s="1"/>
      <c r="B117" s="3"/>
      <c r="C117" s="3"/>
      <c r="D117" s="3"/>
      <c r="E117" s="3"/>
      <c r="F117" s="2"/>
      <c r="G117" s="3"/>
      <c r="H117" s="4"/>
      <c r="I117" s="16"/>
      <c r="J117" s="4"/>
    </row>
    <row r="118" spans="1:10" ht="21.75" customHeight="1" x14ac:dyDescent="0.4">
      <c r="A118" s="1"/>
      <c r="B118" s="3"/>
      <c r="C118" s="3"/>
      <c r="D118" s="3"/>
      <c r="E118" s="3"/>
      <c r="F118" s="2"/>
      <c r="G118" s="3"/>
      <c r="H118" s="4"/>
      <c r="I118" s="16"/>
      <c r="J118" s="4"/>
    </row>
    <row r="119" spans="1:10" ht="21.75" customHeight="1" x14ac:dyDescent="0.4">
      <c r="A119" s="1"/>
      <c r="B119" s="3"/>
      <c r="C119" s="3"/>
      <c r="D119" s="3"/>
      <c r="E119" s="3"/>
      <c r="F119" s="2"/>
      <c r="G119" s="3"/>
      <c r="H119" s="4"/>
      <c r="I119" s="16"/>
      <c r="J119" s="4"/>
    </row>
    <row r="120" spans="1:10" ht="21.75" customHeight="1" x14ac:dyDescent="0.4">
      <c r="A120" s="1"/>
      <c r="B120" s="3"/>
      <c r="C120" s="3"/>
      <c r="D120" s="3"/>
      <c r="E120" s="3"/>
      <c r="F120" s="2"/>
      <c r="G120" s="3"/>
      <c r="H120" s="4"/>
      <c r="I120" s="16"/>
      <c r="J120" s="4"/>
    </row>
    <row r="121" spans="1:10" ht="21.75" customHeight="1" x14ac:dyDescent="0.4">
      <c r="A121" s="1"/>
      <c r="B121" s="3"/>
      <c r="C121" s="3"/>
      <c r="D121" s="3"/>
      <c r="E121" s="3"/>
      <c r="F121" s="2"/>
      <c r="G121" s="3"/>
      <c r="H121" s="4"/>
      <c r="I121" s="16"/>
      <c r="J121" s="4"/>
    </row>
    <row r="122" spans="1:10" ht="8.1" customHeight="1" x14ac:dyDescent="0.4">
      <c r="A122" s="1"/>
      <c r="B122" s="3"/>
      <c r="C122" s="3"/>
      <c r="D122" s="3"/>
      <c r="E122" s="3"/>
      <c r="F122" s="2"/>
      <c r="G122" s="3"/>
      <c r="H122" s="4"/>
      <c r="I122" s="16"/>
      <c r="J122" s="4"/>
    </row>
    <row r="123" spans="1:10" ht="22.15" customHeight="1" x14ac:dyDescent="0.4">
      <c r="A123" s="83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84"/>
      <c r="C123" s="84"/>
      <c r="D123" s="84"/>
      <c r="E123" s="84"/>
      <c r="F123" s="84"/>
      <c r="G123" s="84"/>
      <c r="H123" s="84"/>
      <c r="I123" s="84"/>
      <c r="J123" s="84"/>
    </row>
  </sheetData>
  <mergeCells count="4">
    <mergeCell ref="A38:J38"/>
    <mergeCell ref="A41:J41"/>
    <mergeCell ref="A83:J83"/>
    <mergeCell ref="A123:J123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1" max="16383" man="1"/>
    <brk id="83" man="1"/>
    <brk id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zoomScaleNormal="100" zoomScaleSheetLayoutView="90" workbookViewId="0">
      <selection activeCell="L16" sqref="L16"/>
    </sheetView>
  </sheetViews>
  <sheetFormatPr defaultColWidth="14.42578125" defaultRowHeight="15" customHeight="1" x14ac:dyDescent="0.4"/>
  <cols>
    <col min="1" max="2" width="1.5703125" style="25" customWidth="1"/>
    <col min="3" max="3" width="45.42578125" style="25" customWidth="1"/>
    <col min="4" max="4" width="9" style="25" customWidth="1"/>
    <col min="5" max="5" width="0.7109375" style="25" customWidth="1"/>
    <col min="6" max="6" width="14.5703125" style="25" customWidth="1"/>
    <col min="7" max="7" width="0.7109375" style="25" customWidth="1"/>
    <col min="8" max="8" width="14.5703125" style="25" customWidth="1"/>
    <col min="9" max="16384" width="14.42578125" style="25"/>
  </cols>
  <sheetData>
    <row r="1" spans="1:12" ht="21.75" customHeight="1" x14ac:dyDescent="0.4">
      <c r="A1" s="1" t="s">
        <v>0</v>
      </c>
      <c r="B1" s="1"/>
      <c r="C1" s="1"/>
      <c r="D1" s="3"/>
      <c r="E1" s="16"/>
      <c r="F1" s="4"/>
      <c r="G1" s="16"/>
      <c r="H1" s="22"/>
    </row>
    <row r="2" spans="1:12" ht="21.75" customHeight="1" x14ac:dyDescent="0.4">
      <c r="A2" s="1" t="s">
        <v>62</v>
      </c>
      <c r="B2" s="1"/>
      <c r="C2" s="1"/>
      <c r="D2" s="3"/>
      <c r="E2" s="16"/>
      <c r="F2" s="4"/>
      <c r="G2" s="16"/>
      <c r="H2" s="4"/>
    </row>
    <row r="3" spans="1:12" ht="21.75" customHeight="1" x14ac:dyDescent="0.4">
      <c r="A3" s="6" t="s">
        <v>63</v>
      </c>
      <c r="B3" s="6"/>
      <c r="C3" s="6"/>
      <c r="D3" s="8"/>
      <c r="E3" s="20"/>
      <c r="F3" s="9"/>
      <c r="G3" s="20"/>
      <c r="H3" s="9"/>
    </row>
    <row r="4" spans="1:12" ht="21.75" customHeight="1" x14ac:dyDescent="0.4">
      <c r="A4" s="3"/>
      <c r="B4" s="3"/>
      <c r="C4" s="3"/>
      <c r="D4" s="3"/>
      <c r="E4" s="16"/>
      <c r="F4" s="4"/>
      <c r="G4" s="16"/>
      <c r="H4" s="4"/>
    </row>
    <row r="5" spans="1:12" ht="21.75" customHeight="1" x14ac:dyDescent="0.4">
      <c r="A5" s="3"/>
      <c r="B5" s="3"/>
      <c r="C5" s="3"/>
      <c r="D5" s="1"/>
      <c r="E5" s="1"/>
      <c r="F5" s="11" t="s">
        <v>7</v>
      </c>
      <c r="G5" s="1"/>
      <c r="H5" s="11" t="s">
        <v>8</v>
      </c>
    </row>
    <row r="6" spans="1:12" ht="21.75" customHeight="1" x14ac:dyDescent="0.4">
      <c r="A6" s="3"/>
      <c r="B6" s="3"/>
      <c r="C6" s="3"/>
      <c r="D6" s="1"/>
      <c r="E6" s="1"/>
      <c r="F6" s="13" t="s">
        <v>10</v>
      </c>
      <c r="G6" s="1"/>
      <c r="H6" s="13" t="s">
        <v>10</v>
      </c>
    </row>
    <row r="7" spans="1:12" ht="6" customHeight="1" x14ac:dyDescent="0.4">
      <c r="A7" s="3"/>
      <c r="B7" s="3"/>
      <c r="C7" s="3"/>
      <c r="D7" s="1"/>
      <c r="E7" s="23"/>
      <c r="F7" s="4"/>
      <c r="G7" s="23"/>
      <c r="H7" s="4"/>
    </row>
    <row r="8" spans="1:12" ht="21.75" customHeight="1" x14ac:dyDescent="0.4">
      <c r="A8" s="3" t="s">
        <v>64</v>
      </c>
      <c r="B8" s="5"/>
      <c r="C8" s="3"/>
      <c r="D8" s="1"/>
      <c r="E8" s="23"/>
      <c r="F8" s="4">
        <v>640254</v>
      </c>
      <c r="G8" s="4"/>
      <c r="H8" s="4">
        <v>643593</v>
      </c>
      <c r="I8" s="58"/>
    </row>
    <row r="9" spans="1:12" ht="21.75" customHeight="1" x14ac:dyDescent="0.4">
      <c r="A9" s="3" t="s">
        <v>65</v>
      </c>
      <c r="B9" s="5"/>
      <c r="C9" s="3"/>
      <c r="D9" s="1"/>
      <c r="E9" s="23"/>
      <c r="F9" s="9">
        <v>-492982</v>
      </c>
      <c r="G9" s="4"/>
      <c r="H9" s="9">
        <v>-503758</v>
      </c>
      <c r="I9" s="58"/>
    </row>
    <row r="10" spans="1:12" ht="6" customHeight="1" x14ac:dyDescent="0.4">
      <c r="A10" s="3"/>
      <c r="B10" s="3"/>
      <c r="C10" s="3"/>
      <c r="D10" s="1"/>
      <c r="E10" s="23"/>
      <c r="F10" s="21"/>
      <c r="G10" s="21"/>
      <c r="H10" s="21"/>
    </row>
    <row r="11" spans="1:12" ht="21.75" customHeight="1" x14ac:dyDescent="0.4">
      <c r="A11" s="24" t="s">
        <v>66</v>
      </c>
      <c r="B11" s="3"/>
      <c r="C11" s="3"/>
      <c r="D11" s="1"/>
      <c r="E11" s="23"/>
      <c r="F11" s="4">
        <f>SUM(F8:F9)</f>
        <v>147272</v>
      </c>
      <c r="G11" s="4"/>
      <c r="H11" s="4">
        <f>SUM(H8:H9)</f>
        <v>139835</v>
      </c>
      <c r="I11" s="58"/>
      <c r="J11" s="58"/>
      <c r="K11" s="58"/>
      <c r="L11" s="59"/>
    </row>
    <row r="12" spans="1:12" ht="21.75" customHeight="1" x14ac:dyDescent="0.4">
      <c r="A12" s="3" t="s">
        <v>67</v>
      </c>
      <c r="B12" s="3"/>
      <c r="C12" s="3"/>
      <c r="D12" s="1"/>
      <c r="E12" s="23"/>
      <c r="F12" s="4">
        <v>9650</v>
      </c>
      <c r="G12" s="4"/>
      <c r="H12" s="4">
        <v>8767</v>
      </c>
      <c r="I12" s="58"/>
      <c r="J12" s="58"/>
      <c r="K12" s="58"/>
      <c r="L12" s="59"/>
    </row>
    <row r="13" spans="1:12" ht="21.75" customHeight="1" x14ac:dyDescent="0.4">
      <c r="A13" s="5" t="s">
        <v>68</v>
      </c>
      <c r="B13" s="3"/>
      <c r="C13" s="3"/>
      <c r="D13" s="1"/>
      <c r="E13" s="23"/>
      <c r="F13" s="4">
        <v>-6644</v>
      </c>
      <c r="G13" s="4"/>
      <c r="H13" s="4">
        <v>-7876</v>
      </c>
    </row>
    <row r="14" spans="1:12" ht="21.75" customHeight="1" x14ac:dyDescent="0.4">
      <c r="A14" s="5" t="s">
        <v>69</v>
      </c>
      <c r="B14" s="3"/>
      <c r="C14" s="3"/>
      <c r="D14" s="1"/>
      <c r="E14" s="23"/>
      <c r="F14" s="4">
        <v>-55312</v>
      </c>
      <c r="G14" s="4"/>
      <c r="H14" s="4">
        <v>-48214</v>
      </c>
    </row>
    <row r="15" spans="1:12" ht="21.75" customHeight="1" x14ac:dyDescent="0.4">
      <c r="A15" s="3" t="s">
        <v>70</v>
      </c>
      <c r="B15" s="5"/>
      <c r="C15" s="1"/>
      <c r="D15" s="1"/>
      <c r="E15" s="23"/>
      <c r="F15" s="9">
        <v>7491</v>
      </c>
      <c r="G15" s="4"/>
      <c r="H15" s="9">
        <v>715</v>
      </c>
    </row>
    <row r="16" spans="1:12" ht="6" customHeight="1" x14ac:dyDescent="0.4">
      <c r="A16" s="3"/>
      <c r="B16" s="3"/>
      <c r="C16" s="3"/>
      <c r="D16" s="1"/>
      <c r="E16" s="23"/>
      <c r="F16" s="4"/>
      <c r="G16" s="4"/>
      <c r="H16" s="4"/>
    </row>
    <row r="17" spans="1:11" ht="21.75" customHeight="1" x14ac:dyDescent="0.4">
      <c r="A17" s="1" t="s">
        <v>71</v>
      </c>
      <c r="B17" s="3"/>
      <c r="C17" s="3"/>
      <c r="D17" s="1"/>
      <c r="E17" s="23"/>
      <c r="F17" s="4">
        <f>SUM(F11:F15)</f>
        <v>102457</v>
      </c>
      <c r="G17" s="4"/>
      <c r="H17" s="4">
        <f>SUM(H11:H15)</f>
        <v>93227</v>
      </c>
    </row>
    <row r="18" spans="1:11" ht="21.75" customHeight="1" x14ac:dyDescent="0.4">
      <c r="A18" s="14" t="s">
        <v>72</v>
      </c>
      <c r="B18" s="3"/>
      <c r="C18" s="3"/>
      <c r="D18" s="1"/>
      <c r="E18" s="23"/>
      <c r="F18" s="9">
        <v>-9</v>
      </c>
      <c r="G18" s="4"/>
      <c r="H18" s="54">
        <v>-27</v>
      </c>
    </row>
    <row r="19" spans="1:11" ht="6" customHeight="1" x14ac:dyDescent="0.4">
      <c r="A19" s="3"/>
      <c r="B19" s="3"/>
      <c r="C19" s="3"/>
      <c r="D19" s="1"/>
      <c r="E19" s="23"/>
      <c r="F19" s="4"/>
      <c r="G19" s="4"/>
      <c r="H19" s="4"/>
    </row>
    <row r="20" spans="1:11" ht="21.75" customHeight="1" x14ac:dyDescent="0.4">
      <c r="A20" s="1" t="s">
        <v>73</v>
      </c>
      <c r="B20" s="3"/>
      <c r="C20" s="3"/>
      <c r="D20" s="1"/>
      <c r="E20" s="23"/>
      <c r="F20" s="4">
        <f>SUM(F17:F18)</f>
        <v>102448</v>
      </c>
      <c r="G20" s="4"/>
      <c r="H20" s="4">
        <f>SUM(H17:H18)</f>
        <v>93200</v>
      </c>
    </row>
    <row r="21" spans="1:11" ht="21.75" customHeight="1" x14ac:dyDescent="0.4">
      <c r="A21" s="14" t="s">
        <v>74</v>
      </c>
      <c r="B21" s="3"/>
      <c r="C21" s="3"/>
      <c r="D21" s="1"/>
      <c r="E21" s="23"/>
      <c r="F21" s="49">
        <v>233</v>
      </c>
      <c r="G21" s="4"/>
      <c r="H21" s="54">
        <v>3685</v>
      </c>
    </row>
    <row r="22" spans="1:11" ht="6" customHeight="1" x14ac:dyDescent="0.4">
      <c r="A22" s="3"/>
      <c r="B22" s="3"/>
      <c r="C22" s="3"/>
      <c r="D22" s="1"/>
      <c r="E22" s="23"/>
      <c r="F22" s="4"/>
      <c r="G22" s="4"/>
      <c r="H22" s="4"/>
    </row>
    <row r="23" spans="1:11" ht="21.75" customHeight="1" x14ac:dyDescent="0.4">
      <c r="A23" s="10" t="s">
        <v>75</v>
      </c>
      <c r="B23" s="3"/>
      <c r="C23" s="3"/>
      <c r="D23" s="1"/>
      <c r="E23" s="23"/>
      <c r="F23" s="18">
        <f>SUM(F20:F22)</f>
        <v>102681</v>
      </c>
      <c r="G23" s="4"/>
      <c r="H23" s="18">
        <f>SUM(H20:H22)</f>
        <v>96885</v>
      </c>
      <c r="J23" s="58"/>
      <c r="K23" s="58"/>
    </row>
    <row r="24" spans="1:11" ht="21.75" customHeight="1" x14ac:dyDescent="0.4">
      <c r="A24" s="10"/>
      <c r="B24" s="3"/>
      <c r="C24" s="3"/>
      <c r="D24" s="1"/>
      <c r="E24" s="3"/>
      <c r="F24" s="21"/>
      <c r="G24" s="47"/>
      <c r="H24" s="47"/>
      <c r="I24" s="56"/>
    </row>
    <row r="25" spans="1:11" ht="21.75" customHeight="1" x14ac:dyDescent="0.4">
      <c r="A25" s="1" t="s">
        <v>76</v>
      </c>
      <c r="B25" s="3"/>
      <c r="C25" s="3"/>
      <c r="D25" s="1"/>
      <c r="E25" s="23"/>
      <c r="F25" s="21"/>
      <c r="G25" s="21"/>
      <c r="H25" s="21"/>
    </row>
    <row r="26" spans="1:11" ht="21.75" customHeight="1" x14ac:dyDescent="0.4">
      <c r="A26" s="3" t="s">
        <v>77</v>
      </c>
      <c r="B26" s="3"/>
      <c r="C26" s="3"/>
      <c r="D26" s="3"/>
      <c r="E26" s="23"/>
      <c r="F26" s="21"/>
      <c r="G26" s="21"/>
      <c r="H26" s="21"/>
    </row>
    <row r="27" spans="1:11" ht="21.75" customHeight="1" x14ac:dyDescent="0.4">
      <c r="A27" s="3"/>
      <c r="B27" s="25" t="s">
        <v>78</v>
      </c>
      <c r="C27" s="3"/>
      <c r="D27" s="3"/>
      <c r="E27" s="23"/>
      <c r="F27" s="21"/>
      <c r="G27" s="21"/>
      <c r="H27" s="21"/>
    </row>
    <row r="28" spans="1:11" ht="21.75" customHeight="1" x14ac:dyDescent="0.4">
      <c r="A28" s="3"/>
      <c r="B28" s="25" t="s">
        <v>79</v>
      </c>
      <c r="C28" s="3"/>
      <c r="D28" s="3"/>
      <c r="E28" s="23"/>
      <c r="F28" s="21"/>
      <c r="G28" s="21"/>
      <c r="H28" s="21"/>
    </row>
    <row r="29" spans="1:11" ht="21.75" customHeight="1" x14ac:dyDescent="0.4">
      <c r="A29" s="3"/>
      <c r="B29" s="3"/>
      <c r="C29" s="3" t="s">
        <v>80</v>
      </c>
      <c r="D29" s="3"/>
      <c r="E29" s="23"/>
      <c r="F29" s="21">
        <v>0</v>
      </c>
      <c r="G29" s="21"/>
      <c r="H29" s="4">
        <v>631</v>
      </c>
    </row>
    <row r="30" spans="1:11" ht="21.75" customHeight="1" x14ac:dyDescent="0.4">
      <c r="A30" s="3"/>
      <c r="B30" s="3" t="s">
        <v>149</v>
      </c>
      <c r="C30" s="3"/>
      <c r="D30" s="3"/>
      <c r="E30" s="23"/>
      <c r="H30" s="56"/>
    </row>
    <row r="31" spans="1:11" ht="22.5" customHeight="1" x14ac:dyDescent="0.4">
      <c r="A31" s="3"/>
      <c r="B31" s="3"/>
      <c r="C31" s="3" t="s">
        <v>81</v>
      </c>
      <c r="D31" s="3"/>
      <c r="E31" s="23"/>
      <c r="F31" s="48">
        <v>0</v>
      </c>
      <c r="G31" s="21"/>
      <c r="H31" s="9">
        <v>-472</v>
      </c>
    </row>
    <row r="32" spans="1:11" ht="6" customHeight="1" x14ac:dyDescent="0.4">
      <c r="A32" s="3"/>
      <c r="B32" s="3"/>
      <c r="C32" s="3"/>
      <c r="D32" s="3"/>
      <c r="E32" s="23"/>
      <c r="F32" s="21"/>
      <c r="G32" s="21"/>
      <c r="H32" s="21"/>
    </row>
    <row r="33" spans="1:8" ht="21.75" customHeight="1" x14ac:dyDescent="0.4">
      <c r="A33" s="3"/>
      <c r="B33" s="3" t="s">
        <v>82</v>
      </c>
      <c r="C33" s="3"/>
      <c r="D33" s="3"/>
      <c r="E33" s="23"/>
      <c r="F33" s="21"/>
      <c r="G33" s="21"/>
      <c r="H33" s="21"/>
    </row>
    <row r="34" spans="1:8" ht="21.75" customHeight="1" x14ac:dyDescent="0.4">
      <c r="A34" s="3"/>
      <c r="B34" s="3"/>
      <c r="C34" s="3" t="s">
        <v>83</v>
      </c>
      <c r="D34" s="3"/>
      <c r="E34" s="23"/>
      <c r="F34" s="9">
        <f>SUM(F29:F31)</f>
        <v>0</v>
      </c>
      <c r="G34" s="21"/>
      <c r="H34" s="9">
        <f>SUM(H29:H31)</f>
        <v>159</v>
      </c>
    </row>
    <row r="35" spans="1:8" ht="6" customHeight="1" x14ac:dyDescent="0.4">
      <c r="A35" s="3"/>
      <c r="B35" s="3"/>
      <c r="C35" s="3"/>
      <c r="D35" s="3"/>
      <c r="E35" s="23"/>
      <c r="F35" s="21"/>
      <c r="G35" s="21"/>
      <c r="H35" s="21"/>
    </row>
    <row r="36" spans="1:8" ht="21.75" customHeight="1" x14ac:dyDescent="0.4">
      <c r="A36" s="10" t="s">
        <v>84</v>
      </c>
      <c r="B36" s="3"/>
      <c r="C36" s="3"/>
      <c r="D36" s="3"/>
      <c r="E36" s="23"/>
      <c r="F36" s="18">
        <f>F34+F23</f>
        <v>102681</v>
      </c>
      <c r="G36" s="4"/>
      <c r="H36" s="18">
        <f>H34+H23</f>
        <v>97044</v>
      </c>
    </row>
    <row r="37" spans="1:8" ht="21" customHeight="1" x14ac:dyDescent="0.4">
      <c r="A37" s="1"/>
      <c r="B37" s="3"/>
      <c r="C37" s="3"/>
      <c r="D37" s="3"/>
      <c r="E37" s="23"/>
      <c r="F37" s="21"/>
      <c r="G37" s="21"/>
      <c r="H37" s="21"/>
    </row>
    <row r="38" spans="1:8" ht="21.75" customHeight="1" x14ac:dyDescent="0.4">
      <c r="A38" s="10" t="s">
        <v>85</v>
      </c>
      <c r="B38" s="3"/>
      <c r="C38" s="3"/>
      <c r="D38" s="19"/>
      <c r="E38" s="23"/>
      <c r="F38" s="21"/>
      <c r="G38" s="21"/>
      <c r="H38" s="21"/>
    </row>
    <row r="39" spans="1:8" ht="21.75" customHeight="1" x14ac:dyDescent="0.45">
      <c r="A39" s="26" t="s">
        <v>86</v>
      </c>
      <c r="B39" s="27" t="s">
        <v>87</v>
      </c>
      <c r="C39" s="3"/>
      <c r="D39" s="19"/>
      <c r="E39" s="23"/>
      <c r="F39" s="21"/>
      <c r="G39" s="21"/>
      <c r="H39" s="21"/>
    </row>
    <row r="40" spans="1:8" ht="21.75" customHeight="1" x14ac:dyDescent="0.4">
      <c r="A40" s="3" t="s">
        <v>88</v>
      </c>
      <c r="B40" s="3"/>
      <c r="C40" s="3"/>
      <c r="D40" s="19"/>
      <c r="E40" s="23"/>
      <c r="F40" s="28">
        <f>F23/259800</f>
        <v>0.3952309468822171</v>
      </c>
      <c r="G40" s="21"/>
      <c r="H40" s="28">
        <f>H23/259800</f>
        <v>0.37292147806004616</v>
      </c>
    </row>
    <row r="41" spans="1:8" ht="18" customHeight="1" x14ac:dyDescent="0.4">
      <c r="A41" s="3"/>
      <c r="B41" s="3"/>
      <c r="C41" s="3"/>
      <c r="D41" s="19"/>
      <c r="E41" s="23"/>
      <c r="F41" s="21"/>
      <c r="G41" s="23"/>
      <c r="H41" s="21"/>
    </row>
    <row r="42" spans="1:8" ht="18" customHeight="1" x14ac:dyDescent="0.4">
      <c r="A42" s="3"/>
      <c r="B42" s="3"/>
      <c r="C42" s="3"/>
      <c r="D42" s="19"/>
      <c r="E42" s="23"/>
      <c r="F42" s="21"/>
      <c r="G42" s="23"/>
      <c r="H42" s="21"/>
    </row>
    <row r="43" spans="1:8" ht="16.5" customHeight="1" x14ac:dyDescent="0.4">
      <c r="A43" s="3"/>
      <c r="B43" s="3"/>
      <c r="C43" s="3"/>
      <c r="D43" s="19"/>
      <c r="E43" s="23"/>
      <c r="F43" s="21"/>
      <c r="G43" s="23"/>
      <c r="H43" s="21"/>
    </row>
    <row r="44" spans="1:8" ht="22.35" customHeight="1" x14ac:dyDescent="0.4">
      <c r="A44" s="83" t="s">
        <v>30</v>
      </c>
      <c r="B44" s="84"/>
      <c r="C44" s="84"/>
      <c r="D44" s="84"/>
      <c r="E44" s="84"/>
      <c r="F44" s="84"/>
      <c r="G44" s="84"/>
      <c r="H44" s="84"/>
    </row>
  </sheetData>
  <mergeCells count="1">
    <mergeCell ref="A44:H44"/>
  </mergeCells>
  <pageMargins left="1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1F76-BD64-4C15-A611-0C97153225A3}">
  <dimension ref="A1:L44"/>
  <sheetViews>
    <sheetView zoomScaleNormal="100" zoomScaleSheetLayoutView="90" workbookViewId="0">
      <selection activeCell="L16" sqref="L16"/>
    </sheetView>
  </sheetViews>
  <sheetFormatPr defaultColWidth="14.42578125" defaultRowHeight="15" customHeight="1" x14ac:dyDescent="0.4"/>
  <cols>
    <col min="1" max="2" width="1.5703125" style="25" customWidth="1"/>
    <col min="3" max="3" width="45.5703125" style="25" customWidth="1"/>
    <col min="4" max="4" width="9" style="25" customWidth="1"/>
    <col min="5" max="5" width="0.7109375" style="25" customWidth="1"/>
    <col min="6" max="6" width="14.5703125" style="25" customWidth="1"/>
    <col min="7" max="7" width="0.7109375" style="25" customWidth="1"/>
    <col min="8" max="8" width="14.5703125" style="25" customWidth="1"/>
    <col min="9" max="16384" width="14.42578125" style="25"/>
  </cols>
  <sheetData>
    <row r="1" spans="1:12" ht="21.75" customHeight="1" x14ac:dyDescent="0.4">
      <c r="A1" s="1" t="s">
        <v>0</v>
      </c>
      <c r="B1" s="1"/>
      <c r="C1" s="1"/>
      <c r="D1" s="3"/>
      <c r="E1" s="16"/>
      <c r="F1" s="4"/>
      <c r="G1" s="16"/>
      <c r="H1" s="22"/>
    </row>
    <row r="2" spans="1:12" ht="21.75" customHeight="1" x14ac:dyDescent="0.4">
      <c r="A2" s="1" t="s">
        <v>62</v>
      </c>
      <c r="B2" s="1"/>
      <c r="C2" s="1"/>
      <c r="D2" s="3"/>
      <c r="E2" s="16"/>
      <c r="F2" s="4"/>
      <c r="G2" s="16"/>
      <c r="H2" s="4"/>
    </row>
    <row r="3" spans="1:12" ht="21.75" customHeight="1" x14ac:dyDescent="0.4">
      <c r="A3" s="6" t="s">
        <v>89</v>
      </c>
      <c r="B3" s="6"/>
      <c r="C3" s="6"/>
      <c r="D3" s="8"/>
      <c r="E3" s="20"/>
      <c r="F3" s="9"/>
      <c r="G3" s="20"/>
      <c r="H3" s="9"/>
    </row>
    <row r="4" spans="1:12" ht="21.75" customHeight="1" x14ac:dyDescent="0.4">
      <c r="A4" s="3"/>
      <c r="B4" s="3"/>
      <c r="C4" s="3"/>
      <c r="D4" s="3"/>
      <c r="E4" s="16"/>
      <c r="F4" s="4"/>
      <c r="G4" s="16"/>
      <c r="H4" s="4"/>
    </row>
    <row r="5" spans="1:12" ht="21.75" customHeight="1" x14ac:dyDescent="0.4">
      <c r="A5" s="3"/>
      <c r="B5" s="3"/>
      <c r="C5" s="3"/>
      <c r="D5" s="1"/>
      <c r="E5" s="1"/>
      <c r="F5" s="11" t="s">
        <v>7</v>
      </c>
      <c r="G5" s="1"/>
      <c r="H5" s="11" t="s">
        <v>8</v>
      </c>
    </row>
    <row r="6" spans="1:12" ht="21.75" customHeight="1" x14ac:dyDescent="0.4">
      <c r="A6" s="3"/>
      <c r="B6" s="3"/>
      <c r="C6" s="3"/>
      <c r="D6" s="12" t="s">
        <v>9</v>
      </c>
      <c r="E6" s="1"/>
      <c r="F6" s="13" t="s">
        <v>10</v>
      </c>
      <c r="G6" s="1"/>
      <c r="H6" s="13" t="s">
        <v>10</v>
      </c>
    </row>
    <row r="7" spans="1:12" ht="6" customHeight="1" x14ac:dyDescent="0.4">
      <c r="A7" s="3"/>
      <c r="B7" s="3"/>
      <c r="C7" s="3"/>
      <c r="D7" s="3"/>
      <c r="E7" s="23"/>
      <c r="F7" s="4"/>
      <c r="G7" s="23"/>
      <c r="H7" s="4"/>
    </row>
    <row r="8" spans="1:12" ht="21.75" customHeight="1" x14ac:dyDescent="0.4">
      <c r="A8" s="3" t="s">
        <v>64</v>
      </c>
      <c r="B8" s="5"/>
      <c r="C8" s="3"/>
      <c r="D8" s="3"/>
      <c r="E8" s="23"/>
      <c r="F8" s="4">
        <v>1259073</v>
      </c>
      <c r="G8" s="4"/>
      <c r="H8" s="4">
        <v>1232963</v>
      </c>
      <c r="I8" s="58"/>
    </row>
    <row r="9" spans="1:12" ht="21.75" customHeight="1" x14ac:dyDescent="0.4">
      <c r="A9" s="3" t="s">
        <v>65</v>
      </c>
      <c r="B9" s="5"/>
      <c r="C9" s="3"/>
      <c r="D9" s="3"/>
      <c r="E9" s="23"/>
      <c r="F9" s="9">
        <v>-977778</v>
      </c>
      <c r="G9" s="4"/>
      <c r="H9" s="9">
        <v>-967836</v>
      </c>
      <c r="I9" s="58"/>
    </row>
    <row r="10" spans="1:12" ht="6" customHeight="1" x14ac:dyDescent="0.4">
      <c r="A10" s="3"/>
      <c r="B10" s="3"/>
      <c r="C10" s="3"/>
      <c r="D10" s="3"/>
      <c r="E10" s="23"/>
      <c r="F10" s="21"/>
      <c r="G10" s="21"/>
      <c r="H10" s="21"/>
    </row>
    <row r="11" spans="1:12" ht="21.75" customHeight="1" x14ac:dyDescent="0.4">
      <c r="A11" s="24" t="s">
        <v>66</v>
      </c>
      <c r="B11" s="3"/>
      <c r="C11" s="3"/>
      <c r="D11" s="3"/>
      <c r="E11" s="23"/>
      <c r="F11" s="4">
        <f>SUM(F8:F9)</f>
        <v>281295</v>
      </c>
      <c r="G11" s="4"/>
      <c r="H11" s="4">
        <f>SUM(H8:H9)</f>
        <v>265127</v>
      </c>
      <c r="I11" s="58"/>
      <c r="J11" s="58"/>
      <c r="K11" s="58"/>
      <c r="L11" s="59"/>
    </row>
    <row r="12" spans="1:12" ht="21.75" customHeight="1" x14ac:dyDescent="0.4">
      <c r="A12" s="3" t="s">
        <v>67</v>
      </c>
      <c r="B12" s="3"/>
      <c r="C12" s="3"/>
      <c r="D12" s="3"/>
      <c r="E12" s="23"/>
      <c r="F12" s="4">
        <v>21151</v>
      </c>
      <c r="G12" s="4"/>
      <c r="H12" s="4">
        <v>17604</v>
      </c>
      <c r="I12" s="80"/>
      <c r="J12" s="58"/>
      <c r="K12" s="58"/>
      <c r="L12" s="59"/>
    </row>
    <row r="13" spans="1:12" ht="21.75" customHeight="1" x14ac:dyDescent="0.4">
      <c r="A13" s="5" t="s">
        <v>68</v>
      </c>
      <c r="B13" s="3"/>
      <c r="C13" s="3"/>
      <c r="D13" s="3"/>
      <c r="E13" s="23"/>
      <c r="F13" s="4">
        <v>-12906</v>
      </c>
      <c r="G13" s="4"/>
      <c r="H13" s="4">
        <v>-15269</v>
      </c>
    </row>
    <row r="14" spans="1:12" ht="21.75" customHeight="1" x14ac:dyDescent="0.4">
      <c r="A14" s="5" t="s">
        <v>69</v>
      </c>
      <c r="B14" s="3"/>
      <c r="C14" s="3"/>
      <c r="D14" s="3"/>
      <c r="E14" s="23"/>
      <c r="F14" s="4">
        <v>-112792</v>
      </c>
      <c r="G14" s="4"/>
      <c r="H14" s="4">
        <v>-102575</v>
      </c>
    </row>
    <row r="15" spans="1:12" ht="21.75" customHeight="1" x14ac:dyDescent="0.4">
      <c r="A15" s="3" t="s">
        <v>70</v>
      </c>
      <c r="B15" s="5"/>
      <c r="C15" s="1"/>
      <c r="D15" s="3"/>
      <c r="E15" s="23"/>
      <c r="F15" s="9">
        <v>5324</v>
      </c>
      <c r="G15" s="4"/>
      <c r="H15" s="9">
        <v>2691</v>
      </c>
    </row>
    <row r="16" spans="1:12" ht="6" customHeight="1" x14ac:dyDescent="0.4">
      <c r="A16" s="3"/>
      <c r="B16" s="3"/>
      <c r="C16" s="3"/>
      <c r="D16" s="3"/>
      <c r="E16" s="23"/>
      <c r="F16" s="4"/>
      <c r="G16" s="4"/>
      <c r="H16" s="4"/>
    </row>
    <row r="17" spans="1:11" ht="21.75" customHeight="1" x14ac:dyDescent="0.4">
      <c r="A17" s="1" t="s">
        <v>71</v>
      </c>
      <c r="B17" s="3"/>
      <c r="C17" s="3"/>
      <c r="D17" s="3"/>
      <c r="E17" s="23"/>
      <c r="F17" s="4">
        <f>SUM(F11:F15)</f>
        <v>182072</v>
      </c>
      <c r="G17" s="4"/>
      <c r="H17" s="4">
        <f>SUM(H11:H15)</f>
        <v>167578</v>
      </c>
    </row>
    <row r="18" spans="1:11" ht="21.75" customHeight="1" x14ac:dyDescent="0.4">
      <c r="A18" s="14" t="s">
        <v>72</v>
      </c>
      <c r="B18" s="3"/>
      <c r="C18" s="3"/>
      <c r="D18" s="3"/>
      <c r="E18" s="23"/>
      <c r="F18" s="9">
        <v>-22</v>
      </c>
      <c r="G18" s="4"/>
      <c r="H18" s="54">
        <v>-59</v>
      </c>
    </row>
    <row r="19" spans="1:11" ht="6" customHeight="1" x14ac:dyDescent="0.4">
      <c r="A19" s="3"/>
      <c r="B19" s="3"/>
      <c r="C19" s="3"/>
      <c r="D19" s="3"/>
      <c r="E19" s="23"/>
      <c r="F19" s="4"/>
      <c r="G19" s="4"/>
      <c r="H19" s="4"/>
    </row>
    <row r="20" spans="1:11" ht="21.75" customHeight="1" x14ac:dyDescent="0.4">
      <c r="A20" s="1" t="s">
        <v>73</v>
      </c>
      <c r="B20" s="3"/>
      <c r="C20" s="3"/>
      <c r="D20" s="3"/>
      <c r="E20" s="23"/>
      <c r="F20" s="4">
        <f>SUM(F17:F18)</f>
        <v>182050</v>
      </c>
      <c r="G20" s="4"/>
      <c r="H20" s="4">
        <f>SUM(H17:H18)</f>
        <v>167519</v>
      </c>
    </row>
    <row r="21" spans="1:11" ht="21.75" customHeight="1" x14ac:dyDescent="0.4">
      <c r="A21" s="14" t="s">
        <v>74</v>
      </c>
      <c r="B21" s="3"/>
      <c r="C21" s="3"/>
      <c r="D21" s="19">
        <v>12</v>
      </c>
      <c r="E21" s="23"/>
      <c r="F21" s="49">
        <v>-784</v>
      </c>
      <c r="G21" s="4"/>
      <c r="H21" s="54">
        <v>3685</v>
      </c>
      <c r="J21" s="56"/>
    </row>
    <row r="22" spans="1:11" ht="6" customHeight="1" x14ac:dyDescent="0.4">
      <c r="A22" s="3"/>
      <c r="B22" s="3"/>
      <c r="C22" s="3"/>
      <c r="D22" s="3"/>
      <c r="E22" s="23"/>
      <c r="F22" s="4"/>
      <c r="G22" s="4"/>
      <c r="H22" s="4"/>
    </row>
    <row r="23" spans="1:11" ht="21.75" customHeight="1" thickBot="1" x14ac:dyDescent="0.45">
      <c r="A23" s="10" t="s">
        <v>75</v>
      </c>
      <c r="B23" s="3"/>
      <c r="C23" s="3"/>
      <c r="D23" s="3"/>
      <c r="E23" s="23"/>
      <c r="F23" s="18">
        <f>SUM(F20:F22)</f>
        <v>181266</v>
      </c>
      <c r="G23" s="4"/>
      <c r="H23" s="18">
        <f>SUM(H20:H22)</f>
        <v>171204</v>
      </c>
      <c r="J23" s="58"/>
      <c r="K23" s="58"/>
    </row>
    <row r="24" spans="1:11" ht="21.75" customHeight="1" thickTop="1" x14ac:dyDescent="0.4">
      <c r="A24" s="10"/>
      <c r="B24" s="3"/>
      <c r="C24" s="3"/>
      <c r="D24" s="3"/>
      <c r="E24" s="3"/>
      <c r="F24" s="79"/>
      <c r="G24" s="47"/>
      <c r="H24" s="79"/>
    </row>
    <row r="25" spans="1:11" ht="21.75" customHeight="1" x14ac:dyDescent="0.4">
      <c r="A25" s="1" t="s">
        <v>76</v>
      </c>
      <c r="B25" s="3"/>
      <c r="C25" s="3"/>
      <c r="D25" s="3"/>
      <c r="E25" s="23"/>
      <c r="F25" s="21"/>
      <c r="G25" s="21"/>
      <c r="H25" s="21"/>
    </row>
    <row r="26" spans="1:11" ht="21.75" customHeight="1" x14ac:dyDescent="0.4">
      <c r="A26" s="3" t="s">
        <v>77</v>
      </c>
      <c r="B26" s="3"/>
      <c r="C26" s="3"/>
      <c r="D26" s="3"/>
      <c r="E26" s="23"/>
      <c r="F26" s="21"/>
      <c r="G26" s="21"/>
      <c r="H26" s="21"/>
    </row>
    <row r="27" spans="1:11" ht="21.75" customHeight="1" x14ac:dyDescent="0.4">
      <c r="A27" s="3"/>
      <c r="B27" s="25" t="s">
        <v>78</v>
      </c>
      <c r="C27" s="3"/>
      <c r="D27" s="3"/>
      <c r="E27" s="23"/>
      <c r="F27" s="21"/>
      <c r="G27" s="21"/>
      <c r="H27" s="21"/>
    </row>
    <row r="28" spans="1:11" ht="21.75" customHeight="1" x14ac:dyDescent="0.4">
      <c r="A28" s="3"/>
      <c r="B28" s="25" t="s">
        <v>79</v>
      </c>
      <c r="C28" s="3"/>
      <c r="D28" s="3"/>
      <c r="E28" s="23"/>
      <c r="F28" s="21"/>
      <c r="G28" s="21"/>
      <c r="H28" s="21"/>
    </row>
    <row r="29" spans="1:11" ht="21.75" customHeight="1" x14ac:dyDescent="0.4">
      <c r="A29" s="3"/>
      <c r="B29" s="3"/>
      <c r="C29" s="3" t="s">
        <v>80</v>
      </c>
      <c r="D29" s="3"/>
      <c r="E29" s="23"/>
      <c r="F29" s="21">
        <v>0</v>
      </c>
      <c r="G29" s="21"/>
      <c r="H29" s="4">
        <v>631</v>
      </c>
    </row>
    <row r="30" spans="1:11" ht="21.75" customHeight="1" x14ac:dyDescent="0.4">
      <c r="A30" s="3"/>
      <c r="B30" s="3" t="s">
        <v>149</v>
      </c>
      <c r="C30" s="3"/>
      <c r="D30" s="3"/>
      <c r="E30" s="23"/>
    </row>
    <row r="31" spans="1:11" ht="22.5" customHeight="1" x14ac:dyDescent="0.4">
      <c r="A31" s="3"/>
      <c r="B31" s="3"/>
      <c r="C31" s="3" t="s">
        <v>81</v>
      </c>
      <c r="D31" s="3"/>
      <c r="E31" s="23"/>
      <c r="F31" s="48">
        <v>0</v>
      </c>
      <c r="G31" s="21"/>
      <c r="H31" s="9">
        <v>-472</v>
      </c>
    </row>
    <row r="32" spans="1:11" ht="6" customHeight="1" x14ac:dyDescent="0.4">
      <c r="A32" s="3"/>
      <c r="B32" s="3"/>
      <c r="C32" s="3"/>
      <c r="D32" s="3"/>
      <c r="E32" s="23"/>
      <c r="F32" s="21"/>
      <c r="G32" s="21"/>
      <c r="H32" s="21"/>
    </row>
    <row r="33" spans="1:8" ht="21.75" customHeight="1" x14ac:dyDescent="0.4">
      <c r="A33" s="3"/>
      <c r="B33" s="3" t="s">
        <v>82</v>
      </c>
      <c r="C33" s="3"/>
      <c r="D33" s="3"/>
      <c r="E33" s="23"/>
      <c r="F33" s="21"/>
      <c r="G33" s="21"/>
      <c r="H33" s="21"/>
    </row>
    <row r="34" spans="1:8" ht="21.75" customHeight="1" x14ac:dyDescent="0.4">
      <c r="A34" s="3"/>
      <c r="B34" s="3"/>
      <c r="C34" s="3" t="s">
        <v>83</v>
      </c>
      <c r="D34" s="3"/>
      <c r="E34" s="23"/>
      <c r="F34" s="9">
        <f>SUM(F29:F31)</f>
        <v>0</v>
      </c>
      <c r="G34" s="21"/>
      <c r="H34" s="9">
        <f>SUM(H29:H31)</f>
        <v>159</v>
      </c>
    </row>
    <row r="35" spans="1:8" ht="6" customHeight="1" x14ac:dyDescent="0.4">
      <c r="A35" s="3"/>
      <c r="B35" s="3"/>
      <c r="C35" s="3"/>
      <c r="D35" s="3"/>
      <c r="E35" s="23"/>
      <c r="F35" s="21"/>
      <c r="G35" s="21"/>
      <c r="H35" s="21"/>
    </row>
    <row r="36" spans="1:8" ht="21.75" customHeight="1" thickBot="1" x14ac:dyDescent="0.45">
      <c r="A36" s="10" t="s">
        <v>84</v>
      </c>
      <c r="B36" s="3"/>
      <c r="C36" s="3"/>
      <c r="D36" s="3"/>
      <c r="E36" s="23"/>
      <c r="F36" s="18">
        <f>F34+F23</f>
        <v>181266</v>
      </c>
      <c r="G36" s="4"/>
      <c r="H36" s="18">
        <f>H34+H23</f>
        <v>171363</v>
      </c>
    </row>
    <row r="37" spans="1:8" ht="21" customHeight="1" thickTop="1" x14ac:dyDescent="0.4">
      <c r="A37" s="1"/>
      <c r="B37" s="3"/>
      <c r="C37" s="3"/>
      <c r="D37" s="3"/>
      <c r="E37" s="23"/>
      <c r="F37" s="21"/>
      <c r="G37" s="21"/>
      <c r="H37" s="21"/>
    </row>
    <row r="38" spans="1:8" ht="21.75" customHeight="1" x14ac:dyDescent="0.4">
      <c r="A38" s="10" t="s">
        <v>85</v>
      </c>
      <c r="B38" s="3"/>
      <c r="C38" s="3"/>
      <c r="D38" s="19"/>
      <c r="E38" s="23"/>
      <c r="F38" s="21"/>
      <c r="G38" s="21"/>
      <c r="H38" s="21"/>
    </row>
    <row r="39" spans="1:8" ht="21.75" customHeight="1" x14ac:dyDescent="0.45">
      <c r="A39" s="26" t="s">
        <v>86</v>
      </c>
      <c r="B39" s="27" t="s">
        <v>87</v>
      </c>
      <c r="C39" s="3"/>
      <c r="D39" s="19"/>
      <c r="E39" s="23"/>
      <c r="F39" s="21"/>
      <c r="G39" s="21"/>
      <c r="H39" s="21"/>
    </row>
    <row r="40" spans="1:8" ht="21.75" customHeight="1" thickBot="1" x14ac:dyDescent="0.45">
      <c r="A40" s="3" t="s">
        <v>88</v>
      </c>
      <c r="B40" s="3"/>
      <c r="C40" s="3"/>
      <c r="D40" s="19"/>
      <c r="E40" s="23"/>
      <c r="F40" s="28">
        <f>F23/259800</f>
        <v>0.69771362586605079</v>
      </c>
      <c r="G40" s="21"/>
      <c r="H40" s="28">
        <f>H23/259800</f>
        <v>0.65898383371824476</v>
      </c>
    </row>
    <row r="41" spans="1:8" ht="21.75" customHeight="1" thickTop="1" x14ac:dyDescent="0.4">
      <c r="A41" s="3"/>
      <c r="B41" s="3"/>
      <c r="C41" s="3"/>
      <c r="D41" s="19"/>
      <c r="E41" s="23"/>
      <c r="F41" s="21"/>
      <c r="G41" s="23"/>
      <c r="H41" s="21"/>
    </row>
    <row r="42" spans="1:8" ht="21.75" customHeight="1" x14ac:dyDescent="0.4">
      <c r="A42" s="3"/>
      <c r="B42" s="3"/>
      <c r="C42" s="3"/>
      <c r="D42" s="19"/>
      <c r="E42" s="23"/>
      <c r="F42" s="21"/>
      <c r="G42" s="23"/>
      <c r="H42" s="21"/>
    </row>
    <row r="43" spans="1:8" ht="12.75" customHeight="1" x14ac:dyDescent="0.4">
      <c r="A43" s="3"/>
      <c r="B43" s="3"/>
      <c r="C43" s="3"/>
      <c r="D43" s="19"/>
      <c r="E43" s="23"/>
      <c r="F43" s="21"/>
      <c r="G43" s="23"/>
      <c r="H43" s="21"/>
    </row>
    <row r="44" spans="1:8" ht="22.35" customHeight="1" x14ac:dyDescent="0.4">
      <c r="A44" s="83" t="s">
        <v>30</v>
      </c>
      <c r="B44" s="84"/>
      <c r="C44" s="84"/>
      <c r="D44" s="84"/>
      <c r="E44" s="84"/>
      <c r="F44" s="84"/>
      <c r="G44" s="84"/>
      <c r="H44" s="84"/>
    </row>
  </sheetData>
  <mergeCells count="1">
    <mergeCell ref="A44:H44"/>
  </mergeCells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zoomScale="90" zoomScaleNormal="90" zoomScaleSheetLayoutView="90" workbookViewId="0">
      <selection activeCell="L16" sqref="L16"/>
    </sheetView>
  </sheetViews>
  <sheetFormatPr defaultColWidth="14.42578125" defaultRowHeight="15" customHeight="1" x14ac:dyDescent="0.4"/>
  <cols>
    <col min="1" max="2" width="1.5703125" style="25" customWidth="1"/>
    <col min="3" max="3" width="35.42578125" style="25" customWidth="1"/>
    <col min="4" max="4" width="9.85546875" style="25" customWidth="1"/>
    <col min="5" max="5" width="8.5703125" style="25" customWidth="1"/>
    <col min="6" max="6" width="0.5703125" style="25" customWidth="1"/>
    <col min="7" max="7" width="12.5703125" style="25" customWidth="1"/>
    <col min="8" max="8" width="0.5703125" style="25" customWidth="1"/>
    <col min="9" max="9" width="10.5703125" style="25" customWidth="1"/>
    <col min="10" max="10" width="0.5703125" style="25" customWidth="1"/>
    <col min="11" max="11" width="14.5703125" style="25" customWidth="1"/>
    <col min="12" max="12" width="0.5703125" style="25" customWidth="1"/>
    <col min="13" max="13" width="12.5703125" style="25" customWidth="1"/>
    <col min="14" max="14" width="0.5703125" style="25" customWidth="1"/>
    <col min="15" max="15" width="20.7109375" style="25" customWidth="1"/>
    <col min="16" max="16" width="0.5703125" style="25" customWidth="1"/>
    <col min="17" max="17" width="13.5703125" style="25" customWidth="1"/>
    <col min="18" max="16384" width="14.42578125" style="25"/>
  </cols>
  <sheetData>
    <row r="1" spans="1:18" ht="21.75" customHeight="1" x14ac:dyDescent="0.4">
      <c r="A1" s="1" t="str">
        <f>'5 (3M)'!A1</f>
        <v>บริษัท ไทยสตีลเคเบิล จำกัด (มหาชน)</v>
      </c>
      <c r="B1" s="10"/>
      <c r="C1" s="10"/>
      <c r="D1" s="10"/>
      <c r="E1" s="10"/>
      <c r="F1" s="10"/>
      <c r="G1" s="29"/>
      <c r="H1" s="29"/>
      <c r="I1" s="29"/>
      <c r="J1" s="29"/>
      <c r="K1" s="29"/>
      <c r="L1" s="29"/>
      <c r="M1" s="4"/>
      <c r="N1" s="29"/>
      <c r="O1" s="4"/>
      <c r="P1" s="4"/>
      <c r="Q1" s="22"/>
    </row>
    <row r="2" spans="1:18" ht="21.75" customHeight="1" x14ac:dyDescent="0.4">
      <c r="A2" s="1" t="s">
        <v>90</v>
      </c>
      <c r="B2" s="10"/>
      <c r="C2" s="10"/>
      <c r="D2" s="10"/>
      <c r="E2" s="10"/>
      <c r="F2" s="10"/>
      <c r="G2" s="29"/>
      <c r="H2" s="29"/>
      <c r="I2" s="29"/>
      <c r="J2" s="29"/>
      <c r="K2" s="29"/>
      <c r="L2" s="29"/>
      <c r="M2" s="4"/>
      <c r="N2" s="29"/>
      <c r="O2" s="4"/>
      <c r="P2" s="4"/>
      <c r="Q2" s="4"/>
    </row>
    <row r="3" spans="1:18" ht="21.75" customHeight="1" x14ac:dyDescent="0.4">
      <c r="A3" s="6" t="str">
        <f>'6 (6M)'!A3</f>
        <v>สำหรับรอบระยะเวลาหกเดือนสิ้นสุดวันที่ 31 มีนาคม พ.ศ. 2569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</row>
    <row r="4" spans="1:18" ht="21" customHeight="1" x14ac:dyDescent="0.4">
      <c r="A4" s="1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</row>
    <row r="5" spans="1:18" ht="21.75" customHeight="1" x14ac:dyDescent="0.4">
      <c r="A5" s="14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1"/>
      <c r="N5" s="32"/>
      <c r="O5" s="11" t="s">
        <v>91</v>
      </c>
      <c r="P5" s="11"/>
      <c r="Q5" s="11"/>
    </row>
    <row r="6" spans="1:18" ht="21.75" customHeight="1" x14ac:dyDescent="0.4">
      <c r="A6" s="14"/>
      <c r="B6" s="32"/>
      <c r="C6" s="32"/>
      <c r="D6" s="32"/>
      <c r="E6" s="32"/>
      <c r="F6" s="32"/>
      <c r="G6" s="32"/>
      <c r="H6" s="32"/>
      <c r="I6" s="32"/>
      <c r="J6" s="32"/>
      <c r="K6" s="85" t="s">
        <v>56</v>
      </c>
      <c r="L6" s="84"/>
      <c r="M6" s="84"/>
      <c r="N6" s="32"/>
      <c r="O6" s="13" t="s">
        <v>92</v>
      </c>
      <c r="P6" s="35"/>
      <c r="Q6" s="11"/>
    </row>
    <row r="7" spans="1:18" ht="21.75" customHeight="1" x14ac:dyDescent="0.4">
      <c r="A7" s="14"/>
      <c r="B7" s="32"/>
      <c r="C7" s="32"/>
      <c r="D7" s="32"/>
      <c r="E7" s="32"/>
      <c r="F7" s="32"/>
      <c r="G7" s="32"/>
      <c r="H7" s="32"/>
      <c r="I7" s="32"/>
      <c r="J7" s="32"/>
      <c r="K7" s="29"/>
      <c r="L7" s="29"/>
      <c r="M7" s="4"/>
      <c r="N7" s="32"/>
      <c r="O7" s="11" t="s">
        <v>93</v>
      </c>
      <c r="P7" s="11"/>
      <c r="Q7" s="11"/>
    </row>
    <row r="8" spans="1:18" ht="21.75" customHeight="1" x14ac:dyDescent="0.4">
      <c r="A8" s="14"/>
      <c r="B8" s="14"/>
      <c r="C8" s="14"/>
      <c r="D8" s="14"/>
      <c r="E8" s="14"/>
      <c r="F8" s="14"/>
      <c r="G8" s="32" t="s">
        <v>94</v>
      </c>
      <c r="H8" s="32"/>
      <c r="I8" s="32" t="s">
        <v>95</v>
      </c>
      <c r="J8" s="32"/>
      <c r="K8" s="32" t="s">
        <v>96</v>
      </c>
      <c r="L8" s="32"/>
      <c r="M8" s="19"/>
      <c r="N8" s="22"/>
      <c r="O8" s="11" t="s">
        <v>97</v>
      </c>
      <c r="P8" s="22"/>
      <c r="Q8" s="5"/>
    </row>
    <row r="9" spans="1:18" ht="21.75" customHeight="1" x14ac:dyDescent="0.4">
      <c r="A9" s="14"/>
      <c r="B9" s="14"/>
      <c r="C9" s="14"/>
      <c r="D9" s="14"/>
      <c r="E9" s="14"/>
      <c r="F9" s="14"/>
      <c r="G9" s="32" t="s">
        <v>98</v>
      </c>
      <c r="H9" s="32"/>
      <c r="I9" s="32" t="s">
        <v>99</v>
      </c>
      <c r="J9" s="32"/>
      <c r="K9" s="36" t="s">
        <v>100</v>
      </c>
      <c r="L9" s="32"/>
      <c r="M9" s="11" t="s">
        <v>101</v>
      </c>
      <c r="N9" s="22"/>
      <c r="O9" s="11" t="s">
        <v>102</v>
      </c>
      <c r="P9" s="22"/>
      <c r="Q9" s="22" t="s">
        <v>49</v>
      </c>
    </row>
    <row r="10" spans="1:18" ht="21.75" customHeight="1" x14ac:dyDescent="0.4">
      <c r="A10" s="14"/>
      <c r="B10" s="14"/>
      <c r="C10" s="14"/>
      <c r="D10" s="14"/>
      <c r="E10" s="12" t="s">
        <v>9</v>
      </c>
      <c r="F10" s="14"/>
      <c r="G10" s="13" t="s">
        <v>10</v>
      </c>
      <c r="H10" s="32"/>
      <c r="I10" s="13" t="s">
        <v>10</v>
      </c>
      <c r="J10" s="32"/>
      <c r="K10" s="13" t="s">
        <v>10</v>
      </c>
      <c r="L10" s="32"/>
      <c r="M10" s="13" t="s">
        <v>10</v>
      </c>
      <c r="N10" s="37"/>
      <c r="O10" s="13" t="s">
        <v>10</v>
      </c>
      <c r="P10" s="11"/>
      <c r="Q10" s="13" t="s">
        <v>10</v>
      </c>
    </row>
    <row r="11" spans="1:18" ht="21.75" customHeight="1" x14ac:dyDescent="0.4">
      <c r="A11" s="14"/>
      <c r="B11" s="14"/>
      <c r="C11" s="14"/>
      <c r="D11" s="14"/>
      <c r="E11" s="14"/>
      <c r="F11" s="14"/>
      <c r="G11" s="32"/>
      <c r="H11" s="32"/>
      <c r="I11" s="32"/>
      <c r="J11" s="32"/>
      <c r="K11" s="32"/>
      <c r="L11" s="32"/>
      <c r="M11" s="38"/>
      <c r="N11" s="37"/>
      <c r="O11" s="38"/>
      <c r="P11" s="38"/>
      <c r="Q11" s="38"/>
    </row>
    <row r="12" spans="1:18" ht="21.75" customHeight="1" x14ac:dyDescent="0.4">
      <c r="A12" s="1" t="s">
        <v>103</v>
      </c>
      <c r="B12" s="1"/>
      <c r="C12" s="14"/>
      <c r="D12" s="66"/>
      <c r="E12" s="66"/>
      <c r="F12" s="66"/>
      <c r="G12" s="53">
        <v>259800</v>
      </c>
      <c r="H12" s="53"/>
      <c r="I12" s="53">
        <v>464870</v>
      </c>
      <c r="J12" s="53"/>
      <c r="K12" s="53">
        <v>26850</v>
      </c>
      <c r="L12" s="53"/>
      <c r="M12" s="53">
        <v>787944</v>
      </c>
      <c r="N12" s="53"/>
      <c r="O12" s="53">
        <v>29</v>
      </c>
      <c r="P12" s="53"/>
      <c r="Q12" s="67">
        <f>SUM(G12:O12)</f>
        <v>1539493</v>
      </c>
      <c r="R12" s="68"/>
    </row>
    <row r="13" spans="1:18" ht="6" customHeight="1" x14ac:dyDescent="0.4">
      <c r="A13" s="14"/>
      <c r="B13" s="1"/>
      <c r="C13" s="14"/>
      <c r="D13" s="66"/>
      <c r="E13" s="66"/>
      <c r="F13" s="66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67"/>
      <c r="R13" s="68"/>
    </row>
    <row r="14" spans="1:18" ht="21.75" customHeight="1" x14ac:dyDescent="0.4">
      <c r="A14" s="1" t="s">
        <v>104</v>
      </c>
      <c r="B14" s="3"/>
      <c r="C14" s="14"/>
      <c r="D14" s="66"/>
      <c r="E14" s="66"/>
      <c r="F14" s="66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67"/>
      <c r="R14" s="68"/>
    </row>
    <row r="15" spans="1:18" ht="21.75" customHeight="1" x14ac:dyDescent="0.4">
      <c r="A15" s="14" t="s">
        <v>75</v>
      </c>
      <c r="B15" s="14"/>
      <c r="C15" s="14"/>
      <c r="D15" s="66"/>
      <c r="E15" s="66"/>
      <c r="F15" s="66"/>
      <c r="G15" s="53" t="s">
        <v>105</v>
      </c>
      <c r="H15" s="53"/>
      <c r="I15" s="53" t="s">
        <v>105</v>
      </c>
      <c r="J15" s="53"/>
      <c r="K15" s="53" t="s">
        <v>105</v>
      </c>
      <c r="L15" s="53"/>
      <c r="M15" s="53">
        <v>171204</v>
      </c>
      <c r="N15" s="53"/>
      <c r="O15" s="53" t="s">
        <v>105</v>
      </c>
      <c r="P15" s="53"/>
      <c r="Q15" s="67">
        <f t="shared" ref="Q15:Q16" si="0">SUM(G15:O15)</f>
        <v>171204</v>
      </c>
      <c r="R15" s="68"/>
    </row>
    <row r="16" spans="1:18" ht="21.75" customHeight="1" x14ac:dyDescent="0.4">
      <c r="A16" s="14" t="s">
        <v>106</v>
      </c>
      <c r="B16" s="14"/>
      <c r="C16" s="14"/>
      <c r="D16" s="66"/>
      <c r="E16" s="66"/>
      <c r="F16" s="66"/>
      <c r="G16" s="53">
        <v>0</v>
      </c>
      <c r="H16" s="53"/>
      <c r="I16" s="53">
        <v>0</v>
      </c>
      <c r="J16" s="53"/>
      <c r="K16" s="53">
        <v>0</v>
      </c>
      <c r="L16" s="53"/>
      <c r="M16" s="53">
        <v>-472</v>
      </c>
      <c r="N16" s="53"/>
      <c r="O16" s="53">
        <v>631</v>
      </c>
      <c r="P16" s="53"/>
      <c r="Q16" s="67">
        <f t="shared" si="0"/>
        <v>159</v>
      </c>
      <c r="R16" s="68"/>
    </row>
    <row r="17" spans="1:18" ht="21.75" customHeight="1" x14ac:dyDescent="0.4">
      <c r="A17" s="14" t="s">
        <v>107</v>
      </c>
      <c r="B17" s="14"/>
      <c r="C17" s="14"/>
      <c r="D17" s="66"/>
      <c r="E17" s="69">
        <v>13</v>
      </c>
      <c r="F17" s="66"/>
      <c r="G17" s="54">
        <v>0</v>
      </c>
      <c r="H17" s="53"/>
      <c r="I17" s="54">
        <v>0</v>
      </c>
      <c r="J17" s="53"/>
      <c r="K17" s="54">
        <v>0</v>
      </c>
      <c r="L17" s="53"/>
      <c r="M17" s="54">
        <v>-207840</v>
      </c>
      <c r="N17" s="53"/>
      <c r="O17" s="54">
        <v>0</v>
      </c>
      <c r="P17" s="53"/>
      <c r="Q17" s="70">
        <f>SUM(G17:O17)</f>
        <v>-207840</v>
      </c>
      <c r="R17" s="68"/>
    </row>
    <row r="18" spans="1:18" ht="6" customHeight="1" x14ac:dyDescent="0.4">
      <c r="A18" s="14"/>
      <c r="B18" s="14"/>
      <c r="C18" s="14"/>
      <c r="D18" s="66"/>
      <c r="E18" s="66"/>
      <c r="F18" s="66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68"/>
    </row>
    <row r="19" spans="1:18" ht="21.75" customHeight="1" x14ac:dyDescent="0.4">
      <c r="A19" s="1" t="s">
        <v>108</v>
      </c>
      <c r="B19" s="10"/>
      <c r="C19" s="14"/>
      <c r="D19" s="66"/>
      <c r="E19" s="66"/>
      <c r="F19" s="66"/>
      <c r="G19" s="71">
        <f>SUM(G12:G17)</f>
        <v>259800</v>
      </c>
      <c r="H19" s="53"/>
      <c r="I19" s="71">
        <f>SUM(I12:I17)</f>
        <v>464870</v>
      </c>
      <c r="J19" s="53"/>
      <c r="K19" s="71">
        <f>SUM(K12:K17)</f>
        <v>26850</v>
      </c>
      <c r="L19" s="53"/>
      <c r="M19" s="71">
        <f>SUM(M12:M17)</f>
        <v>750836</v>
      </c>
      <c r="N19" s="53"/>
      <c r="O19" s="71">
        <f>SUM(O12:O17)</f>
        <v>660</v>
      </c>
      <c r="P19" s="53"/>
      <c r="Q19" s="71">
        <f>SUM(Q12:Q17)</f>
        <v>1503016</v>
      </c>
      <c r="R19" s="68"/>
    </row>
    <row r="20" spans="1:18" ht="21" customHeight="1" thickTop="1" x14ac:dyDescent="0.4">
      <c r="A20" s="14"/>
      <c r="B20" s="10"/>
      <c r="C20" s="14"/>
      <c r="D20" s="14"/>
      <c r="E20" s="14"/>
      <c r="F20" s="14"/>
      <c r="G20" s="4"/>
      <c r="H20" s="4"/>
      <c r="I20" s="4"/>
      <c r="J20" s="4"/>
      <c r="K20" s="4"/>
      <c r="L20" s="4"/>
      <c r="M20" s="4"/>
      <c r="N20" s="4"/>
      <c r="O20" s="4"/>
      <c r="P20" s="4"/>
      <c r="Q20" s="15"/>
    </row>
    <row r="21" spans="1:18" ht="21.75" customHeight="1" x14ac:dyDescent="0.4">
      <c r="A21" s="1" t="s">
        <v>109</v>
      </c>
      <c r="B21" s="1"/>
      <c r="C21" s="14"/>
      <c r="D21" s="14"/>
      <c r="E21" s="14"/>
      <c r="F21" s="14"/>
      <c r="G21" s="4">
        <v>259800</v>
      </c>
      <c r="H21" s="4"/>
      <c r="I21" s="4">
        <v>464870</v>
      </c>
      <c r="J21" s="4"/>
      <c r="K21" s="4">
        <v>26850</v>
      </c>
      <c r="L21" s="4"/>
      <c r="M21" s="4">
        <v>822145</v>
      </c>
      <c r="N21" s="4"/>
      <c r="O21" s="4">
        <v>660</v>
      </c>
      <c r="P21" s="4"/>
      <c r="Q21" s="15">
        <f>SUM(G21:P21)</f>
        <v>1574325</v>
      </c>
    </row>
    <row r="22" spans="1:18" ht="6" customHeight="1" x14ac:dyDescent="0.4">
      <c r="A22" s="14"/>
      <c r="B22" s="1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</row>
    <row r="23" spans="1:18" ht="21.75" customHeight="1" x14ac:dyDescent="0.4">
      <c r="A23" s="1" t="s">
        <v>104</v>
      </c>
      <c r="B23" s="3"/>
      <c r="C23" s="14"/>
      <c r="D23" s="14"/>
      <c r="E23" s="14"/>
      <c r="F23" s="14"/>
      <c r="G23" s="4"/>
      <c r="H23" s="4"/>
      <c r="I23" s="4"/>
      <c r="J23" s="4"/>
      <c r="K23" s="4"/>
      <c r="L23" s="4"/>
      <c r="M23" s="4"/>
      <c r="N23" s="4"/>
      <c r="O23" s="4"/>
      <c r="P23" s="4"/>
      <c r="Q23" s="15"/>
    </row>
    <row r="24" spans="1:18" ht="21.75" customHeight="1" x14ac:dyDescent="0.4">
      <c r="A24" s="3" t="s">
        <v>75</v>
      </c>
      <c r="B24" s="3"/>
      <c r="C24" s="14"/>
      <c r="D24" s="14"/>
      <c r="E24" s="14"/>
      <c r="F24" s="14"/>
      <c r="G24" s="4">
        <v>0</v>
      </c>
      <c r="H24" s="4"/>
      <c r="I24" s="4">
        <v>0</v>
      </c>
      <c r="J24" s="4"/>
      <c r="K24" s="4">
        <v>0</v>
      </c>
      <c r="L24" s="4"/>
      <c r="M24" s="4">
        <v>181266</v>
      </c>
      <c r="N24" s="4"/>
      <c r="O24" s="4">
        <v>0</v>
      </c>
      <c r="P24" s="4"/>
      <c r="Q24" s="15">
        <f>SUM(G24:O24)</f>
        <v>181266</v>
      </c>
    </row>
    <row r="25" spans="1:18" ht="21.75" customHeight="1" x14ac:dyDescent="0.4">
      <c r="A25" s="14" t="s">
        <v>107</v>
      </c>
      <c r="B25" s="14"/>
      <c r="C25" s="14"/>
      <c r="D25" s="14"/>
      <c r="E25" s="2">
        <v>13</v>
      </c>
      <c r="F25" s="14"/>
      <c r="G25" s="49">
        <v>0</v>
      </c>
      <c r="H25" s="4"/>
      <c r="I25" s="49">
        <v>0</v>
      </c>
      <c r="J25" s="4"/>
      <c r="K25" s="49">
        <v>0</v>
      </c>
      <c r="L25" s="4"/>
      <c r="M25" s="49">
        <v>-207840</v>
      </c>
      <c r="N25" s="4"/>
      <c r="O25" s="49">
        <v>0</v>
      </c>
      <c r="P25" s="4"/>
      <c r="Q25" s="50">
        <f>SUM(G25:O25)</f>
        <v>-207840</v>
      </c>
    </row>
    <row r="26" spans="1:18" ht="6" customHeight="1" x14ac:dyDescent="0.4">
      <c r="A26" s="14"/>
      <c r="B26" s="14"/>
      <c r="C26" s="14"/>
      <c r="D26" s="14"/>
      <c r="E26" s="14"/>
      <c r="F26" s="1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8" ht="21.75" customHeight="1" thickBot="1" x14ac:dyDescent="0.45">
      <c r="A27" s="1" t="s">
        <v>110</v>
      </c>
      <c r="B27" s="10"/>
      <c r="C27" s="14"/>
      <c r="D27" s="14"/>
      <c r="E27" s="14"/>
      <c r="F27" s="14"/>
      <c r="G27" s="18">
        <f>SUM(G21:G25)</f>
        <v>259800</v>
      </c>
      <c r="H27" s="4"/>
      <c r="I27" s="18">
        <f>SUM(I21:I25)</f>
        <v>464870</v>
      </c>
      <c r="J27" s="4"/>
      <c r="K27" s="18">
        <f>SUM(K21:K25)</f>
        <v>26850</v>
      </c>
      <c r="L27" s="4"/>
      <c r="M27" s="18">
        <f>SUM(M21:M25)</f>
        <v>795571</v>
      </c>
      <c r="N27" s="4"/>
      <c r="O27" s="18">
        <f>SUM(O21:O25)</f>
        <v>660</v>
      </c>
      <c r="P27" s="4"/>
      <c r="Q27" s="18">
        <f>SUM(Q21:Q25)</f>
        <v>1547751</v>
      </c>
    </row>
    <row r="28" spans="1:18" ht="18.75" customHeight="1" thickTop="1" x14ac:dyDescent="0.4">
      <c r="A28" s="1"/>
      <c r="B28" s="10"/>
      <c r="C28" s="14"/>
      <c r="D28" s="14"/>
      <c r="E28" s="14"/>
      <c r="F28" s="1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8" ht="22.15" customHeight="1" x14ac:dyDescent="0.4">
      <c r="A29" s="83" t="s">
        <v>30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9"/>
    </row>
    <row r="32" spans="1:18" ht="15" customHeight="1" x14ac:dyDescent="0.4">
      <c r="A32" s="61"/>
      <c r="B32" s="61"/>
      <c r="C32" s="62"/>
    </row>
    <row r="33" spans="1:3" ht="15" customHeight="1" x14ac:dyDescent="0.4">
      <c r="A33" s="62"/>
      <c r="B33" s="61"/>
      <c r="C33" s="62"/>
    </row>
    <row r="34" spans="1:3" ht="15" customHeight="1" x14ac:dyDescent="0.4">
      <c r="A34" s="61"/>
      <c r="B34" s="63"/>
      <c r="C34" s="62"/>
    </row>
    <row r="35" spans="1:3" ht="15" customHeight="1" x14ac:dyDescent="0.4">
      <c r="A35" s="62"/>
      <c r="B35" s="62"/>
      <c r="C35" s="62"/>
    </row>
    <row r="36" spans="1:3" ht="15" customHeight="1" x14ac:dyDescent="0.4">
      <c r="A36" s="62"/>
      <c r="B36" s="62"/>
      <c r="C36" s="62"/>
    </row>
    <row r="37" spans="1:3" ht="15" customHeight="1" x14ac:dyDescent="0.4">
      <c r="A37" s="62"/>
      <c r="B37" s="62"/>
      <c r="C37" s="62"/>
    </row>
    <row r="38" spans="1:3" ht="15" customHeight="1" x14ac:dyDescent="0.4">
      <c r="A38" s="62"/>
      <c r="B38" s="62"/>
      <c r="C38" s="62"/>
    </row>
    <row r="39" spans="1:3" ht="15" customHeight="1" x14ac:dyDescent="0.4">
      <c r="A39" s="61"/>
      <c r="B39" s="64"/>
      <c r="C39" s="62"/>
    </row>
  </sheetData>
  <mergeCells count="2">
    <mergeCell ref="K6:M6"/>
    <mergeCell ref="A29:P2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7"/>
  <sheetViews>
    <sheetView zoomScale="90" zoomScaleNormal="90" zoomScaleSheetLayoutView="100" workbookViewId="0">
      <selection activeCell="L16" sqref="L16"/>
    </sheetView>
  </sheetViews>
  <sheetFormatPr defaultColWidth="14.42578125" defaultRowHeight="21.75" customHeight="1" x14ac:dyDescent="0.4"/>
  <cols>
    <col min="1" max="2" width="1.42578125" style="25" customWidth="1"/>
    <col min="3" max="3" width="51.5703125" style="25" customWidth="1"/>
    <col min="4" max="4" width="8.28515625" style="25" customWidth="1"/>
    <col min="5" max="5" width="0.5703125" style="25" customWidth="1"/>
    <col min="6" max="6" width="13.5703125" style="25" customWidth="1"/>
    <col min="7" max="7" width="0.5703125" style="25" customWidth="1"/>
    <col min="8" max="8" width="13.5703125" style="25" customWidth="1"/>
    <col min="9" max="16384" width="14.42578125" style="25"/>
  </cols>
  <sheetData>
    <row r="1" spans="1:12" ht="21.75" customHeight="1" x14ac:dyDescent="0.4">
      <c r="A1" s="1" t="str">
        <f>'7'!A1</f>
        <v>บริษัท ไทยสตีลเคเบิล จำกัด (มหาชน)</v>
      </c>
      <c r="B1" s="1"/>
      <c r="C1" s="1"/>
      <c r="D1" s="39"/>
      <c r="E1" s="1"/>
      <c r="F1" s="4"/>
      <c r="G1" s="40"/>
      <c r="H1" s="4"/>
    </row>
    <row r="2" spans="1:12" ht="21.75" customHeight="1" x14ac:dyDescent="0.4">
      <c r="A2" s="1" t="s">
        <v>111</v>
      </c>
      <c r="B2" s="1"/>
      <c r="C2" s="1"/>
      <c r="D2" s="39"/>
      <c r="E2" s="1"/>
      <c r="F2" s="4"/>
      <c r="G2" s="40"/>
      <c r="H2" s="4"/>
    </row>
    <row r="3" spans="1:12" ht="21.75" customHeight="1" x14ac:dyDescent="0.4">
      <c r="A3" s="6" t="str">
        <f>'7'!A3</f>
        <v>สำหรับรอบระยะเวลาหกเดือนสิ้นสุดวันที่ 31 มีนาคม พ.ศ. 2569</v>
      </c>
      <c r="B3" s="6"/>
      <c r="C3" s="6"/>
      <c r="D3" s="41"/>
      <c r="E3" s="6"/>
      <c r="F3" s="9"/>
      <c r="G3" s="42"/>
      <c r="H3" s="9"/>
    </row>
    <row r="4" spans="1:12" ht="20.65" customHeight="1" x14ac:dyDescent="0.4">
      <c r="A4" s="3"/>
      <c r="B4" s="3"/>
      <c r="C4" s="3"/>
      <c r="D4" s="19"/>
      <c r="E4" s="3"/>
      <c r="F4" s="4"/>
      <c r="G4" s="40"/>
      <c r="H4" s="4"/>
    </row>
    <row r="5" spans="1:12" ht="20.65" customHeight="1" x14ac:dyDescent="0.4">
      <c r="A5" s="3"/>
      <c r="B5" s="3"/>
      <c r="C5" s="3"/>
      <c r="D5" s="19"/>
      <c r="E5" s="3"/>
      <c r="F5" s="11" t="s">
        <v>7</v>
      </c>
      <c r="G5" s="1"/>
      <c r="H5" s="11" t="s">
        <v>8</v>
      </c>
    </row>
    <row r="6" spans="1:12" ht="20.65" customHeight="1" x14ac:dyDescent="0.4">
      <c r="A6" s="3"/>
      <c r="B6" s="3"/>
      <c r="C6" s="3"/>
      <c r="D6" s="43" t="s">
        <v>9</v>
      </c>
      <c r="E6" s="3"/>
      <c r="F6" s="13" t="s">
        <v>10</v>
      </c>
      <c r="G6" s="11"/>
      <c r="H6" s="13" t="s">
        <v>10</v>
      </c>
    </row>
    <row r="7" spans="1:12" ht="6" customHeight="1" x14ac:dyDescent="0.4">
      <c r="A7" s="3"/>
      <c r="B7" s="3"/>
      <c r="C7" s="3"/>
      <c r="D7" s="19"/>
      <c r="E7" s="3"/>
      <c r="F7" s="4"/>
      <c r="G7" s="4"/>
      <c r="H7" s="4"/>
    </row>
    <row r="8" spans="1:12" ht="20.65" customHeight="1" x14ac:dyDescent="0.4">
      <c r="A8" s="1" t="s">
        <v>112</v>
      </c>
      <c r="B8" s="3"/>
      <c r="C8" s="3"/>
      <c r="D8" s="19"/>
      <c r="E8" s="3"/>
      <c r="F8" s="4"/>
      <c r="G8" s="4"/>
      <c r="H8" s="4"/>
    </row>
    <row r="9" spans="1:12" ht="20.65" customHeight="1" x14ac:dyDescent="0.4">
      <c r="A9" s="14" t="s">
        <v>73</v>
      </c>
      <c r="B9" s="14"/>
      <c r="C9" s="3"/>
      <c r="D9" s="19"/>
      <c r="E9" s="3"/>
      <c r="F9" s="4">
        <v>182050</v>
      </c>
      <c r="G9" s="4"/>
      <c r="H9" s="53">
        <v>167519</v>
      </c>
    </row>
    <row r="10" spans="1:12" s="78" customFormat="1" ht="6" customHeight="1" x14ac:dyDescent="0.4">
      <c r="A10" s="73"/>
      <c r="B10" s="73"/>
      <c r="C10" s="73"/>
      <c r="D10" s="74"/>
      <c r="E10" s="75"/>
      <c r="F10" s="76"/>
      <c r="G10" s="77"/>
      <c r="H10" s="76"/>
      <c r="I10" s="77"/>
      <c r="J10" s="76"/>
      <c r="K10" s="77"/>
      <c r="L10" s="76"/>
    </row>
    <row r="11" spans="1:12" ht="20.65" customHeight="1" x14ac:dyDescent="0.4">
      <c r="A11" s="10"/>
      <c r="B11" s="10" t="s">
        <v>113</v>
      </c>
      <c r="C11" s="14"/>
      <c r="D11" s="3"/>
      <c r="E11" s="3"/>
      <c r="F11" s="4"/>
      <c r="G11" s="4"/>
      <c r="H11" s="4"/>
    </row>
    <row r="12" spans="1:12" ht="20.65" customHeight="1" x14ac:dyDescent="0.4">
      <c r="A12" s="3"/>
      <c r="B12" s="3"/>
      <c r="C12" s="3" t="s">
        <v>114</v>
      </c>
      <c r="D12" s="3"/>
      <c r="E12" s="3"/>
      <c r="F12" s="4">
        <v>46838</v>
      </c>
      <c r="G12" s="4"/>
      <c r="H12" s="53">
        <v>52041</v>
      </c>
    </row>
    <row r="13" spans="1:12" ht="20.65" customHeight="1" x14ac:dyDescent="0.4">
      <c r="A13" s="3"/>
      <c r="B13" s="3"/>
      <c r="C13" s="14" t="s">
        <v>115</v>
      </c>
      <c r="D13" s="2">
        <v>7</v>
      </c>
      <c r="E13" s="14"/>
      <c r="F13" s="15">
        <v>-24</v>
      </c>
      <c r="G13" s="4"/>
      <c r="H13" s="53">
        <v>-131</v>
      </c>
    </row>
    <row r="14" spans="1:12" ht="20.65" customHeight="1" x14ac:dyDescent="0.4">
      <c r="A14" s="3"/>
      <c r="B14" s="3"/>
      <c r="C14" s="14" t="s">
        <v>151</v>
      </c>
      <c r="D14" s="2">
        <v>7</v>
      </c>
      <c r="E14" s="14"/>
      <c r="F14" s="4">
        <v>-628</v>
      </c>
      <c r="G14" s="4"/>
      <c r="H14" s="53">
        <v>-49</v>
      </c>
    </row>
    <row r="15" spans="1:12" ht="20.65" customHeight="1" x14ac:dyDescent="0.4">
      <c r="A15" s="3"/>
      <c r="B15" s="3"/>
      <c r="C15" s="14" t="s">
        <v>116</v>
      </c>
      <c r="D15" s="14"/>
      <c r="E15" s="14"/>
      <c r="F15" s="4">
        <v>378</v>
      </c>
      <c r="G15" s="4"/>
      <c r="H15" s="53">
        <v>2087</v>
      </c>
    </row>
    <row r="16" spans="1:12" ht="21.75" customHeight="1" x14ac:dyDescent="0.4">
      <c r="C16" s="25" t="s">
        <v>37</v>
      </c>
      <c r="F16" s="4">
        <v>0</v>
      </c>
      <c r="H16" s="53">
        <v>12469</v>
      </c>
    </row>
    <row r="17" spans="1:10" ht="20.65" customHeight="1" x14ac:dyDescent="0.4">
      <c r="A17" s="3"/>
      <c r="B17" s="3"/>
      <c r="C17" s="14" t="s">
        <v>117</v>
      </c>
      <c r="D17" s="14"/>
      <c r="E17" s="14"/>
      <c r="F17" s="4">
        <v>2185</v>
      </c>
      <c r="G17" s="4"/>
      <c r="H17" s="53">
        <v>125</v>
      </c>
    </row>
    <row r="18" spans="1:10" ht="20.65" customHeight="1" x14ac:dyDescent="0.4">
      <c r="A18" s="3"/>
      <c r="B18" s="3"/>
      <c r="C18" s="14" t="s">
        <v>150</v>
      </c>
      <c r="D18" s="14"/>
      <c r="E18" s="14"/>
      <c r="F18" s="15">
        <v>3383</v>
      </c>
      <c r="G18" s="4"/>
      <c r="H18" s="53">
        <v>-2743</v>
      </c>
    </row>
    <row r="19" spans="1:10" ht="20.65" customHeight="1" x14ac:dyDescent="0.4">
      <c r="A19" s="3"/>
      <c r="B19" s="3"/>
      <c r="C19" s="14" t="s">
        <v>118</v>
      </c>
      <c r="D19" s="14"/>
      <c r="E19" s="14"/>
      <c r="F19" s="4">
        <v>-502</v>
      </c>
      <c r="G19" s="4"/>
      <c r="H19" s="53">
        <v>-84</v>
      </c>
    </row>
    <row r="20" spans="1:10" ht="20.65" customHeight="1" x14ac:dyDescent="0.4">
      <c r="A20" s="3"/>
      <c r="B20" s="3"/>
      <c r="C20" s="14" t="s">
        <v>119</v>
      </c>
      <c r="D20" s="14"/>
      <c r="E20" s="14"/>
      <c r="F20" s="4">
        <v>-3791</v>
      </c>
      <c r="G20" s="4"/>
      <c r="H20" s="53">
        <v>-2918</v>
      </c>
    </row>
    <row r="21" spans="1:10" ht="20.65" customHeight="1" x14ac:dyDescent="0.4">
      <c r="A21" s="3"/>
      <c r="B21" s="3"/>
      <c r="C21" s="14" t="s">
        <v>120</v>
      </c>
      <c r="D21" s="14"/>
      <c r="E21" s="14"/>
      <c r="F21" s="9">
        <v>22</v>
      </c>
      <c r="G21" s="4"/>
      <c r="H21" s="54">
        <v>57</v>
      </c>
    </row>
    <row r="22" spans="1:10" ht="6" customHeight="1" x14ac:dyDescent="0.4">
      <c r="A22" s="3"/>
      <c r="B22" s="3"/>
      <c r="C22" s="3"/>
      <c r="D22" s="3"/>
      <c r="E22" s="3"/>
      <c r="F22" s="4"/>
      <c r="G22" s="4"/>
      <c r="H22" s="4"/>
    </row>
    <row r="23" spans="1:10" ht="20.65" customHeight="1" x14ac:dyDescent="0.4">
      <c r="A23" s="14"/>
      <c r="B23" s="14" t="s">
        <v>121</v>
      </c>
      <c r="C23" s="14"/>
      <c r="D23" s="3"/>
      <c r="E23" s="3"/>
      <c r="F23" s="4"/>
      <c r="G23" s="4"/>
      <c r="H23" s="4"/>
    </row>
    <row r="24" spans="1:10" ht="20.65" customHeight="1" x14ac:dyDescent="0.4">
      <c r="A24" s="3"/>
      <c r="B24" s="3"/>
      <c r="C24" s="14" t="s">
        <v>122</v>
      </c>
      <c r="D24" s="14"/>
      <c r="E24" s="14"/>
      <c r="F24" s="4">
        <f>SUM(F9:F21)</f>
        <v>229911</v>
      </c>
      <c r="G24" s="4"/>
      <c r="H24" s="4">
        <f>SUM(H9:H21)</f>
        <v>228373</v>
      </c>
    </row>
    <row r="25" spans="1:10" ht="20.65" customHeight="1" x14ac:dyDescent="0.4">
      <c r="A25" s="14"/>
      <c r="B25" s="10" t="s">
        <v>123</v>
      </c>
      <c r="C25" s="14"/>
      <c r="D25" s="3"/>
      <c r="E25" s="3"/>
      <c r="F25" s="4"/>
      <c r="G25" s="4"/>
      <c r="H25" s="4"/>
    </row>
    <row r="26" spans="1:10" ht="20.65" customHeight="1" x14ac:dyDescent="0.4">
      <c r="A26" s="3"/>
      <c r="B26" s="3"/>
      <c r="C26" s="3" t="s">
        <v>14</v>
      </c>
      <c r="D26" s="3"/>
      <c r="E26" s="3"/>
      <c r="F26" s="4">
        <v>-27646</v>
      </c>
      <c r="G26" s="4"/>
      <c r="H26" s="53">
        <v>8171</v>
      </c>
      <c r="J26" s="56"/>
    </row>
    <row r="27" spans="1:10" ht="20.65" customHeight="1" x14ac:dyDescent="0.4">
      <c r="A27" s="3"/>
      <c r="B27" s="3"/>
      <c r="C27" s="14" t="s">
        <v>124</v>
      </c>
      <c r="D27" s="14"/>
      <c r="E27" s="14"/>
      <c r="F27" s="15">
        <v>2099</v>
      </c>
      <c r="G27" s="4"/>
      <c r="H27" s="53">
        <v>-12518</v>
      </c>
    </row>
    <row r="28" spans="1:10" ht="20.65" customHeight="1" x14ac:dyDescent="0.4">
      <c r="A28" s="3"/>
      <c r="B28" s="3"/>
      <c r="C28" s="14" t="s">
        <v>17</v>
      </c>
      <c r="D28" s="14"/>
      <c r="E28" s="14"/>
      <c r="F28" s="4">
        <v>-3296</v>
      </c>
      <c r="G28" s="4"/>
      <c r="H28" s="53">
        <v>-972</v>
      </c>
    </row>
    <row r="29" spans="1:10" ht="20.65" customHeight="1" x14ac:dyDescent="0.4">
      <c r="A29" s="3"/>
      <c r="B29" s="3"/>
      <c r="C29" s="5" t="s">
        <v>26</v>
      </c>
      <c r="D29" s="5"/>
      <c r="E29" s="14"/>
      <c r="F29" s="4">
        <v>-66</v>
      </c>
      <c r="G29" s="4"/>
      <c r="H29" s="53">
        <v>951</v>
      </c>
    </row>
    <row r="30" spans="1:10" ht="20.65" customHeight="1" x14ac:dyDescent="0.4">
      <c r="A30" s="5"/>
      <c r="B30" s="5"/>
      <c r="C30" s="14" t="s">
        <v>34</v>
      </c>
      <c r="D30" s="14"/>
      <c r="E30" s="14"/>
      <c r="F30" s="4">
        <v>-57319</v>
      </c>
      <c r="G30" s="4"/>
      <c r="H30" s="53">
        <v>-70833</v>
      </c>
    </row>
    <row r="31" spans="1:10" ht="20.65" customHeight="1" x14ac:dyDescent="0.4">
      <c r="A31" s="3"/>
      <c r="B31" s="3"/>
      <c r="C31" s="14" t="s">
        <v>125</v>
      </c>
      <c r="D31" s="14"/>
      <c r="E31" s="5"/>
      <c r="F31" s="4">
        <v>6276</v>
      </c>
      <c r="G31" s="4"/>
      <c r="H31" s="53">
        <v>1727</v>
      </c>
    </row>
    <row r="32" spans="1:10" ht="20.65" customHeight="1" x14ac:dyDescent="0.4">
      <c r="A32" s="3"/>
      <c r="B32" s="3"/>
      <c r="C32" s="14" t="s">
        <v>126</v>
      </c>
      <c r="D32" s="14"/>
      <c r="E32" s="5"/>
      <c r="F32" s="4">
        <v>-87</v>
      </c>
      <c r="G32" s="4"/>
      <c r="H32" s="53">
        <v>-3806</v>
      </c>
    </row>
    <row r="33" spans="1:9" ht="20.65" customHeight="1" x14ac:dyDescent="0.4">
      <c r="A33" s="3"/>
      <c r="B33" s="3"/>
      <c r="C33" s="14" t="s">
        <v>127</v>
      </c>
      <c r="D33" s="14"/>
      <c r="E33" s="5"/>
      <c r="F33" s="4">
        <v>-703</v>
      </c>
      <c r="G33" s="4"/>
      <c r="H33" s="53">
        <v>-278</v>
      </c>
    </row>
    <row r="34" spans="1:9" ht="20.65" customHeight="1" x14ac:dyDescent="0.4">
      <c r="A34" s="3"/>
      <c r="B34" s="3"/>
      <c r="C34" s="14" t="s">
        <v>128</v>
      </c>
      <c r="D34" s="14"/>
      <c r="E34" s="5"/>
      <c r="F34" s="49">
        <v>-528</v>
      </c>
      <c r="G34" s="4"/>
      <c r="H34" s="65">
        <v>-5676</v>
      </c>
      <c r="I34" s="53"/>
    </row>
    <row r="35" spans="1:9" ht="6" customHeight="1" x14ac:dyDescent="0.4">
      <c r="A35" s="3"/>
      <c r="B35" s="3"/>
      <c r="C35" s="5"/>
      <c r="D35" s="19"/>
      <c r="E35" s="5"/>
      <c r="F35" s="4"/>
      <c r="G35" s="4"/>
      <c r="H35" s="53"/>
    </row>
    <row r="36" spans="1:9" ht="20.65" customHeight="1" x14ac:dyDescent="0.4">
      <c r="A36" s="10"/>
      <c r="B36" s="10" t="s">
        <v>129</v>
      </c>
      <c r="C36" s="5"/>
      <c r="D36" s="19"/>
      <c r="E36" s="5"/>
      <c r="F36" s="4">
        <f>SUM(F24:F35)</f>
        <v>148641</v>
      </c>
      <c r="G36" s="4"/>
      <c r="H36" s="53">
        <f>SUM(H24:H35)</f>
        <v>145139</v>
      </c>
    </row>
    <row r="37" spans="1:9" ht="6" customHeight="1" x14ac:dyDescent="0.4">
      <c r="A37" s="3"/>
      <c r="B37" s="3"/>
      <c r="C37" s="5"/>
      <c r="D37" s="19"/>
      <c r="E37" s="5"/>
      <c r="F37" s="4"/>
      <c r="G37" s="4"/>
      <c r="H37" s="53"/>
    </row>
    <row r="38" spans="1:9" ht="20.65" customHeight="1" x14ac:dyDescent="0.4">
      <c r="A38" s="10"/>
      <c r="B38" s="5"/>
      <c r="C38" s="5" t="s">
        <v>130</v>
      </c>
      <c r="D38" s="19"/>
      <c r="E38" s="5"/>
      <c r="F38" s="4">
        <v>-22</v>
      </c>
      <c r="G38" s="4"/>
      <c r="H38" s="53">
        <v>0</v>
      </c>
    </row>
    <row r="39" spans="1:9" ht="20.65" customHeight="1" x14ac:dyDescent="0.4">
      <c r="A39" s="3"/>
      <c r="B39" s="55"/>
      <c r="C39" s="55" t="s">
        <v>131</v>
      </c>
      <c r="D39" s="19"/>
      <c r="E39" s="5"/>
      <c r="F39" s="49">
        <v>-475</v>
      </c>
      <c r="G39" s="4"/>
      <c r="H39" s="54">
        <v>-395</v>
      </c>
    </row>
    <row r="40" spans="1:9" ht="6" customHeight="1" x14ac:dyDescent="0.4">
      <c r="A40" s="3"/>
      <c r="B40" s="3"/>
      <c r="C40" s="3"/>
      <c r="D40" s="19"/>
      <c r="E40" s="5"/>
      <c r="F40" s="4"/>
      <c r="G40" s="4"/>
      <c r="H40" s="4"/>
    </row>
    <row r="41" spans="1:9" ht="20.65" customHeight="1" x14ac:dyDescent="0.4">
      <c r="A41" s="10" t="s">
        <v>132</v>
      </c>
      <c r="B41" s="3"/>
      <c r="C41" s="5"/>
      <c r="D41" s="19"/>
      <c r="E41" s="5"/>
      <c r="F41" s="9">
        <f>SUM(F36:G39)</f>
        <v>148144</v>
      </c>
      <c r="G41" s="4"/>
      <c r="H41" s="9">
        <f>SUM(H36:H39)</f>
        <v>144744</v>
      </c>
    </row>
    <row r="42" spans="1:9" ht="20.65" customHeight="1" x14ac:dyDescent="0.4">
      <c r="A42" s="10"/>
      <c r="B42" s="3"/>
      <c r="C42" s="5"/>
      <c r="D42" s="19"/>
      <c r="E42" s="5"/>
      <c r="F42" s="4"/>
      <c r="G42" s="4"/>
      <c r="H42" s="4"/>
    </row>
    <row r="43" spans="1:9" ht="20.65" customHeight="1" x14ac:dyDescent="0.4">
      <c r="A43" s="10"/>
      <c r="B43" s="3"/>
      <c r="C43" s="5"/>
      <c r="D43" s="19"/>
      <c r="E43" s="5"/>
      <c r="F43" s="4"/>
      <c r="G43" s="4"/>
      <c r="H43" s="4"/>
    </row>
    <row r="44" spans="1:9" ht="10.5" customHeight="1" x14ac:dyDescent="0.4">
      <c r="A44" s="10"/>
      <c r="B44" s="3"/>
      <c r="C44" s="5"/>
      <c r="D44" s="19"/>
      <c r="E44" s="5"/>
      <c r="F44" s="4"/>
      <c r="G44" s="4"/>
      <c r="H44" s="4"/>
    </row>
    <row r="45" spans="1:9" ht="22.15" customHeight="1" x14ac:dyDescent="0.4">
      <c r="A45" s="8" t="s">
        <v>30</v>
      </c>
      <c r="B45" s="8"/>
      <c r="C45" s="44"/>
      <c r="D45" s="45"/>
      <c r="E45" s="44"/>
      <c r="F45" s="9"/>
      <c r="G45" s="9"/>
      <c r="H45" s="9"/>
    </row>
    <row r="46" spans="1:9" ht="21.75" customHeight="1" x14ac:dyDescent="0.4">
      <c r="A46" s="1" t="str">
        <f>A1</f>
        <v>บริษัท ไทยสตีลเคเบิล จำกัด (มหาชน)</v>
      </c>
      <c r="B46" s="1"/>
      <c r="C46" s="1"/>
      <c r="D46" s="39"/>
      <c r="E46" s="1"/>
      <c r="F46" s="4"/>
      <c r="G46" s="40"/>
      <c r="H46" s="4"/>
    </row>
    <row r="47" spans="1:9" ht="21.75" customHeight="1" x14ac:dyDescent="0.4">
      <c r="A47" s="1" t="s">
        <v>111</v>
      </c>
      <c r="B47" s="1"/>
      <c r="C47" s="1"/>
      <c r="D47" s="39"/>
      <c r="E47" s="1"/>
      <c r="F47" s="4"/>
      <c r="G47" s="40"/>
      <c r="H47" s="4"/>
    </row>
    <row r="48" spans="1:9" ht="21.75" customHeight="1" x14ac:dyDescent="0.4">
      <c r="A48" s="6" t="str">
        <f>A3</f>
        <v>สำหรับรอบระยะเวลาหกเดือนสิ้นสุดวันที่ 31 มีนาคม พ.ศ. 2569</v>
      </c>
      <c r="B48" s="6"/>
      <c r="C48" s="6"/>
      <c r="D48" s="41"/>
      <c r="E48" s="6"/>
      <c r="F48" s="9"/>
      <c r="G48" s="42"/>
      <c r="H48" s="9"/>
    </row>
    <row r="49" spans="1:9" ht="21.75" customHeight="1" x14ac:dyDescent="0.4">
      <c r="A49" s="3"/>
      <c r="B49" s="3"/>
      <c r="C49" s="3"/>
      <c r="D49" s="19"/>
      <c r="E49" s="3"/>
      <c r="F49" s="4"/>
      <c r="G49" s="40"/>
      <c r="H49" s="4"/>
    </row>
    <row r="50" spans="1:9" ht="21.75" customHeight="1" x14ac:dyDescent="0.4">
      <c r="A50" s="3"/>
      <c r="B50" s="3"/>
      <c r="C50" s="3"/>
      <c r="D50" s="19"/>
      <c r="E50" s="3"/>
      <c r="F50" s="11" t="s">
        <v>7</v>
      </c>
      <c r="G50" s="1"/>
      <c r="H50" s="11" t="s">
        <v>8</v>
      </c>
    </row>
    <row r="51" spans="1:9" ht="21.75" customHeight="1" x14ac:dyDescent="0.4">
      <c r="A51" s="3"/>
      <c r="B51" s="3"/>
      <c r="C51" s="3"/>
      <c r="D51" s="43" t="s">
        <v>9</v>
      </c>
      <c r="E51" s="3"/>
      <c r="F51" s="13" t="s">
        <v>10</v>
      </c>
      <c r="G51" s="11"/>
      <c r="H51" s="13" t="s">
        <v>10</v>
      </c>
    </row>
    <row r="52" spans="1:9" ht="21.75" customHeight="1" x14ac:dyDescent="0.4">
      <c r="A52" s="3"/>
      <c r="B52" s="3"/>
      <c r="C52" s="14"/>
      <c r="D52" s="19"/>
      <c r="E52" s="14"/>
      <c r="F52" s="4"/>
      <c r="G52" s="40"/>
      <c r="H52" s="4"/>
    </row>
    <row r="53" spans="1:9" ht="21.75" customHeight="1" x14ac:dyDescent="0.4">
      <c r="A53" s="1" t="s">
        <v>133</v>
      </c>
      <c r="B53" s="3"/>
      <c r="C53" s="14"/>
      <c r="D53" s="19"/>
      <c r="E53" s="14"/>
      <c r="F53" s="4"/>
      <c r="G53" s="40"/>
      <c r="H53" s="60"/>
    </row>
    <row r="54" spans="1:9" ht="21.75" customHeight="1" x14ac:dyDescent="0.4">
      <c r="A54" s="1"/>
      <c r="B54" s="3" t="s">
        <v>134</v>
      </c>
      <c r="C54" s="14"/>
      <c r="D54" s="2"/>
      <c r="E54" s="14"/>
      <c r="F54" s="4">
        <v>319462</v>
      </c>
      <c r="G54" s="40"/>
      <c r="H54" s="53">
        <v>51273</v>
      </c>
    </row>
    <row r="55" spans="1:9" ht="21.75" customHeight="1" x14ac:dyDescent="0.4">
      <c r="A55" s="3"/>
      <c r="B55" s="14" t="s">
        <v>135</v>
      </c>
      <c r="C55" s="14"/>
      <c r="D55" s="2"/>
      <c r="E55" s="14"/>
      <c r="F55" s="4">
        <v>-17749</v>
      </c>
      <c r="G55" s="4"/>
      <c r="H55" s="53">
        <v>-37992</v>
      </c>
    </row>
    <row r="56" spans="1:9" ht="21.75" customHeight="1" x14ac:dyDescent="0.4">
      <c r="A56" s="3"/>
      <c r="B56" s="14" t="s">
        <v>136</v>
      </c>
      <c r="C56" s="14"/>
      <c r="D56" s="2"/>
      <c r="E56" s="14"/>
      <c r="F56" s="4">
        <v>-460</v>
      </c>
      <c r="G56" s="4"/>
      <c r="H56" s="53">
        <v>-1126</v>
      </c>
    </row>
    <row r="57" spans="1:9" ht="21.75" customHeight="1" x14ac:dyDescent="0.4">
      <c r="A57" s="3"/>
      <c r="B57" s="14" t="s">
        <v>137</v>
      </c>
      <c r="C57" s="14"/>
      <c r="D57" s="2"/>
      <c r="E57" s="14"/>
      <c r="F57" s="4">
        <v>13</v>
      </c>
      <c r="G57" s="4"/>
      <c r="H57" s="53">
        <v>290</v>
      </c>
    </row>
    <row r="58" spans="1:9" ht="21.75" customHeight="1" x14ac:dyDescent="0.4">
      <c r="A58" s="3"/>
      <c r="B58" s="14" t="s">
        <v>138</v>
      </c>
      <c r="C58" s="14"/>
      <c r="D58" s="2"/>
      <c r="E58" s="14"/>
      <c r="F58" s="9">
        <v>4799</v>
      </c>
      <c r="G58" s="4"/>
      <c r="H58" s="72">
        <v>5235</v>
      </c>
    </row>
    <row r="59" spans="1:9" ht="6" customHeight="1" x14ac:dyDescent="0.4">
      <c r="A59" s="3"/>
      <c r="B59" s="3"/>
      <c r="C59" s="14"/>
      <c r="D59" s="2"/>
      <c r="E59" s="14"/>
      <c r="F59" s="4"/>
      <c r="G59" s="4"/>
      <c r="H59" s="53"/>
    </row>
    <row r="60" spans="1:9" ht="21.75" customHeight="1" x14ac:dyDescent="0.4">
      <c r="A60" s="10" t="s">
        <v>139</v>
      </c>
      <c r="B60" s="3"/>
      <c r="C60" s="14"/>
      <c r="D60" s="2"/>
      <c r="E60" s="14"/>
      <c r="F60" s="9">
        <f>SUM(F53:F59)</f>
        <v>306065</v>
      </c>
      <c r="G60" s="4"/>
      <c r="H60" s="72">
        <f>SUM(H53:H59)</f>
        <v>17680</v>
      </c>
    </row>
    <row r="61" spans="1:9" ht="21.75" customHeight="1" x14ac:dyDescent="0.4">
      <c r="A61" s="1"/>
      <c r="B61" s="3"/>
      <c r="C61" s="14"/>
      <c r="D61" s="2"/>
      <c r="E61" s="14"/>
      <c r="F61" s="4"/>
      <c r="G61" s="40"/>
      <c r="H61" s="53"/>
    </row>
    <row r="62" spans="1:9" ht="21.75" customHeight="1" x14ac:dyDescent="0.4">
      <c r="A62" s="1" t="s">
        <v>140</v>
      </c>
      <c r="B62" s="3"/>
      <c r="C62" s="14"/>
      <c r="D62" s="2"/>
      <c r="E62" s="14"/>
      <c r="F62" s="4"/>
      <c r="G62" s="40"/>
      <c r="H62" s="53"/>
    </row>
    <row r="63" spans="1:9" ht="21.75" customHeight="1" x14ac:dyDescent="0.4">
      <c r="A63" s="1"/>
      <c r="B63" s="55" t="s">
        <v>141</v>
      </c>
      <c r="C63" s="66"/>
      <c r="D63" s="2"/>
      <c r="E63" s="14"/>
      <c r="F63" s="4">
        <v>-199</v>
      </c>
      <c r="G63" s="40"/>
      <c r="H63" s="53">
        <v>-1260</v>
      </c>
    </row>
    <row r="64" spans="1:9" ht="21.75" customHeight="1" x14ac:dyDescent="0.4">
      <c r="A64" s="1"/>
      <c r="B64" s="66" t="s">
        <v>142</v>
      </c>
      <c r="C64" s="66"/>
      <c r="D64" s="2">
        <v>13</v>
      </c>
      <c r="E64" s="14"/>
      <c r="F64" s="49">
        <v>-207840</v>
      </c>
      <c r="G64" s="40"/>
      <c r="H64" s="54">
        <v>-207840</v>
      </c>
      <c r="I64" s="56"/>
    </row>
    <row r="65" spans="1:8" ht="6" customHeight="1" x14ac:dyDescent="0.4">
      <c r="A65" s="3"/>
      <c r="B65" s="3"/>
      <c r="C65" s="14"/>
      <c r="D65" s="2"/>
      <c r="E65" s="14"/>
      <c r="F65" s="4"/>
      <c r="G65" s="4"/>
      <c r="H65" s="53"/>
    </row>
    <row r="66" spans="1:8" ht="21.75" customHeight="1" x14ac:dyDescent="0.4">
      <c r="A66" s="10" t="s">
        <v>143</v>
      </c>
      <c r="B66" s="3"/>
      <c r="C66" s="14"/>
      <c r="D66" s="2"/>
      <c r="E66" s="14"/>
      <c r="F66" s="9">
        <f>SUM(F63:F65)</f>
        <v>-208039</v>
      </c>
      <c r="G66" s="4"/>
      <c r="H66" s="72">
        <f>SUM(H63:H65)</f>
        <v>-209100</v>
      </c>
    </row>
    <row r="67" spans="1:8" ht="21.75" customHeight="1" x14ac:dyDescent="0.4">
      <c r="A67" s="10"/>
      <c r="B67" s="3"/>
      <c r="C67" s="14"/>
      <c r="D67" s="2"/>
      <c r="E67" s="14"/>
      <c r="F67" s="4"/>
      <c r="G67" s="4"/>
      <c r="H67" s="53"/>
    </row>
    <row r="68" spans="1:8" ht="21.75" customHeight="1" x14ac:dyDescent="0.4">
      <c r="A68" s="10" t="s">
        <v>144</v>
      </c>
      <c r="B68" s="3"/>
      <c r="C68" s="14"/>
      <c r="D68" s="2"/>
      <c r="E68" s="14"/>
      <c r="F68" s="4">
        <f>F66+F60+F41</f>
        <v>246170</v>
      </c>
      <c r="G68" s="4"/>
      <c r="H68" s="53">
        <f>H66+H60+H41</f>
        <v>-46676</v>
      </c>
    </row>
    <row r="69" spans="1:8" ht="21.75" customHeight="1" x14ac:dyDescent="0.4">
      <c r="A69" s="14"/>
      <c r="B69" s="14" t="s">
        <v>145</v>
      </c>
      <c r="C69" s="14"/>
      <c r="D69" s="2"/>
      <c r="E69" s="14"/>
      <c r="F69" s="9">
        <v>197759</v>
      </c>
      <c r="G69" s="4"/>
      <c r="H69" s="72">
        <v>345765</v>
      </c>
    </row>
    <row r="70" spans="1:8" ht="6" customHeight="1" x14ac:dyDescent="0.4">
      <c r="A70" s="3"/>
      <c r="B70" s="3"/>
      <c r="C70" s="14"/>
      <c r="D70" s="2"/>
      <c r="E70" s="14"/>
      <c r="F70" s="4"/>
      <c r="G70" s="4"/>
      <c r="H70" s="53"/>
    </row>
    <row r="71" spans="1:8" ht="21.75" customHeight="1" x14ac:dyDescent="0.4">
      <c r="A71" s="10" t="s">
        <v>146</v>
      </c>
      <c r="B71" s="3"/>
      <c r="C71" s="14"/>
      <c r="D71" s="2"/>
      <c r="E71" s="14"/>
      <c r="F71" s="18">
        <f>SUM(F68:F70)</f>
        <v>443929</v>
      </c>
      <c r="G71" s="4"/>
      <c r="H71" s="71">
        <f>SUM(H68:H70)</f>
        <v>299089</v>
      </c>
    </row>
    <row r="72" spans="1:8" ht="21.75" customHeight="1" x14ac:dyDescent="0.4">
      <c r="A72" s="10"/>
      <c r="B72" s="3"/>
      <c r="C72" s="14"/>
      <c r="D72" s="2"/>
      <c r="E72" s="14"/>
      <c r="F72" s="4"/>
      <c r="G72" s="4"/>
      <c r="H72" s="4"/>
    </row>
    <row r="73" spans="1:8" ht="21.75" customHeight="1" x14ac:dyDescent="0.4">
      <c r="A73" s="10" t="s">
        <v>147</v>
      </c>
      <c r="B73" s="3"/>
      <c r="C73" s="14"/>
      <c r="D73" s="2"/>
      <c r="E73" s="14"/>
      <c r="F73" s="4"/>
      <c r="G73" s="4"/>
      <c r="H73" s="4"/>
    </row>
    <row r="74" spans="1:8" ht="6" customHeight="1" x14ac:dyDescent="0.4">
      <c r="A74" s="10"/>
      <c r="B74" s="3"/>
      <c r="C74" s="14"/>
      <c r="D74" s="2"/>
      <c r="E74" s="14"/>
      <c r="F74" s="4"/>
      <c r="G74" s="4"/>
      <c r="H74" s="4"/>
    </row>
    <row r="75" spans="1:8" ht="21.75" customHeight="1" x14ac:dyDescent="0.4">
      <c r="A75" s="46" t="s">
        <v>148</v>
      </c>
      <c r="B75" s="3"/>
      <c r="C75" s="14"/>
      <c r="D75" s="2"/>
      <c r="E75" s="14"/>
      <c r="F75" s="4">
        <v>5756</v>
      </c>
      <c r="G75" s="4"/>
      <c r="H75" s="4">
        <v>8321</v>
      </c>
    </row>
    <row r="76" spans="1:8" ht="21.75" customHeight="1" x14ac:dyDescent="0.4">
      <c r="A76" s="5"/>
      <c r="B76" s="3"/>
      <c r="D76" s="2"/>
      <c r="E76" s="14"/>
      <c r="F76" s="4"/>
      <c r="G76" s="4"/>
      <c r="H76" s="4"/>
    </row>
    <row r="77" spans="1:8" ht="21.75" customHeight="1" x14ac:dyDescent="0.4">
      <c r="A77" s="5"/>
      <c r="B77" s="3"/>
      <c r="C77" s="14"/>
      <c r="D77" s="2"/>
      <c r="E77" s="14"/>
      <c r="F77" s="4"/>
      <c r="G77" s="4"/>
      <c r="H77" s="4"/>
    </row>
    <row r="78" spans="1:8" ht="21.75" customHeight="1" x14ac:dyDescent="0.4">
      <c r="A78" s="5"/>
      <c r="B78" s="3"/>
      <c r="C78" s="14"/>
      <c r="D78" s="2"/>
      <c r="E78" s="14"/>
      <c r="F78" s="4"/>
      <c r="G78" s="4"/>
      <c r="H78" s="4"/>
    </row>
    <row r="79" spans="1:8" ht="21.75" customHeight="1" x14ac:dyDescent="0.4">
      <c r="A79" s="5"/>
      <c r="B79" s="3"/>
      <c r="C79" s="14"/>
      <c r="D79" s="2"/>
      <c r="E79" s="14"/>
      <c r="F79" s="4"/>
      <c r="G79" s="4"/>
      <c r="H79" s="4"/>
    </row>
    <row r="80" spans="1:8" ht="21.75" customHeight="1" x14ac:dyDescent="0.4">
      <c r="A80" s="5"/>
      <c r="B80" s="3"/>
      <c r="C80" s="14"/>
      <c r="D80" s="2"/>
      <c r="E80" s="14"/>
      <c r="F80" s="4"/>
      <c r="G80" s="4"/>
      <c r="H80" s="4"/>
    </row>
    <row r="81" spans="1:8" ht="21.75" customHeight="1" x14ac:dyDescent="0.4">
      <c r="A81" s="5"/>
      <c r="B81" s="3"/>
      <c r="C81" s="14"/>
      <c r="D81" s="2"/>
      <c r="E81" s="14"/>
      <c r="F81" s="4"/>
      <c r="G81" s="4"/>
      <c r="H81" s="4"/>
    </row>
    <row r="82" spans="1:8" ht="21.75" customHeight="1" x14ac:dyDescent="0.4">
      <c r="A82" s="5"/>
      <c r="B82" s="3"/>
      <c r="C82" s="14"/>
      <c r="D82" s="2"/>
      <c r="E82" s="14"/>
      <c r="F82" s="4"/>
      <c r="G82" s="4"/>
      <c r="H82" s="4"/>
    </row>
    <row r="83" spans="1:8" ht="21.75" customHeight="1" x14ac:dyDescent="0.4">
      <c r="A83" s="5"/>
      <c r="B83" s="3"/>
      <c r="C83" s="14"/>
      <c r="D83" s="2"/>
      <c r="E83" s="14"/>
      <c r="F83" s="4"/>
      <c r="G83" s="4"/>
      <c r="H83" s="4"/>
    </row>
    <row r="84" spans="1:8" ht="21.75" customHeight="1" x14ac:dyDescent="0.4">
      <c r="A84" s="5"/>
      <c r="B84" s="3"/>
      <c r="C84" s="14"/>
      <c r="D84" s="2"/>
      <c r="E84" s="14"/>
      <c r="F84" s="4"/>
      <c r="G84" s="4"/>
      <c r="H84" s="4"/>
    </row>
    <row r="85" spans="1:8" ht="21.75" customHeight="1" x14ac:dyDescent="0.4">
      <c r="A85" s="5"/>
      <c r="B85" s="3"/>
      <c r="C85" s="14"/>
      <c r="D85" s="2"/>
      <c r="E85" s="14"/>
      <c r="F85" s="4"/>
      <c r="G85" s="4"/>
      <c r="H85" s="4"/>
    </row>
    <row r="86" spans="1:8" ht="8.25" customHeight="1" x14ac:dyDescent="0.4">
      <c r="A86" s="3"/>
      <c r="B86" s="3"/>
      <c r="C86" s="3"/>
      <c r="D86" s="19"/>
      <c r="E86" s="3"/>
      <c r="F86" s="4"/>
      <c r="G86" s="40"/>
      <c r="H86" s="4"/>
    </row>
    <row r="87" spans="1:8" ht="22.35" customHeight="1" x14ac:dyDescent="0.4">
      <c r="A87" s="8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8"/>
      <c r="C87" s="8"/>
      <c r="D87" s="45"/>
      <c r="E87" s="8"/>
      <c r="F87" s="9"/>
      <c r="G87" s="42"/>
      <c r="H87" s="9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4353d24b2504de965bbb88d36c22ddab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9e603d0c9c0457649206a315199fcb1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08CCD7-297A-4FF3-9938-A19BF28D3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CDA81-4255-4DEF-804C-D8AA1154A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675CFC-6B6C-43DD-A68B-06776F1544E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Kitipon Rungkeratikul</dc:creator>
  <cp:keywords/>
  <dc:description/>
  <cp:lastModifiedBy>Siriwan Boonsawat (TH)</cp:lastModifiedBy>
  <cp:revision/>
  <cp:lastPrinted>2026-05-05T09:04:24Z</cp:lastPrinted>
  <dcterms:created xsi:type="dcterms:W3CDTF">2021-07-26T11:47:21Z</dcterms:created>
  <dcterms:modified xsi:type="dcterms:W3CDTF">2026-05-05T09:04:27Z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  <property fmtid="{D5CDD505-2E9C-101B-9397-08002B2CF9AE}" pid="3" name="_dlc_DocId">
    <vt:lpwstr>JYQV7DFMZ7PH-2039992064-32285</vt:lpwstr>
  </property>
  <property fmtid="{D5CDD505-2E9C-101B-9397-08002B2CF9AE}" pid="4" name="ComplianceAssetId">
    <vt:lpwstr/>
  </property>
  <property fmtid="{D5CDD505-2E9C-101B-9397-08002B2CF9AE}" pid="5" name="_dlc_DocIdItemGuid">
    <vt:lpwstr>06dddb51-bb6a-4060-b3f6-1cadafba763d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https://pwcapac-my.sharepoint.com/personal/sudarat_sungthong_pwc_com/_layouts/15/DocIdRedir.aspx?ID=JYQV7DFMZ7PH-2039992064-32285, JYQV7DFMZ7PH-2039992064-32285</vt:lpwstr>
  </property>
</Properties>
</file>