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March2026 (Q1)\"/>
    </mc:Choice>
  </mc:AlternateContent>
  <xr:revisionPtr revIDLastSave="0" documentId="13_ncr:1_{5A688190-4E8A-4971-8096-F9ED9D333028}" xr6:coauthVersionLast="47" xr6:coauthVersionMax="47" xr10:uidLastSave="{00000000-0000-0000-0000-000000000000}"/>
  <bookViews>
    <workbookView xWindow="-120" yWindow="-120" windowWidth="29040" windowHeight="15720" tabRatio="516" xr2:uid="{768322D8-D2BB-42D8-A1C9-69FE841B9467}"/>
  </bookViews>
  <sheets>
    <sheet name="2-4" sheetId="1" r:id="rId1"/>
    <sheet name="5-6 (3M)" sheetId="22" r:id="rId2"/>
    <sheet name="7 Consolidated" sheetId="24" r:id="rId3"/>
    <sheet name="8 Company " sheetId="25" r:id="rId4"/>
    <sheet name="9-10" sheetId="2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22" l="1"/>
  <c r="I103" i="26"/>
  <c r="M103" i="26" l="1"/>
  <c r="K103" i="26"/>
  <c r="G103" i="26"/>
  <c r="M92" i="26" l="1"/>
  <c r="K92" i="26"/>
  <c r="I92" i="26"/>
  <c r="G92" i="26"/>
  <c r="M94" i="1"/>
  <c r="K94" i="1"/>
  <c r="I94" i="1"/>
  <c r="G94" i="1"/>
  <c r="M84" i="1" l="1"/>
  <c r="M96" i="1" s="1"/>
  <c r="K84" i="1"/>
  <c r="K96" i="1" s="1"/>
  <c r="I84" i="1"/>
  <c r="I96" i="1" s="1"/>
  <c r="G84" i="1"/>
  <c r="G96" i="1" s="1"/>
  <c r="K17" i="22" l="1"/>
  <c r="K28" i="22" s="1"/>
  <c r="K31" i="22" s="1"/>
  <c r="K35" i="22" s="1"/>
  <c r="G31" i="26"/>
  <c r="G42" i="26" s="1"/>
  <c r="G143" i="1" l="1"/>
  <c r="M31" i="26" l="1"/>
  <c r="K31" i="26"/>
  <c r="I31" i="26"/>
  <c r="M79" i="22" l="1"/>
  <c r="M72" i="22"/>
  <c r="M17" i="22"/>
  <c r="I79" i="22"/>
  <c r="I72" i="22"/>
  <c r="I17" i="22"/>
  <c r="U18" i="24"/>
  <c r="O18" i="24"/>
  <c r="M18" i="24"/>
  <c r="K18" i="24"/>
  <c r="I18" i="24"/>
  <c r="G18" i="24"/>
  <c r="E18" i="24"/>
  <c r="Q16" i="24"/>
  <c r="S16" i="24" s="1"/>
  <c r="W16" i="24" s="1"/>
  <c r="Q15" i="24"/>
  <c r="G21" i="25"/>
  <c r="E21" i="25"/>
  <c r="K15" i="25"/>
  <c r="I15" i="25"/>
  <c r="G15" i="25"/>
  <c r="E15" i="25"/>
  <c r="M13" i="25"/>
  <c r="M12" i="25"/>
  <c r="M42" i="26"/>
  <c r="M47" i="26" s="1"/>
  <c r="M105" i="26" s="1"/>
  <c r="M108" i="26" s="1"/>
  <c r="K42" i="26"/>
  <c r="K47" i="26" s="1"/>
  <c r="K105" i="26" s="1"/>
  <c r="K108" i="26" s="1"/>
  <c r="G47" i="26"/>
  <c r="G105" i="26" s="1"/>
  <c r="G108" i="26" s="1"/>
  <c r="I42" i="26"/>
  <c r="I47" i="26" s="1"/>
  <c r="I105" i="26" s="1"/>
  <c r="I108" i="26" s="1"/>
  <c r="A128" i="26"/>
  <c r="A67" i="26"/>
  <c r="A65" i="26"/>
  <c r="K21" i="25"/>
  <c r="I21" i="25"/>
  <c r="U25" i="24"/>
  <c r="O25" i="24"/>
  <c r="M25" i="24"/>
  <c r="K25" i="24"/>
  <c r="I25" i="24"/>
  <c r="G25" i="24"/>
  <c r="E25" i="24"/>
  <c r="K79" i="22"/>
  <c r="K72" i="22"/>
  <c r="G72" i="22"/>
  <c r="G17" i="22"/>
  <c r="G28" i="22" s="1"/>
  <c r="G31" i="22" s="1"/>
  <c r="G35" i="22" s="1"/>
  <c r="I28" i="22" l="1"/>
  <c r="I31" i="22" s="1"/>
  <c r="M28" i="22"/>
  <c r="M15" i="25"/>
  <c r="Q18" i="24"/>
  <c r="S15" i="24"/>
  <c r="Q25" i="24"/>
  <c r="M21" i="25"/>
  <c r="M31" i="22" l="1"/>
  <c r="M35" i="22" s="1"/>
  <c r="I35" i="22"/>
  <c r="S18" i="24"/>
  <c r="W15" i="24"/>
  <c r="W18" i="24" s="1"/>
  <c r="W25" i="24"/>
  <c r="S25" i="24"/>
  <c r="M143" i="1" l="1"/>
  <c r="M147" i="1" s="1"/>
  <c r="M149" i="1" s="1"/>
  <c r="K143" i="1"/>
  <c r="K147" i="1" s="1"/>
  <c r="K149" i="1" s="1"/>
  <c r="I143" i="1"/>
  <c r="I147" i="1" s="1"/>
  <c r="I149" i="1" s="1"/>
  <c r="G147" i="1"/>
  <c r="G149" i="1" s="1"/>
  <c r="I26" i="1"/>
  <c r="M26" i="1" l="1"/>
  <c r="K26" i="1"/>
  <c r="G26" i="1"/>
  <c r="G47" i="1" l="1"/>
  <c r="A168" i="1" l="1"/>
  <c r="A113" i="1"/>
  <c r="A112" i="1"/>
  <c r="A59" i="1"/>
  <c r="A115" i="1" s="1"/>
  <c r="A57" i="1"/>
  <c r="M47" i="1"/>
  <c r="K47" i="1"/>
  <c r="I47" i="1"/>
  <c r="G49" i="1" l="1"/>
  <c r="I49" i="1"/>
  <c r="K49" i="1"/>
  <c r="M49" i="1"/>
</calcChain>
</file>

<file path=xl/sharedStrings.xml><?xml version="1.0" encoding="utf-8"?>
<sst xmlns="http://schemas.openxmlformats.org/spreadsheetml/2006/main" count="413" uniqueCount="210">
  <si>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</si>
  <si>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</si>
  <si>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</si>
  <si>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</si>
  <si>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</si>
  <si>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</si>
  <si>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</si>
  <si>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</si>
  <si>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</si>
  <si>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</si>
  <si>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</si>
  <si>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</si>
  <si>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</si>
  <si>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</si>
  <si>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</si>
  <si>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</si>
  <si>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</si>
  <si>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</si>
  <si>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</si>
  <si>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</si>
  <si>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</si>
  <si>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</si>
  <si>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</si>
  <si>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</si>
  <si>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</si>
  <si>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</si>
  <si>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</si>
  <si>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</si>
  <si>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</si>
  <si>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</si>
  <si>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</si>
  <si>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</si>
  <si>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</si>
  <si>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Current portion of lease liabilities</t>
  </si>
  <si>
    <t>Current portion of long-term borrowings</t>
  </si>
  <si>
    <t>from financial institutions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</si>
  <si>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</si>
  <si>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</si>
  <si>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</si>
  <si>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</si>
  <si>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</si>
  <si>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</si>
  <si>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</si>
  <si>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</si>
  <si>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</si>
  <si>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</si>
  <si>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</si>
  <si>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</si>
  <si>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</si>
  <si>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</si>
  <si>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</si>
  <si>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</si>
  <si>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</si>
  <si>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</si>
  <si>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</si>
  <si>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</si>
  <si>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</si>
  <si>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</si>
  <si>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</si>
  <si>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</si>
  <si>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</si>
  <si>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</si>
  <si>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</si>
  <si>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</si>
  <si>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</si>
  <si>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</si>
  <si>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</si>
  <si>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</si>
  <si>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</si>
  <si>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for the period</t>
  </si>
  <si>
    <t>Owner of the parent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</si>
  <si>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</si>
  <si>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</si>
  <si>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</si>
  <si>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</si>
  <si>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</si>
  <si>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</si>
  <si>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</si>
  <si>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</si>
  <si>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</si>
  <si>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</si>
  <si>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</si>
  <si>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</si>
  <si>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</si>
  <si>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</si>
  <si>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</si>
  <si>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</si>
  <si>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</si>
  <si>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</si>
  <si>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</si>
  <si>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</si>
  <si>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</si>
  <si>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</si>
  <si>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</si>
  <si>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</si>
  <si>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</si>
  <si>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</si>
  <si>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</si>
  <si>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</si>
  <si>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</si>
  <si>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</si>
  <si>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</si>
  <si>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</si>
  <si>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</si>
  <si>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</si>
  <si>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</si>
  <si>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</si>
  <si>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</si>
  <si>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</si>
  <si>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</si>
  <si>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</si>
  <si>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</si>
  <si>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Proceeds from disposals of equipment</t>
  </si>
  <si>
    <t>Cash flows from financing activities</t>
  </si>
  <si>
    <t>Non-cash transactions</t>
  </si>
  <si>
    <t>Purchases of plant and equipment not yet paid for</t>
  </si>
  <si>
    <t>4,189,427,552 ordinary shares</t>
  </si>
  <si>
    <t>Revenues from healthcare services</t>
  </si>
  <si>
    <t>Costs of healthcare services</t>
  </si>
  <si>
    <t>Total comprehensive expense for the period</t>
  </si>
  <si>
    <t>Loss on write-offs of inventories</t>
  </si>
  <si>
    <t>Profit (loss) from operating activities before changes</t>
  </si>
  <si>
    <t>Net cash generated from (used in) operating activities</t>
  </si>
  <si>
    <t>Proceeds from borrowings from financial institutions</t>
  </si>
  <si>
    <t xml:space="preserve">Current portion of long-term loans </t>
  </si>
  <si>
    <t>Payments for lease liabilities</t>
  </si>
  <si>
    <t>Income tax received</t>
  </si>
  <si>
    <t>Net cash generated from (used in) financing activities</t>
  </si>
  <si>
    <t>6, 7</t>
  </si>
  <si>
    <t>Goodwill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</si>
  <si>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</si>
  <si>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</si>
  <si>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</si>
  <si>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short-term investments</t>
  </si>
  <si>
    <t>Investment in subsidiaries</t>
  </si>
  <si>
    <t>Income tax (expense) income</t>
  </si>
  <si>
    <t>2025</t>
  </si>
  <si>
    <t>Opening balance as at 31 December 2024</t>
  </si>
  <si>
    <t>owners of the Company</t>
  </si>
  <si>
    <t>Other comprehensive income</t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</si>
  <si>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</si>
  <si>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</si>
  <si>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(Cont’d)</t>
    </r>
  </si>
  <si>
    <t>Trade and other current payables</t>
  </si>
  <si>
    <t>Cash generated from (used in) operating activities</t>
  </si>
  <si>
    <t>Repayments of borrowings from financial institutions</t>
  </si>
  <si>
    <t>Cash and cash equivalents at the end of the period</t>
  </si>
  <si>
    <t>Purchases of equipment under lease contracts</t>
  </si>
  <si>
    <t>Allowance for expected credit losses</t>
  </si>
  <si>
    <t>(Gain) loss on disposals of equipment</t>
  </si>
  <si>
    <t>Note</t>
  </si>
  <si>
    <t>Gross profit</t>
  </si>
  <si>
    <t>Proceeds from short-term fixed deposits</t>
  </si>
  <si>
    <t>Trade and other current receivables, net</t>
  </si>
  <si>
    <t>Trade and other current receivables</t>
  </si>
  <si>
    <t>and write-offs</t>
  </si>
  <si>
    <t>to subsidiaries</t>
  </si>
  <si>
    <t>Payments for short-term investments</t>
  </si>
  <si>
    <t>Payments for long-term loans to subsidiaries</t>
  </si>
  <si>
    <t>Payments for deposit for building improvement and equipment</t>
  </si>
  <si>
    <t>Short-term borrowings from financial institutions</t>
  </si>
  <si>
    <t>Proceeds from long-term loans to subsidiaries</t>
  </si>
  <si>
    <t>Proceeds from interest income</t>
  </si>
  <si>
    <t>Net cash (used in) generated from investing activities</t>
  </si>
  <si>
    <t>As at 31 March 2026</t>
  </si>
  <si>
    <t>31 March</t>
  </si>
  <si>
    <t>2026</t>
  </si>
  <si>
    <t>For the three-month period ended 31 March 2026</t>
  </si>
  <si>
    <t>Opening balance as at 31 December 2025</t>
  </si>
  <si>
    <t>Closing balance as at 31 March 2025</t>
  </si>
  <si>
    <t>Closing balance as at 31 March 2026</t>
  </si>
  <si>
    <t>Payments for establishment of a subsidiary</t>
  </si>
  <si>
    <t>16, 20</t>
  </si>
  <si>
    <t>Share of loss from joint ventures</t>
  </si>
  <si>
    <t xml:space="preserve">using the equity method </t>
  </si>
  <si>
    <t xml:space="preserve"> measured at fair value through profit or loss</t>
  </si>
  <si>
    <t>Share of loss of joint ventures using the equity method</t>
  </si>
  <si>
    <t>Purchases of property, plant and equipment</t>
  </si>
  <si>
    <t>Purchases of intangible assets</t>
  </si>
  <si>
    <t>Payments for acquisition payables</t>
  </si>
  <si>
    <t xml:space="preserve">Significant non-cash transactions for the three-month period </t>
  </si>
  <si>
    <t>ended 31 March are as follows:</t>
  </si>
  <si>
    <t>Investment in joint ventures</t>
  </si>
  <si>
    <t>Loss before income tax expense</t>
  </si>
  <si>
    <t>Loss for the period</t>
  </si>
  <si>
    <t>Total comprehensive expense</t>
  </si>
  <si>
    <t>Loss attributable to:</t>
  </si>
  <si>
    <t>attributable to:</t>
  </si>
  <si>
    <t xml:space="preserve">Loss per share - </t>
  </si>
  <si>
    <t>Basic loss per share</t>
  </si>
  <si>
    <t>Business acquisition</t>
  </si>
  <si>
    <t>Loss before income tax</t>
  </si>
  <si>
    <t>at financial institutions</t>
  </si>
  <si>
    <t>Reversal (loss) of expected credit losses</t>
  </si>
  <si>
    <t xml:space="preserve">(Increase) decrease in restricted deposits </t>
  </si>
  <si>
    <t>Loss on write-offs of trade receivables</t>
  </si>
  <si>
    <t>Net (decrease) increase in cash and cash equivalents</t>
  </si>
  <si>
    <t>Cash and cash equivalents at the beginning of the period</t>
  </si>
  <si>
    <t>during purchase price allocation</t>
  </si>
  <si>
    <t>Assets acquired in business acquisition</t>
  </si>
  <si>
    <t>Borrowings from a third party</t>
  </si>
  <si>
    <t>Short-term borrowings from a subsidiary</t>
  </si>
  <si>
    <t>Income tax payables</t>
  </si>
  <si>
    <t>Reversal of allowance for expected credit losses</t>
  </si>
  <si>
    <t>Payments for business acquisition - net of cash acquired</t>
  </si>
  <si>
    <t>Repayments of borrowings from a third party</t>
  </si>
  <si>
    <t>Proceeds from borrowings from a subsidiary</t>
  </si>
  <si>
    <t>Repayments of borrowings from a subsidiary</t>
  </si>
  <si>
    <t>Non-current trade receivables</t>
  </si>
  <si>
    <t>Unrealised gains on changes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</si>
</sst>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#,##0;\(#,##0\);\-"/>
    <numFmt numFmtId="165" formatCode="#,##0;\(#,##0\)"/>
    <numFmt numFmtId="166" formatCode="#,##0.0;\(#,##0.0\)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;\(#,##0.000\);\-"/>
    <numFmt numFmtId="171" formatCode="_-* #,##0.0_-;\-* #,##0.0_-;_-* &quot;-&quot;?_-;_-@_-"/>
    <numFmt numFmtId="172" formatCode="0_ "/>
    <numFmt numFmtId="173" formatCode="000\-000"/>
    <numFmt numFmtId="174" formatCode="_ * #,##0_ ;_ * \-#,##0_ ;_ * &quot;-&quot;_ ;_ @_ "/>
    <numFmt numFmtId="175" formatCode="_ * #,##0.00_ ;_ * \-#,##0.00_ ;_ * &quot;-&quot;??_ ;_ @_ "/>
    <numFmt numFmtId="176" formatCode="_ &quot;\&quot;* #,##0_ ;_ &quot;\&quot;* \-#,##0_ ;_ &quot;\&quot;* &quot;-&quot;_ ;_ @_ "/>
    <numFmt numFmtId="177" formatCode="_ &quot;\&quot;* #,##0.00_ ;_ &quot;\&quot;* \-#,##0.00_ ;_ &quot;\&quot;* &quot;-&quot;??_ ;_ @_ 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_-* #,##0.00\ _€_-;\-* #,##0.00\ _€_-;_-* &quot;-&quot;??\ _€_-;_-@_-"/>
    <numFmt numFmtId="183" formatCode="_-* #,##0.00\ &quot;€&quot;_-;\-* #,##0.00\ &quot;€&quot;_-;_-* &quot;-&quot;??\ &quot;€&quot;_-;_-@_-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8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0" fillId="36" borderId="0"/>
    <xf numFmtId="0" fontId="11" fillId="8" borderId="0" applyNumberFormat="0" applyBorder="0" applyAlignment="0" applyProtection="0"/>
    <xf numFmtId="0" fontId="60" fillId="5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0" fillId="37" borderId="0"/>
    <xf numFmtId="0" fontId="11" fillId="10" borderId="0" applyNumberFormat="0" applyBorder="0" applyAlignment="0" applyProtection="0"/>
    <xf numFmtId="0" fontId="60" fillId="38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0" fillId="39" borderId="0"/>
    <xf numFmtId="0" fontId="11" fillId="12" borderId="0" applyNumberFormat="0" applyBorder="0" applyAlignment="0" applyProtection="0"/>
    <xf numFmtId="0" fontId="60" fillId="6" borderId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0" fillId="40" borderId="0"/>
    <xf numFmtId="0" fontId="11" fillId="8" borderId="0" applyNumberFormat="0" applyBorder="0" applyAlignment="0" applyProtection="0"/>
    <xf numFmtId="0" fontId="60" fillId="5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60" fillId="41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0" fillId="5" borderId="0"/>
    <xf numFmtId="0" fontId="11" fillId="12" borderId="0" applyNumberFormat="0" applyBorder="0" applyAlignment="0" applyProtection="0"/>
    <xf numFmtId="0" fontId="60" fillId="6" borderId="0"/>
    <xf numFmtId="0" fontId="13" fillId="0" borderId="0"/>
    <xf numFmtId="0" fontId="6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0" fillId="42" borderId="0"/>
    <xf numFmtId="0" fontId="11" fillId="16" borderId="0" applyNumberFormat="0" applyBorder="0" applyAlignment="0" applyProtection="0"/>
    <xf numFmtId="0" fontId="60" fillId="43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0" fillId="38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0" fillId="44" borderId="0"/>
    <xf numFmtId="0" fontId="11" fillId="18" borderId="0" applyNumberFormat="0" applyBorder="0" applyAlignment="0" applyProtection="0"/>
    <xf numFmtId="0" fontId="60" fillId="45" borderId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0" fillId="40" borderId="0"/>
    <xf numFmtId="0" fontId="11" fillId="16" borderId="0" applyNumberFormat="0" applyBorder="0" applyAlignment="0" applyProtection="0"/>
    <xf numFmtId="0" fontId="60" fillId="43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0" fillId="42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0" fillId="46" borderId="0"/>
    <xf numFmtId="0" fontId="11" fillId="18" borderId="0" applyNumberFormat="0" applyBorder="0" applyAlignment="0" applyProtection="0"/>
    <xf numFmtId="0" fontId="60" fillId="45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2" fillId="47" borderId="0"/>
    <xf numFmtId="0" fontId="14" fillId="21" borderId="0" applyNumberFormat="0" applyBorder="0" applyAlignment="0" applyProtection="0"/>
    <xf numFmtId="0" fontId="62" fillId="48" borderId="0"/>
    <xf numFmtId="0" fontId="62" fillId="47" borderId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2" fillId="38" borderId="0"/>
    <xf numFmtId="0" fontId="62" fillId="38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62" fillId="44" borderId="0"/>
    <xf numFmtId="0" fontId="14" fillId="18" borderId="0" applyNumberFormat="0" applyBorder="0" applyAlignment="0" applyProtection="0"/>
    <xf numFmtId="0" fontId="62" fillId="45" borderId="0"/>
    <xf numFmtId="0" fontId="62" fillId="44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2" fillId="49" borderId="0"/>
    <xf numFmtId="0" fontId="14" fillId="16" borderId="0" applyNumberFormat="0" applyBorder="0" applyAlignment="0" applyProtection="0"/>
    <xf numFmtId="0" fontId="62" fillId="43" borderId="0"/>
    <xf numFmtId="0" fontId="62" fillId="49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2" fillId="50" borderId="0"/>
    <xf numFmtId="0" fontId="14" fillId="21" borderId="0" applyNumberFormat="0" applyBorder="0" applyAlignment="0" applyProtection="0"/>
    <xf numFmtId="0" fontId="62" fillId="48" borderId="0"/>
    <xf numFmtId="0" fontId="62" fillId="5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2" fillId="51" borderId="0"/>
    <xf numFmtId="0" fontId="14" fillId="10" borderId="0" applyNumberFormat="0" applyBorder="0" applyAlignment="0" applyProtection="0"/>
    <xf numFmtId="0" fontId="62" fillId="38" borderId="0"/>
    <xf numFmtId="0" fontId="62" fillId="51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62" fillId="52" borderId="0"/>
    <xf numFmtId="0" fontId="14" fillId="21" borderId="0" applyNumberFormat="0" applyBorder="0" applyAlignment="0" applyProtection="0"/>
    <xf numFmtId="0" fontId="62" fillId="48" borderId="0"/>
    <xf numFmtId="0" fontId="62" fillId="52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62" fillId="53" borderId="0"/>
    <xf numFmtId="0" fontId="62" fillId="53" borderId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62" fillId="54" borderId="0"/>
    <xf numFmtId="0" fontId="14" fillId="28" borderId="0" applyNumberFormat="0" applyBorder="0" applyAlignment="0" applyProtection="0"/>
    <xf numFmtId="0" fontId="62" fillId="55" borderId="0"/>
    <xf numFmtId="0" fontId="62" fillId="54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2" fillId="49" borderId="0"/>
    <xf numFmtId="0" fontId="14" fillId="29" borderId="0" applyNumberFormat="0" applyBorder="0" applyAlignment="0" applyProtection="0"/>
    <xf numFmtId="0" fontId="62" fillId="56" borderId="0"/>
    <xf numFmtId="0" fontId="62" fillId="49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2" fillId="50" borderId="0"/>
    <xf numFmtId="0" fontId="14" fillId="21" borderId="0" applyNumberFormat="0" applyBorder="0" applyAlignment="0" applyProtection="0"/>
    <xf numFmtId="0" fontId="62" fillId="48" borderId="0"/>
    <xf numFmtId="0" fontId="62" fillId="50" borderId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62" fillId="56" borderId="0"/>
    <xf numFmtId="0" fontId="14" fillId="24" borderId="0" applyNumberFormat="0" applyBorder="0" applyAlignment="0" applyProtection="0"/>
    <xf numFmtId="0" fontId="62" fillId="51" borderId="0"/>
    <xf numFmtId="0" fontId="62" fillId="56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3" fillId="37" borderId="0"/>
    <xf numFmtId="0" fontId="64" fillId="3" borderId="0" applyNumberFormat="0" applyBorder="0" applyAlignment="0" applyProtection="0"/>
    <xf numFmtId="0" fontId="64" fillId="3" borderId="0"/>
    <xf numFmtId="0" fontId="63" fillId="37" borderId="0"/>
    <xf numFmtId="171" fontId="16" fillId="0" borderId="0" applyFont="0" applyBorder="0"/>
    <xf numFmtId="171" fontId="65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17" fillId="16" borderId="5" applyNumberFormat="0" applyAlignment="0" applyProtection="0"/>
    <xf numFmtId="0" fontId="17" fillId="16" borderId="5" applyNumberFormat="0" applyAlignment="0" applyProtection="0"/>
    <xf numFmtId="0" fontId="66" fillId="43" borderId="27"/>
    <xf numFmtId="0" fontId="51" fillId="30" borderId="5" applyNumberFormat="0" applyAlignment="0" applyProtection="0"/>
    <xf numFmtId="0" fontId="67" fillId="57" borderId="27"/>
    <xf numFmtId="0" fontId="66" fillId="43" borderId="27"/>
    <xf numFmtId="0" fontId="18" fillId="31" borderId="6" applyNumberFormat="0" applyAlignment="0" applyProtection="0"/>
    <xf numFmtId="0" fontId="18" fillId="31" borderId="6" applyNumberFormat="0" applyAlignment="0" applyProtection="0"/>
    <xf numFmtId="0" fontId="68" fillId="58" borderId="28"/>
    <xf numFmtId="0" fontId="18" fillId="32" borderId="7" applyNumberFormat="0" applyAlignment="0" applyProtection="0"/>
    <xf numFmtId="0" fontId="68" fillId="59" borderId="29"/>
    <xf numFmtId="0" fontId="68" fillId="58" borderId="28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4" fontId="6" fillId="0" borderId="0" applyFont="0" applyFill="0" applyBorder="0" applyAlignment="0" applyProtection="0"/>
    <xf numFmtId="4" fontId="6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" fontId="6" fillId="0" borderId="0" applyFont="0" applyFill="0" applyBorder="0" applyAlignment="0" applyProtection="0"/>
    <xf numFmtId="4" fontId="69" fillId="0" borderId="0"/>
    <xf numFmtId="4" fontId="6" fillId="0" borderId="0" applyFont="0" applyFill="0" applyBorder="0" applyAlignment="0" applyProtection="0"/>
    <xf numFmtId="4" fontId="69" fillId="0" borderId="0"/>
    <xf numFmtId="43" fontId="48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6" fillId="0" borderId="0" applyFont="0" applyFill="0" applyBorder="0" applyAlignment="0" applyProtection="0"/>
    <xf numFmtId="4" fontId="69" fillId="0" borderId="0"/>
    <xf numFmtId="43" fontId="19" fillId="0" borderId="0" applyFont="0" applyFill="0" applyBorder="0" applyAlignment="0" applyProtection="0"/>
    <xf numFmtId="43" fontId="7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21" fillId="0" borderId="0" applyFont="0" applyFill="0" applyBorder="0" applyAlignment="0" applyProtection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21" fillId="0" borderId="0" applyFont="0" applyFill="0" applyBorder="0" applyAlignment="0" applyProtection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3" fillId="0" borderId="0">
      <alignment vertical="top"/>
    </xf>
    <xf numFmtId="43" fontId="19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9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8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182" fontId="2" fillId="0" borderId="0" applyFont="0" applyFill="0" applyBorder="0" applyAlignment="0" applyProtection="0"/>
    <xf numFmtId="182" fontId="3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0" borderId="0"/>
    <xf numFmtId="4" fontId="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6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69" fillId="0" borderId="0"/>
    <xf numFmtId="4" fontId="6" fillId="0" borderId="0" applyFont="0" applyFill="0" applyBorder="0" applyAlignment="0" applyProtection="0"/>
    <xf numFmtId="4" fontId="69" fillId="0" borderId="0"/>
    <xf numFmtId="4" fontId="6" fillId="0" borderId="0" applyFont="0" applyFill="0" applyBorder="0" applyAlignment="0" applyProtection="0"/>
    <xf numFmtId="4" fontId="69" fillId="0" borderId="0"/>
    <xf numFmtId="181" fontId="44" fillId="0" borderId="0"/>
    <xf numFmtId="181" fontId="77" fillId="0" borderId="0"/>
    <xf numFmtId="3" fontId="20" fillId="0" borderId="0" applyFont="0" applyFill="0" applyBorder="0" applyAlignment="0" applyProtection="0"/>
    <xf numFmtId="3" fontId="7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/>
    <xf numFmtId="0" fontId="3" fillId="0" borderId="0"/>
    <xf numFmtId="183" fontId="2" fillId="0" borderId="0" applyFont="0" applyFill="0" applyBorder="0" applyAlignment="0" applyProtection="0"/>
    <xf numFmtId="183" fontId="3" fillId="0" borderId="0"/>
    <xf numFmtId="0" fontId="20" fillId="0" borderId="0" applyFont="0" applyFill="0" applyBorder="0" applyAlignment="0" applyProtection="0"/>
    <xf numFmtId="0" fontId="78" fillId="0" borderId="0"/>
    <xf numFmtId="179" fontId="44" fillId="0" borderId="0"/>
    <xf numFmtId="179" fontId="77" fillId="0" borderId="0"/>
    <xf numFmtId="14" fontId="21" fillId="0" borderId="0" applyFill="0" applyBorder="0" applyAlignment="0"/>
    <xf numFmtId="14" fontId="3" fillId="0" borderId="0"/>
    <xf numFmtId="178" fontId="44" fillId="0" borderId="0"/>
    <xf numFmtId="178" fontId="77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6" fillId="0" borderId="0"/>
    <xf numFmtId="0" fontId="6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/>
    <xf numFmtId="0" fontId="79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82" fillId="39" borderId="0"/>
    <xf numFmtId="0" fontId="83" fillId="2" borderId="0" applyNumberFormat="0" applyBorder="0" applyAlignment="0" applyProtection="0"/>
    <xf numFmtId="0" fontId="83" fillId="2" borderId="0"/>
    <xf numFmtId="0" fontId="82" fillId="39" borderId="0"/>
    <xf numFmtId="38" fontId="19" fillId="33" borderId="0" applyNumberFormat="0" applyBorder="0" applyAlignment="0" applyProtection="0"/>
    <xf numFmtId="38" fontId="19" fillId="33" borderId="0" applyNumberFormat="0" applyBorder="0" applyAlignment="0" applyProtection="0"/>
    <xf numFmtId="38" fontId="75" fillId="60" borderId="0"/>
    <xf numFmtId="38" fontId="45" fillId="33" borderId="0" applyNumberFormat="0" applyBorder="0" applyAlignment="0" applyProtection="0"/>
    <xf numFmtId="38" fontId="84" fillId="60" borderId="0"/>
    <xf numFmtId="38" fontId="75" fillId="60" borderId="0"/>
    <xf numFmtId="0" fontId="24" fillId="0" borderId="8" applyNumberFormat="0" applyAlignment="0" applyProtection="0">
      <alignment horizontal="left" vertical="center"/>
    </xf>
    <xf numFmtId="0" fontId="85" fillId="0" borderId="8">
      <alignment horizontal="left" vertical="center"/>
    </xf>
    <xf numFmtId="0" fontId="24" fillId="0" borderId="3">
      <alignment horizontal="left" vertical="center"/>
    </xf>
    <xf numFmtId="0" fontId="85" fillId="0" borderId="3">
      <alignment horizontal="left" vertical="center"/>
    </xf>
    <xf numFmtId="0" fontId="85" fillId="0" borderId="3">
      <alignment horizontal="left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86" fillId="0" borderId="30"/>
    <xf numFmtId="0" fontId="52" fillId="0" borderId="10" applyNumberFormat="0" applyFill="0" applyAlignment="0" applyProtection="0"/>
    <xf numFmtId="0" fontId="87" fillId="0" borderId="31"/>
    <xf numFmtId="0" fontId="86" fillId="0" borderId="3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88" fillId="0" borderId="32"/>
    <xf numFmtId="0" fontId="53" fillId="0" borderId="11" applyNumberFormat="0" applyFill="0" applyAlignment="0" applyProtection="0"/>
    <xf numFmtId="0" fontId="89" fillId="0" borderId="32"/>
    <xf numFmtId="0" fontId="88" fillId="0" borderId="32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90" fillId="0" borderId="33"/>
    <xf numFmtId="0" fontId="54" fillId="0" borderId="13" applyNumberFormat="0" applyFill="0" applyAlignment="0" applyProtection="0"/>
    <xf numFmtId="0" fontId="91" fillId="0" borderId="34"/>
    <xf numFmtId="0" fontId="90" fillId="0" borderId="33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0" fillId="0" borderId="0"/>
    <xf numFmtId="0" fontId="54" fillId="0" borderId="0" applyNumberFormat="0" applyFill="0" applyBorder="0" applyAlignment="0" applyProtection="0"/>
    <xf numFmtId="0" fontId="91" fillId="0" borderId="0"/>
    <xf numFmtId="0" fontId="90" fillId="0" borderId="0"/>
    <xf numFmtId="172" fontId="28" fillId="0" borderId="14">
      <alignment horizontal="left"/>
    </xf>
    <xf numFmtId="172" fontId="92" fillId="0" borderId="14">
      <alignment horizontal="left"/>
    </xf>
    <xf numFmtId="173" fontId="28" fillId="0" borderId="15">
      <alignment horizontal="left"/>
    </xf>
    <xf numFmtId="173" fontId="92" fillId="0" borderId="15">
      <alignment horizontal="left"/>
    </xf>
    <xf numFmtId="173" fontId="92" fillId="0" borderId="15">
      <alignment horizontal="left"/>
    </xf>
    <xf numFmtId="0" fontId="29" fillId="0" borderId="16">
      <alignment horizontal="right"/>
    </xf>
    <xf numFmtId="0" fontId="93" fillId="0" borderId="16">
      <alignment horizontal="right"/>
    </xf>
    <xf numFmtId="0" fontId="30" fillId="1" borderId="15">
      <alignment horizontal="left"/>
    </xf>
    <xf numFmtId="0" fontId="94" fillId="1" borderId="15">
      <alignment horizontal="left"/>
    </xf>
    <xf numFmtId="0" fontId="94" fillId="1" borderId="15">
      <alignment horizontal="left"/>
    </xf>
    <xf numFmtId="0" fontId="5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0" fillId="0" borderId="17" applyNumberFormat="0" applyFill="0" applyAlignment="0">
      <alignment wrapText="1"/>
      <protection locked="0"/>
    </xf>
    <xf numFmtId="0" fontId="98" fillId="0" borderId="17" applyNumberFormat="0" applyFill="0" applyAlignment="0">
      <alignment wrapText="1"/>
      <protection locked="0"/>
    </xf>
    <xf numFmtId="0" fontId="31" fillId="8" borderId="5" applyNumberFormat="0" applyAlignment="0" applyProtection="0"/>
    <xf numFmtId="10" fontId="19" fillId="34" borderId="18" applyNumberFormat="0" applyBorder="0" applyAlignment="0" applyProtection="0"/>
    <xf numFmtId="10" fontId="19" fillId="34" borderId="18" applyNumberFormat="0" applyBorder="0" applyAlignment="0" applyProtection="0"/>
    <xf numFmtId="10" fontId="75" fillId="61" borderId="18"/>
    <xf numFmtId="10" fontId="75" fillId="61" borderId="18"/>
    <xf numFmtId="10" fontId="45" fillId="34" borderId="18" applyNumberFormat="0" applyBorder="0" applyAlignment="0" applyProtection="0"/>
    <xf numFmtId="10" fontId="84" fillId="61" borderId="18"/>
    <xf numFmtId="10" fontId="84" fillId="61" borderId="18"/>
    <xf numFmtId="10" fontId="75" fillId="61" borderId="18"/>
    <xf numFmtId="10" fontId="75" fillId="61" borderId="18"/>
    <xf numFmtId="0" fontId="99" fillId="5" borderId="27"/>
    <xf numFmtId="0" fontId="99" fillId="5" borderId="27"/>
    <xf numFmtId="0" fontId="31" fillId="8" borderId="5" applyNumberFormat="0" applyAlignment="0" applyProtection="0"/>
    <xf numFmtId="0" fontId="99" fillId="5" borderId="27"/>
    <xf numFmtId="0" fontId="31" fillId="8" borderId="5" applyNumberFormat="0" applyAlignment="0" applyProtection="0"/>
    <xf numFmtId="0" fontId="99" fillId="5" borderId="27"/>
    <xf numFmtId="0" fontId="31" fillId="8" borderId="5" applyNumberFormat="0" applyAlignment="0" applyProtection="0"/>
    <xf numFmtId="0" fontId="99" fillId="5" borderId="27"/>
    <xf numFmtId="0" fontId="31" fillId="8" borderId="5" applyNumberFormat="0" applyAlignment="0" applyProtection="0"/>
    <xf numFmtId="0" fontId="99" fillId="5" borderId="27"/>
    <xf numFmtId="0" fontId="31" fillId="8" borderId="5" applyNumberFormat="0" applyAlignment="0" applyProtection="0"/>
    <xf numFmtId="0" fontId="99" fillId="5" borderId="27"/>
    <xf numFmtId="0" fontId="31" fillId="8" borderId="5" applyNumberFormat="0" applyAlignment="0" applyProtection="0"/>
    <xf numFmtId="0" fontId="99" fillId="5" borderId="27"/>
    <xf numFmtId="0" fontId="55" fillId="18" borderId="5" applyNumberFormat="0" applyAlignment="0" applyProtection="0"/>
    <xf numFmtId="0" fontId="100" fillId="45" borderId="27"/>
    <xf numFmtId="0" fontId="31" fillId="8" borderId="5" applyNumberFormat="0" applyAlignment="0" applyProtection="0"/>
    <xf numFmtId="0" fontId="99" fillId="5" borderId="27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101" fillId="0" borderId="35"/>
    <xf numFmtId="0" fontId="56" fillId="0" borderId="20" applyNumberFormat="0" applyFill="0" applyAlignment="0" applyProtection="0"/>
    <xf numFmtId="0" fontId="102" fillId="0" borderId="36"/>
    <xf numFmtId="0" fontId="101" fillId="0" borderId="35"/>
    <xf numFmtId="0" fontId="33" fillId="0" borderId="0"/>
    <xf numFmtId="0" fontId="103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04" fillId="45" borderId="0"/>
    <xf numFmtId="0" fontId="57" fillId="18" borderId="0" applyNumberFormat="0" applyBorder="0" applyAlignment="0" applyProtection="0"/>
    <xf numFmtId="0" fontId="105" fillId="45" borderId="0"/>
    <xf numFmtId="0" fontId="106" fillId="4" borderId="0" applyNumberFormat="0" applyBorder="0" applyAlignment="0" applyProtection="0"/>
    <xf numFmtId="0" fontId="106" fillId="4" borderId="0"/>
    <xf numFmtId="0" fontId="104" fillId="45" borderId="0"/>
    <xf numFmtId="37" fontId="46" fillId="0" borderId="0"/>
    <xf numFmtId="37" fontId="10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180" fontId="47" fillId="0" borderId="0"/>
    <xf numFmtId="180" fontId="108" fillId="0" borderId="0"/>
    <xf numFmtId="0" fontId="3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1" fillId="0" borderId="0"/>
    <xf numFmtId="0" fontId="72" fillId="0" borderId="0"/>
    <xf numFmtId="0" fontId="4" fillId="0" borderId="0"/>
    <xf numFmtId="0" fontId="5" fillId="0" borderId="0"/>
    <xf numFmtId="0" fontId="73" fillId="0" borderId="0"/>
    <xf numFmtId="0" fontId="74" fillId="0" borderId="0"/>
    <xf numFmtId="0" fontId="4" fillId="0" borderId="0"/>
    <xf numFmtId="0" fontId="5" fillId="0" borderId="0"/>
    <xf numFmtId="0" fontId="48" fillId="0" borderId="0"/>
    <xf numFmtId="0" fontId="70" fillId="0" borderId="0"/>
    <xf numFmtId="0" fontId="6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1" fillId="0" borderId="0">
      <alignment vertical="top"/>
    </xf>
    <xf numFmtId="0" fontId="3" fillId="0" borderId="0">
      <alignment vertical="top"/>
    </xf>
    <xf numFmtId="0" fontId="3" fillId="0" borderId="0"/>
    <xf numFmtId="0" fontId="2" fillId="0" borderId="0"/>
    <xf numFmtId="0" fontId="71" fillId="0" borderId="0"/>
    <xf numFmtId="0" fontId="3" fillId="0" borderId="0"/>
    <xf numFmtId="0" fontId="48" fillId="0" borderId="0"/>
    <xf numFmtId="0" fontId="70" fillId="0" borderId="0"/>
    <xf numFmtId="0" fontId="6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4" fillId="0" borderId="0"/>
    <xf numFmtId="0" fontId="5" fillId="0" borderId="0"/>
    <xf numFmtId="0" fontId="71" fillId="0" borderId="0"/>
    <xf numFmtId="0" fontId="7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10" fillId="0" borderId="0"/>
    <xf numFmtId="0" fontId="10" fillId="0" borderId="0"/>
    <xf numFmtId="0" fontId="11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2" fillId="0" borderId="0"/>
    <xf numFmtId="0" fontId="112" fillId="0" borderId="0"/>
    <xf numFmtId="0" fontId="21" fillId="0" borderId="0">
      <alignment vertical="top"/>
    </xf>
    <xf numFmtId="0" fontId="3" fillId="0" borderId="0">
      <alignment vertical="top"/>
    </xf>
    <xf numFmtId="0" fontId="1" fillId="0" borderId="0"/>
    <xf numFmtId="0" fontId="109" fillId="0" borderId="0"/>
    <xf numFmtId="0" fontId="76" fillId="0" borderId="0"/>
    <xf numFmtId="0" fontId="112" fillId="0" borderId="0"/>
    <xf numFmtId="0" fontId="1" fillId="0" borderId="0"/>
    <xf numFmtId="0" fontId="76" fillId="0" borderId="0"/>
    <xf numFmtId="0" fontId="1" fillId="0" borderId="0"/>
    <xf numFmtId="0" fontId="65" fillId="0" borderId="0"/>
    <xf numFmtId="0" fontId="21" fillId="0" borderId="0">
      <alignment vertical="top"/>
    </xf>
    <xf numFmtId="0" fontId="3" fillId="0" borderId="0">
      <alignment vertical="top"/>
    </xf>
    <xf numFmtId="0" fontId="109" fillId="0" borderId="0"/>
    <xf numFmtId="0" fontId="71" fillId="0" borderId="0"/>
    <xf numFmtId="0" fontId="1" fillId="0" borderId="0"/>
    <xf numFmtId="0" fontId="21" fillId="0" borderId="0">
      <alignment vertical="top"/>
    </xf>
    <xf numFmtId="0" fontId="3" fillId="0" borderId="0">
      <alignment vertical="top"/>
    </xf>
    <xf numFmtId="0" fontId="76" fillId="0" borderId="0"/>
    <xf numFmtId="0" fontId="109" fillId="0" borderId="0"/>
    <xf numFmtId="0" fontId="71" fillId="0" borderId="0"/>
    <xf numFmtId="0" fontId="71" fillId="0" borderId="0"/>
    <xf numFmtId="0" fontId="72" fillId="0" borderId="0"/>
    <xf numFmtId="0" fontId="21" fillId="0" borderId="0">
      <alignment vertical="top"/>
    </xf>
    <xf numFmtId="0" fontId="3" fillId="0" borderId="0">
      <alignment vertical="top"/>
    </xf>
    <xf numFmtId="0" fontId="72" fillId="0" borderId="0"/>
    <xf numFmtId="0" fontId="48" fillId="0" borderId="0"/>
    <xf numFmtId="0" fontId="21" fillId="0" borderId="0">
      <alignment vertical="top"/>
    </xf>
    <xf numFmtId="0" fontId="3" fillId="0" borderId="0">
      <alignment vertical="top"/>
    </xf>
    <xf numFmtId="0" fontId="70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>
      <alignment vertical="top"/>
    </xf>
    <xf numFmtId="0" fontId="48" fillId="0" borderId="0"/>
    <xf numFmtId="0" fontId="70" fillId="0" borderId="0"/>
    <xf numFmtId="0" fontId="4" fillId="0" borderId="0"/>
    <xf numFmtId="0" fontId="2" fillId="12" borderId="21" applyNumberFormat="0" applyFont="0" applyAlignment="0" applyProtection="0"/>
    <xf numFmtId="0" fontId="2" fillId="12" borderId="21" applyNumberFormat="0" applyFont="0" applyAlignment="0" applyProtection="0"/>
    <xf numFmtId="0" fontId="3" fillId="6" borderId="37"/>
    <xf numFmtId="0" fontId="21" fillId="12" borderId="21" applyNumberFormat="0" applyFont="0" applyAlignment="0" applyProtection="0"/>
    <xf numFmtId="0" fontId="3" fillId="6" borderId="37"/>
    <xf numFmtId="0" fontId="3" fillId="6" borderId="37"/>
    <xf numFmtId="0" fontId="35" fillId="16" borderId="22" applyNumberFormat="0" applyAlignment="0" applyProtection="0"/>
    <xf numFmtId="0" fontId="35" fillId="16" borderId="22" applyNumberFormat="0" applyAlignment="0" applyProtection="0"/>
    <xf numFmtId="0" fontId="113" fillId="43" borderId="38"/>
    <xf numFmtId="0" fontId="58" fillId="30" borderId="23" applyNumberFormat="0" applyAlignment="0" applyProtection="0"/>
    <xf numFmtId="0" fontId="114" fillId="57" borderId="39"/>
    <xf numFmtId="0" fontId="113" fillId="43" borderId="38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3" fillId="0" borderId="0"/>
    <xf numFmtId="10" fontId="3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/>
    <xf numFmtId="9" fontId="48" fillId="0" borderId="0" applyFont="0" applyFill="0" applyBorder="0" applyAlignment="0" applyProtection="0"/>
    <xf numFmtId="9" fontId="70" fillId="0" borderId="0"/>
    <xf numFmtId="9" fontId="109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9" fillId="0" borderId="0"/>
    <xf numFmtId="9" fontId="1" fillId="0" borderId="0" applyFont="0" applyFill="0" applyBorder="0" applyAlignment="0" applyProtection="0"/>
    <xf numFmtId="9" fontId="109" fillId="0" borderId="0"/>
    <xf numFmtId="9" fontId="1" fillId="0" borderId="0" applyFont="0" applyFill="0" applyBorder="0" applyAlignment="0" applyProtection="0"/>
    <xf numFmtId="9" fontId="109" fillId="0" borderId="0"/>
    <xf numFmtId="9" fontId="1" fillId="0" borderId="0" applyFont="0" applyFill="0" applyBorder="0" applyAlignment="0" applyProtection="0"/>
    <xf numFmtId="9" fontId="109" fillId="0" borderId="0"/>
    <xf numFmtId="9" fontId="48" fillId="0" borderId="0" applyFont="0" applyFill="0" applyBorder="0" applyAlignment="0" applyProtection="0"/>
    <xf numFmtId="9" fontId="70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1" fontId="2" fillId="0" borderId="24" applyNumberFormat="0" applyFill="0" applyAlignment="0" applyProtection="0">
      <alignment horizontal="center" vertical="center"/>
    </xf>
    <xf numFmtId="1" fontId="3" fillId="0" borderId="24">
      <alignment horizontal="center" vertical="center"/>
    </xf>
    <xf numFmtId="0" fontId="36" fillId="0" borderId="0"/>
    <xf numFmtId="0" fontId="115" fillId="0" borderId="0"/>
    <xf numFmtId="0" fontId="37" fillId="0" borderId="0"/>
    <xf numFmtId="0" fontId="116" fillId="0" borderId="0"/>
    <xf numFmtId="0" fontId="38" fillId="0" borderId="0">
      <alignment horizontal="left"/>
    </xf>
    <xf numFmtId="0" fontId="117" fillId="0" borderId="0">
      <alignment horizontal="left"/>
    </xf>
    <xf numFmtId="0" fontId="49" fillId="35" borderId="0">
      <alignment horizontal="right" vertical="center"/>
    </xf>
    <xf numFmtId="0" fontId="118" fillId="62" borderId="0">
      <alignment horizontal="right" vertical="center"/>
    </xf>
    <xf numFmtId="49" fontId="21" fillId="0" borderId="0" applyFill="0" applyBorder="0" applyAlignment="0"/>
    <xf numFmtId="49" fontId="3" fillId="0" borderId="0"/>
    <xf numFmtId="0" fontId="2" fillId="0" borderId="0" applyFill="0" applyBorder="0" applyAlignment="0"/>
    <xf numFmtId="0" fontId="2" fillId="0" borderId="0" applyFill="0" applyBorder="0" applyAlignment="0"/>
    <xf numFmtId="0" fontId="3" fillId="0" borderId="0"/>
    <xf numFmtId="0" fontId="3" fillId="0" borderId="0"/>
    <xf numFmtId="174" fontId="2" fillId="0" borderId="0" applyFill="0" applyBorder="0" applyAlignment="0"/>
    <xf numFmtId="174" fontId="2" fillId="0" borderId="0" applyFill="0" applyBorder="0" applyAlignment="0"/>
    <xf numFmtId="174" fontId="3" fillId="0" borderId="0"/>
    <xf numFmtId="174" fontId="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/>
    <xf numFmtId="0" fontId="59" fillId="0" borderId="0" applyNumberFormat="0" applyFill="0" applyBorder="0" applyAlignment="0" applyProtection="0"/>
    <xf numFmtId="0" fontId="120" fillId="0" borderId="0"/>
    <xf numFmtId="0" fontId="119" fillId="0" borderId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121" fillId="0" borderId="40"/>
    <xf numFmtId="0" fontId="40" fillId="0" borderId="26" applyNumberFormat="0" applyFill="0" applyAlignment="0" applyProtection="0"/>
    <xf numFmtId="0" fontId="121" fillId="0" borderId="41"/>
    <xf numFmtId="0" fontId="121" fillId="0" borderId="4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/>
    <xf numFmtId="0" fontId="122" fillId="0" borderId="0"/>
    <xf numFmtId="9" fontId="42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2" fillId="0" borderId="0"/>
    <xf numFmtId="0" fontId="1" fillId="0" borderId="0"/>
    <xf numFmtId="0" fontId="35" fillId="16" borderId="46" applyNumberFormat="0" applyAlignment="0" applyProtection="0"/>
    <xf numFmtId="0" fontId="35" fillId="16" borderId="46" applyNumberFormat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1" fillId="8" borderId="5" applyNumberFormat="0" applyAlignment="0" applyProtection="0"/>
    <xf numFmtId="0" fontId="24" fillId="0" borderId="42">
      <alignment horizontal="left" vertical="center"/>
    </xf>
    <xf numFmtId="0" fontId="85" fillId="0" borderId="42">
      <alignment horizontal="left" vertical="center"/>
    </xf>
    <xf numFmtId="0" fontId="85" fillId="0" borderId="42">
      <alignment horizontal="left" vertical="center"/>
    </xf>
    <xf numFmtId="0" fontId="31" fillId="8" borderId="5" applyNumberFormat="0" applyAlignment="0" applyProtection="0"/>
    <xf numFmtId="0" fontId="31" fillId="8" borderId="5" applyNumberFormat="0" applyAlignment="0" applyProtection="0"/>
    <xf numFmtId="4" fontId="6" fillId="0" borderId="0" applyFont="0" applyFill="0" applyBorder="0" applyAlignment="0" applyProtection="0"/>
    <xf numFmtId="0" fontId="58" fillId="30" borderId="43" applyNumberFormat="0" applyAlignment="0" applyProtection="0"/>
    <xf numFmtId="0" fontId="4" fillId="0" borderId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5" applyNumberFormat="0" applyFill="0" applyAlignment="0" applyProtection="0"/>
    <xf numFmtId="0" fontId="4" fillId="0" borderId="0"/>
  </cellStyleXfs>
  <cellXfs count="113">
    <xf numFmtId="0" fontId="0" fillId="0" borderId="0" xfId="0"/>
    <xf numFmtId="164" fontId="2" fillId="0" borderId="0" xfId="4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2" applyNumberFormat="1" applyFont="1" applyFill="1" applyAlignment="1">
      <alignment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4" fontId="2" fillId="0" borderId="1" xfId="10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centerContinuous" vertical="center"/>
    </xf>
    <xf numFmtId="0" fontId="2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Continuous" vertical="center"/>
    </xf>
    <xf numFmtId="165" fontId="8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8" fillId="0" borderId="0" xfId="0" quotePrefix="1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7" fontId="2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 wrapText="1"/>
    </xf>
    <xf numFmtId="165" fontId="2" fillId="0" borderId="0" xfId="7" applyNumberFormat="1" applyFont="1" applyAlignment="1">
      <alignment horizontal="right" vertical="center"/>
    </xf>
    <xf numFmtId="164" fontId="2" fillId="0" borderId="0" xfId="7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8" applyNumberFormat="1" applyFont="1" applyAlignment="1">
      <alignment horizontal="right" vertical="center"/>
    </xf>
    <xf numFmtId="164" fontId="2" fillId="0" borderId="1" xfId="8" applyNumberFormat="1" applyFont="1" applyBorder="1" applyAlignment="1">
      <alignment horizontal="right" vertical="center"/>
    </xf>
    <xf numFmtId="164" fontId="2" fillId="0" borderId="2" xfId="7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164" fontId="2" fillId="0" borderId="2" xfId="8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5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884">
    <cellStyle name="20% - Accent1 2" xfId="14" xr:uid="{4384E672-DFE8-46F3-BEAC-89BC80111CB6}"/>
    <cellStyle name="20% - Accent1 2 2" xfId="15" xr:uid="{4CF02123-FD54-4B7E-92F0-733D2CB919C3}"/>
    <cellStyle name="20% - Accent1 3" xfId="16" xr:uid="{12133CCE-45C4-48B3-AF7A-491CF54B1D34}"/>
    <cellStyle name="20% - Accent1 3 2" xfId="17" xr:uid="{F814F37A-7123-46BC-A42A-FAA2993F2F84}"/>
    <cellStyle name="20% - Accent1 4" xfId="13" xr:uid="{64760FC3-9FEA-4AD1-BBCC-D7A4F45363BD}"/>
    <cellStyle name="20% - Accent2 2" xfId="19" xr:uid="{72A4DD42-A1D0-4A4D-AA72-B74B41BAD4B4}"/>
    <cellStyle name="20% - Accent2 2 2" xfId="20" xr:uid="{625D25BA-BF98-42C2-AAAE-7FCAA2A63A1A}"/>
    <cellStyle name="20% - Accent2 3" xfId="21" xr:uid="{BEB16DC2-1EEC-4382-8305-03445FBBBE44}"/>
    <cellStyle name="20% - Accent2 3 2" xfId="22" xr:uid="{2F3E155B-48B7-4F4D-9FEB-F554BA3321C0}"/>
    <cellStyle name="20% - Accent2 4" xfId="18" xr:uid="{AB60BB38-FD59-4782-BC9D-8711BF5F0CA1}"/>
    <cellStyle name="20% - Accent3 2" xfId="24" xr:uid="{935C3CE2-2393-4B4B-9F4C-A918B4405FA6}"/>
    <cellStyle name="20% - Accent3 2 2" xfId="25" xr:uid="{FEB9921B-9109-4E33-89D1-9E64535B38CC}"/>
    <cellStyle name="20% - Accent3 3" xfId="26" xr:uid="{C7B277D8-433F-4FBE-B3BF-40540B9D58B3}"/>
    <cellStyle name="20% - Accent3 3 2" xfId="27" xr:uid="{563748C0-3D9F-481F-B25E-271CD6DA16D6}"/>
    <cellStyle name="20% - Accent3 4" xfId="23" xr:uid="{9FFA8EFA-0B98-4569-8C45-4A72D8F9B8F2}"/>
    <cellStyle name="20% - Accent4 2" xfId="29" xr:uid="{B7A1BE76-4771-44A4-90D6-1573DC1BCB41}"/>
    <cellStyle name="20% - Accent4 2 2" xfId="30" xr:uid="{A5964E7D-4CF2-4F91-84A0-E14ABBDE3863}"/>
    <cellStyle name="20% - Accent4 3" xfId="31" xr:uid="{ACB7C492-9170-4316-B81D-E539100C4CA6}"/>
    <cellStyle name="20% - Accent4 3 2" xfId="32" xr:uid="{78367C1A-6A5F-4978-AE10-AF3FDD4B5142}"/>
    <cellStyle name="20% - Accent4 4" xfId="28" xr:uid="{63D10AE3-3264-4ADF-A323-6BF163E81155}"/>
    <cellStyle name="20% - Accent5 2" xfId="34" xr:uid="{A1D6B5F0-1740-49EF-8897-990C23D865AE}"/>
    <cellStyle name="20% - Accent5 2 2" xfId="35" xr:uid="{1F969B01-4FDE-42C4-A092-8D2883EADAE8}"/>
    <cellStyle name="20% - Accent5 3" xfId="33" xr:uid="{79BE4020-92DD-43CD-87AF-70A7D90900A4}"/>
    <cellStyle name="20% - Accent6 2" xfId="37" xr:uid="{2A52247E-93E9-4ACC-B676-F18093ED0E83}"/>
    <cellStyle name="20% - Accent6 2 2" xfId="38" xr:uid="{076081B5-7071-4436-910A-A05BF01C247A}"/>
    <cellStyle name="20% - Accent6 3" xfId="39" xr:uid="{337FA6AE-D92D-44BA-AD18-688D3D2CB270}"/>
    <cellStyle name="20% - Accent6 3 2" xfId="40" xr:uid="{98BA5AB4-593D-4E3B-BC6F-51817872FE66}"/>
    <cellStyle name="20% - Accent6 4" xfId="36" xr:uid="{296C690B-9937-4A1E-B348-F771EECA9A2B}"/>
    <cellStyle name="²ndefined" xfId="41" xr:uid="{CC15B52F-39DA-40E7-9A03-53F06CFAFE7B}"/>
    <cellStyle name="²ndefined 2" xfId="42" xr:uid="{18E87710-2165-4C31-BF17-C373CE1EDD04}"/>
    <cellStyle name="40% - Accent1 2" xfId="44" xr:uid="{6EC89576-2ACD-41CB-874A-6E87A6B489EB}"/>
    <cellStyle name="40% - Accent1 2 2" xfId="45" xr:uid="{10BE7C12-1308-4B59-81EF-3665CFEAF65A}"/>
    <cellStyle name="40% - Accent1 3" xfId="46" xr:uid="{41C7A3BE-EF52-4ACD-B074-E56728384A3B}"/>
    <cellStyle name="40% - Accent1 3 2" xfId="47" xr:uid="{EAD65683-692D-492D-B9CE-886CF4DAB0B0}"/>
    <cellStyle name="40% - Accent1 4" xfId="43" xr:uid="{87EC4F99-8F55-462B-BC36-D5E4A64D892A}"/>
    <cellStyle name="40% - Accent2 2" xfId="49" xr:uid="{E56622DB-6208-4E06-B34F-57997F94B75F}"/>
    <cellStyle name="40% - Accent2 2 2" xfId="50" xr:uid="{8E703AE2-D779-4EFA-B4B3-F7BD00B4943D}"/>
    <cellStyle name="40% - Accent2 3" xfId="48" xr:uid="{3D1384F9-138E-48E4-A25A-1EDD732DD588}"/>
    <cellStyle name="40% - Accent3 2" xfId="52" xr:uid="{39582C89-68DD-439C-8BC3-59053492E329}"/>
    <cellStyle name="40% - Accent3 2 2" xfId="53" xr:uid="{A75A58B3-C7A8-444C-9AFB-411B2D7B5FB3}"/>
    <cellStyle name="40% - Accent3 3" xfId="54" xr:uid="{A20A4E9D-F84F-41DC-9765-813AF3571CCF}"/>
    <cellStyle name="40% - Accent3 3 2" xfId="55" xr:uid="{B5DBB661-B577-4BE1-9BC3-D321D3238AE4}"/>
    <cellStyle name="40% - Accent3 4" xfId="51" xr:uid="{7C22953B-8B1C-4084-AC5A-138A1F57E798}"/>
    <cellStyle name="40% - Accent4 2" xfId="57" xr:uid="{D757169E-1B49-4DBE-A4EE-FCFBE71E5CE7}"/>
    <cellStyle name="40% - Accent4 2 2" xfId="58" xr:uid="{BA4B7F3A-E8B6-4CA6-83EF-9712BDC0A3E0}"/>
    <cellStyle name="40% - Accent4 3" xfId="59" xr:uid="{04E74080-BA97-4C43-9380-ABE9B94D6D68}"/>
    <cellStyle name="40% - Accent4 3 2" xfId="60" xr:uid="{A66A54E0-5176-46AE-8E4D-45360D0212FB}"/>
    <cellStyle name="40% - Accent4 4" xfId="56" xr:uid="{94F58C52-C0EB-4182-B4B4-92B53A895DC4}"/>
    <cellStyle name="40% - Accent5 2" xfId="62" xr:uid="{FEF02409-2A3E-4C9A-892F-378D1C0317BF}"/>
    <cellStyle name="40% - Accent5 2 2" xfId="63" xr:uid="{5FEB7701-2640-4D79-B993-2E86A8AC188C}"/>
    <cellStyle name="40% - Accent5 3" xfId="61" xr:uid="{97BD6E12-2D46-48A2-8403-72353AA00075}"/>
    <cellStyle name="40% - Accent6 2" xfId="65" xr:uid="{29043556-A778-4D4E-AEA1-07F7D7E2671C}"/>
    <cellStyle name="40% - Accent6 2 2" xfId="66" xr:uid="{E2D30769-C431-4B6B-9227-D756FACDD23D}"/>
    <cellStyle name="40% - Accent6 3" xfId="67" xr:uid="{8B3FBB83-C822-4E34-B81E-1CAD2B2EFE17}"/>
    <cellStyle name="40% - Accent6 3 2" xfId="68" xr:uid="{D1240A09-6ADD-4291-9005-A8F217328C05}"/>
    <cellStyle name="40% - Accent6 4" xfId="64" xr:uid="{CD0C8838-4576-40E5-B8AC-4D38387E4E35}"/>
    <cellStyle name="60% - Accent1 2" xfId="70" xr:uid="{526F84E7-D117-4A3C-8DCE-4872A8291FD1}"/>
    <cellStyle name="60% - Accent1 2 2" xfId="71" xr:uid="{6D64E0D3-26CA-41F7-B090-941BA69CEFD7}"/>
    <cellStyle name="60% - Accent1 3" xfId="72" xr:uid="{09BA0445-9F60-4509-B5A4-A09326191D40}"/>
    <cellStyle name="60% - Accent1 3 2" xfId="73" xr:uid="{D07CE808-91C4-4D52-A2D8-85D00CA628D1}"/>
    <cellStyle name="60% - Accent1 4" xfId="74" xr:uid="{5811A262-2FD1-40E8-AD7C-D41B66773538}"/>
    <cellStyle name="60% - Accent1 5" xfId="69" xr:uid="{EF21D9E4-C7C5-4614-9A28-A20C3F3CC470}"/>
    <cellStyle name="60% - Accent2 2" xfId="76" xr:uid="{9D954F39-BA35-469F-927D-91C15065FD88}"/>
    <cellStyle name="60% - Accent2 2 2" xfId="77" xr:uid="{4496102D-D811-49AC-8B47-DBBC3DF9BCBE}"/>
    <cellStyle name="60% - Accent2 3" xfId="78" xr:uid="{263E2358-BC62-40F2-B26B-4C3796D58D0D}"/>
    <cellStyle name="60% - Accent2 4" xfId="75" xr:uid="{4C8DCFDE-DDCE-4435-9C02-90A5A8CA350E}"/>
    <cellStyle name="60% - Accent3 2" xfId="80" xr:uid="{E5E93CD9-6ADA-438D-820A-0CC4A424986C}"/>
    <cellStyle name="60% - Accent3 2 2" xfId="81" xr:uid="{A2B69588-16DE-4803-ACF3-A8CDA13CD43D}"/>
    <cellStyle name="60% - Accent3 3" xfId="82" xr:uid="{12E5F686-3B59-4822-BBD5-3136B4A68A0E}"/>
    <cellStyle name="60% - Accent3 3 2" xfId="83" xr:uid="{E7C584CC-B357-4D6A-B845-68DD89B5C900}"/>
    <cellStyle name="60% - Accent3 4" xfId="84" xr:uid="{8E7B512C-D0C3-4C6D-BDCE-D7F0A5FE0325}"/>
    <cellStyle name="60% - Accent3 5" xfId="79" xr:uid="{D2FBF277-42B8-4F29-BD3C-75F6F2AD17DC}"/>
    <cellStyle name="60% - Accent4 2" xfId="86" xr:uid="{344168DC-CA20-49EE-8650-4B1A67B41474}"/>
    <cellStyle name="60% - Accent4 2 2" xfId="87" xr:uid="{09DFE276-0A5E-42DB-8F62-DFF4A944C51E}"/>
    <cellStyle name="60% - Accent4 3" xfId="88" xr:uid="{CC211CAE-6831-4705-9552-7FE4BD973D2C}"/>
    <cellStyle name="60% - Accent4 3 2" xfId="89" xr:uid="{DE69CC99-96AE-45C6-8443-A7827FCA7E72}"/>
    <cellStyle name="60% - Accent4 4" xfId="90" xr:uid="{B8B932B1-1902-4A97-8034-92F3FACE6556}"/>
    <cellStyle name="60% - Accent4 5" xfId="85" xr:uid="{250034D4-9B13-4920-9985-5C1145E9C93A}"/>
    <cellStyle name="60% - Accent5 2" xfId="92" xr:uid="{C2A847E0-F578-4B19-BB6C-4002B2F9AC66}"/>
    <cellStyle name="60% - Accent5 2 2" xfId="93" xr:uid="{C9DD0815-8C87-405F-88ED-51AD13EE2397}"/>
    <cellStyle name="60% - Accent5 3" xfId="94" xr:uid="{C7E55F43-D059-4739-B977-B2FE285EEAA8}"/>
    <cellStyle name="60% - Accent5 3 2" xfId="95" xr:uid="{759C1D59-DC92-4A01-9746-D3A774352BAD}"/>
    <cellStyle name="60% - Accent5 4" xfId="96" xr:uid="{28F51279-F853-4B37-BFB5-E833D478FDBA}"/>
    <cellStyle name="60% - Accent5 5" xfId="91" xr:uid="{AC1E225E-F399-4601-BBC4-2D06A666CFA2}"/>
    <cellStyle name="60% - Accent6 2" xfId="98" xr:uid="{6FE5C515-77A0-46B2-9F94-D62029873B36}"/>
    <cellStyle name="60% - Accent6 2 2" xfId="99" xr:uid="{A8ADA994-9820-4DFF-AC13-9E59A35901AF}"/>
    <cellStyle name="60% - Accent6 3" xfId="100" xr:uid="{99ABD9E7-62F4-4F15-8F8D-618E7BF14207}"/>
    <cellStyle name="60% - Accent6 3 2" xfId="101" xr:uid="{1411D8A8-F980-4EDF-9D08-FC8466199C8D}"/>
    <cellStyle name="60% - Accent6 4" xfId="102" xr:uid="{4FC12AB5-5768-4395-9BD4-859E6EFE915B}"/>
    <cellStyle name="60% - Accent6 5" xfId="97" xr:uid="{AE492820-14A8-4C4C-A236-0EFA8D2E5905}"/>
    <cellStyle name="Accent1 2" xfId="104" xr:uid="{D3DD53F3-4CC8-4CA1-930B-537E67B5DDEE}"/>
    <cellStyle name="Accent1 2 2" xfId="105" xr:uid="{1C0974B2-F208-4D40-89C8-0E887453A0CB}"/>
    <cellStyle name="Accent1 3" xfId="106" xr:uid="{9B5EEF68-86C9-4FE1-BCB7-39374E23AE3D}"/>
    <cellStyle name="Accent1 3 2" xfId="107" xr:uid="{326C155E-572A-4155-9072-072E24C21492}"/>
    <cellStyle name="Accent1 4" xfId="108" xr:uid="{78B5DB52-5163-4D09-A5A4-A646F52C8594}"/>
    <cellStyle name="Accent1 5" xfId="103" xr:uid="{09598835-96A3-48C9-BB35-21C3499555C5}"/>
    <cellStyle name="Accent2 2" xfId="110" xr:uid="{BCFDB835-AA57-44A3-B8EA-0CF00A4A7BB0}"/>
    <cellStyle name="Accent2 2 2" xfId="111" xr:uid="{A49C315E-CD8B-4EF8-9FE0-4B3BF2960022}"/>
    <cellStyle name="Accent2 3" xfId="112" xr:uid="{3DFB92FA-0855-433F-965F-E4E91081186D}"/>
    <cellStyle name="Accent2 4" xfId="109" xr:uid="{4844E285-0792-4044-BC20-1946EF5F7399}"/>
    <cellStyle name="Accent3 2" xfId="114" xr:uid="{D115896B-8A1F-436F-8849-C1C46A7BF0D8}"/>
    <cellStyle name="Accent3 2 2" xfId="115" xr:uid="{390CAE68-DD5D-43F2-B4DF-151605792A43}"/>
    <cellStyle name="Accent3 3" xfId="116" xr:uid="{ECDB742C-171B-497E-9B88-7560113497B5}"/>
    <cellStyle name="Accent3 3 2" xfId="117" xr:uid="{E4B4ACFB-2925-490D-8F82-71F979EE3DF8}"/>
    <cellStyle name="Accent3 4" xfId="118" xr:uid="{1DED072B-5CE7-4D17-A932-681DC3248684}"/>
    <cellStyle name="Accent3 5" xfId="113" xr:uid="{4F467524-1658-4C90-B5B2-8E6C2ADB1282}"/>
    <cellStyle name="Accent4 2" xfId="120" xr:uid="{EA062F49-C429-41DE-ABD8-CA447E7B7EB2}"/>
    <cellStyle name="Accent4 2 2" xfId="121" xr:uid="{2CC9AA8D-15E6-4F58-A07C-41147A330274}"/>
    <cellStyle name="Accent4 3" xfId="122" xr:uid="{9A574560-A3FC-4976-B95C-E50D361F720B}"/>
    <cellStyle name="Accent4 3 2" xfId="123" xr:uid="{56E1B556-EE39-42DC-8799-3E3B8D64B0AC}"/>
    <cellStyle name="Accent4 4" xfId="124" xr:uid="{45D0A9B6-9B0C-4A68-B0B0-1D098A42051E}"/>
    <cellStyle name="Accent4 5" xfId="119" xr:uid="{AE11AEE1-B980-4572-A2FA-14A0F25710D2}"/>
    <cellStyle name="Accent5 2" xfId="126" xr:uid="{605C71D0-4867-4A95-9F81-812A7EEFC35E}"/>
    <cellStyle name="Accent5 2 2" xfId="127" xr:uid="{A3648205-B963-4731-B922-C4137691DF21}"/>
    <cellStyle name="Accent5 3" xfId="128" xr:uid="{A0AFF83E-CCCC-4871-B6F8-A5E915521C2A}"/>
    <cellStyle name="Accent5 3 2" xfId="129" xr:uid="{3A440E11-EE77-4855-900D-6F83FAD19ED6}"/>
    <cellStyle name="Accent5 4" xfId="130" xr:uid="{850D7746-FD24-4138-9B66-1F6E2D1E7E55}"/>
    <cellStyle name="Accent5 5" xfId="125" xr:uid="{CB6F0466-1083-4F08-AB87-61519BB8BC44}"/>
    <cellStyle name="Accent6 2" xfId="132" xr:uid="{6F155532-3DA2-4678-8DAF-1973E16153F7}"/>
    <cellStyle name="Accent6 2 2" xfId="133" xr:uid="{C7DFC4DF-CED1-4B13-8DCC-7CA1E6890CFB}"/>
    <cellStyle name="Accent6 3" xfId="134" xr:uid="{CDBF4941-F27D-4696-AADE-308BF0208E11}"/>
    <cellStyle name="Accent6 3 2" xfId="135" xr:uid="{AD181C96-E047-4CA4-AE6B-49979811D7C1}"/>
    <cellStyle name="Accent6 4" xfId="136" xr:uid="{DFEAA92F-BDC2-4897-B6B9-9F4668A49FA3}"/>
    <cellStyle name="Accent6 5" xfId="131" xr:uid="{8E248A15-2C53-4ED9-B7B9-76509D1535C6}"/>
    <cellStyle name="Bad 2" xfId="138" xr:uid="{9F86F012-4653-490F-A040-CE08D2F3535D}"/>
    <cellStyle name="Bad 2 2" xfId="139" xr:uid="{43397DF3-554B-452B-9F9D-D479562E4BAE}"/>
    <cellStyle name="Bad 3" xfId="140" xr:uid="{BECC9291-4072-4B9E-B0AC-FBB257C45457}"/>
    <cellStyle name="Bad 3 2" xfId="141" xr:uid="{C090CB70-1E3A-47F1-88CF-F4F3D029BD4A}"/>
    <cellStyle name="Bad 4" xfId="142" xr:uid="{1413726D-51FB-4BD1-8AAA-C33EAEED7C2F}"/>
    <cellStyle name="Bad 5" xfId="137" xr:uid="{D5B4F3A1-CCD1-4975-8E4F-E55EFAE8E427}"/>
    <cellStyle name="brackets and dash" xfId="143" xr:uid="{6D2FE9D5-F673-4E5D-9235-6351A604FAA3}"/>
    <cellStyle name="brackets and dash 2" xfId="144" xr:uid="{B2FEEAE6-3D13-4DD4-AEA7-AF4F689C4422}"/>
    <cellStyle name="Calc Currency (0)" xfId="145" xr:uid="{49756ABD-1929-4168-8F1C-A0BB60D3A4A2}"/>
    <cellStyle name="Calc Currency (0) 2" xfId="146" xr:uid="{B64ACDD7-B515-49D1-AF75-D34DBC2EAB19}"/>
    <cellStyle name="Calc Currency (2)" xfId="147" xr:uid="{AF34A475-0A32-4CB9-B387-9BB7F1FBB487}"/>
    <cellStyle name="Calc Currency (2) 2" xfId="148" xr:uid="{B936A1C0-DD52-4FCD-BE2F-D4D153B67BD2}"/>
    <cellStyle name="Calc Currency (2) 2 2" xfId="149" xr:uid="{F670AB49-F3A9-433D-BDE9-ECB00F632D0F}"/>
    <cellStyle name="Calc Currency (2) 3" xfId="150" xr:uid="{0A0EB266-DE29-4E3F-921A-9C73630D0CB4}"/>
    <cellStyle name="Calc Percent (0)" xfId="151" xr:uid="{20B5E078-73CB-4C79-A21E-C59700114008}"/>
    <cellStyle name="Calc Percent (0) 2" xfId="152" xr:uid="{527F8B22-25E2-4431-A46F-0D39DB8AD8B0}"/>
    <cellStyle name="Calc Percent (0) 2 2" xfId="153" xr:uid="{9E6C654D-CB42-4F2F-A5D8-DD6CC54D139A}"/>
    <cellStyle name="Calc Percent (0) 3" xfId="154" xr:uid="{48FCAD01-62AB-4936-969C-9DE7ADE97B40}"/>
    <cellStyle name="Calc Percent (1)" xfId="155" xr:uid="{8043CC1F-A2A7-4A9E-AD14-607F1129EDB3}"/>
    <cellStyle name="Calc Percent (1) 2" xfId="156" xr:uid="{544A7BE2-085C-46E9-94BE-0768D666E616}"/>
    <cellStyle name="Calc Percent (1) 2 2" xfId="157" xr:uid="{ABE0150E-E4C5-4B80-A09B-AAE9FABAE450}"/>
    <cellStyle name="Calc Percent (1) 3" xfId="158" xr:uid="{8F0177F6-6474-4800-BB05-50C388EC7C05}"/>
    <cellStyle name="Calc Percent (2)" xfId="159" xr:uid="{65FE72BE-1FA4-46B1-BF73-A38D57772DA5}"/>
    <cellStyle name="Calc Percent (2) 2" xfId="160" xr:uid="{9739C3B5-D493-4102-ABA4-5F4BAFFCCFEF}"/>
    <cellStyle name="Calc Percent (2) 2 2" xfId="161" xr:uid="{ECC9A2D9-45A8-4E00-803F-743A25BD5258}"/>
    <cellStyle name="Calc Percent (2) 3" xfId="162" xr:uid="{68391230-E27B-4E4E-A8C6-BE847209660A}"/>
    <cellStyle name="Calc Units (0)" xfId="163" xr:uid="{8232D53D-6CA8-470B-A75E-02A87B6124CE}"/>
    <cellStyle name="Calc Units (0) 2" xfId="164" xr:uid="{2575FBD1-F0C2-425A-8910-12D3C7DCAF09}"/>
    <cellStyle name="Calc Units (1)" xfId="165" xr:uid="{6AF18283-664F-47A2-9EF5-D07044C1BDE3}"/>
    <cellStyle name="Calc Units (1) 2" xfId="166" xr:uid="{8EAB91FE-971B-4DC9-9E44-ED7F4E06E45B}"/>
    <cellStyle name="Calc Units (1) 2 2" xfId="167" xr:uid="{1C72B97D-89D9-43C9-A0A0-456DA22818B1}"/>
    <cellStyle name="Calc Units (1) 3" xfId="168" xr:uid="{0F270FDB-2FEE-4FBF-BB41-45F345F25C26}"/>
    <cellStyle name="Calc Units (2)" xfId="169" xr:uid="{1250269A-7F23-4ECC-A134-92AE7A48F7FE}"/>
    <cellStyle name="Calc Units (2) 2" xfId="170" xr:uid="{1927725A-72C6-4C22-8330-17C3841C65D9}"/>
    <cellStyle name="Calc Units (2) 2 2" xfId="171" xr:uid="{A393103B-DA6E-452E-AC14-5BD4ABB2CA25}"/>
    <cellStyle name="Calc Units (2) 3" xfId="172" xr:uid="{F0A6D081-43FB-4DF1-8048-A3D66998EBF9}"/>
    <cellStyle name="Calculation 2" xfId="174" xr:uid="{486EFC98-2B68-4403-9582-2A684DD598D0}"/>
    <cellStyle name="Calculation 2 2" xfId="175" xr:uid="{D24BBD5B-344E-4685-B281-9AFADECFC69C}"/>
    <cellStyle name="Calculation 3" xfId="176" xr:uid="{4D606378-6487-45B1-B401-C913BD95A183}"/>
    <cellStyle name="Calculation 3 2" xfId="177" xr:uid="{A5A89C9B-E3F8-4531-9D15-749D47386FEE}"/>
    <cellStyle name="Calculation 4" xfId="178" xr:uid="{8EFEFCBE-6112-480D-8631-31ED7A0788C0}"/>
    <cellStyle name="Calculation 5" xfId="173" xr:uid="{AB3BC9D9-1BB6-42AF-86C2-637CD8A25C8D}"/>
    <cellStyle name="Check Cell 2" xfId="180" xr:uid="{21456884-7BCF-4FF6-BD93-3FC79198D262}"/>
    <cellStyle name="Check Cell 2 2" xfId="181" xr:uid="{362BD21E-8E08-4287-96D9-82F99FE84234}"/>
    <cellStyle name="Check Cell 3" xfId="182" xr:uid="{6D36B4FF-E306-4630-897A-214C6F86D152}"/>
    <cellStyle name="Check Cell 3 2" xfId="183" xr:uid="{8F4FB479-9146-465C-86BB-47241CACDC1A}"/>
    <cellStyle name="Check Cell 4" xfId="184" xr:uid="{5BA814A3-D2F8-4CB4-8E54-7E2104BD0445}"/>
    <cellStyle name="Check Cell 5" xfId="179" xr:uid="{53D79A94-B9AF-47E1-9989-99EB3A5E2E5E}"/>
    <cellStyle name="Comma" xfId="1" builtinId="3"/>
    <cellStyle name="Comma  - Style1" xfId="185" xr:uid="{DBB5EE39-CC6C-4C0C-B506-1422496F7A8C}"/>
    <cellStyle name="Comma  - Style1 2" xfId="186" xr:uid="{E7CE7994-4AA7-43B7-8A0D-CA92E691CE61}"/>
    <cellStyle name="Comma  - Style1 2 2" xfId="187" xr:uid="{7DE38883-39C2-4237-A0AF-7BAB9D3F6B79}"/>
    <cellStyle name="Comma  - Style1 3" xfId="188" xr:uid="{BDA41F5A-F7EF-40AD-B125-7730480C2588}"/>
    <cellStyle name="Comma  - Style2" xfId="189" xr:uid="{D79B580A-C2A9-4C05-B618-B3527C14D952}"/>
    <cellStyle name="Comma  - Style2 2" xfId="190" xr:uid="{AFF2E2FF-6C0E-4F12-9F28-FD3033CE0497}"/>
    <cellStyle name="Comma  - Style2 2 2" xfId="191" xr:uid="{1382E0EE-3FA7-4B76-92DA-F003FF690B09}"/>
    <cellStyle name="Comma  - Style2 3" xfId="192" xr:uid="{EFA9711D-8E80-48FA-BAF1-6D8C6C13E26E}"/>
    <cellStyle name="Comma  - Style3" xfId="193" xr:uid="{5560ADD3-11C6-4407-9AF0-505E3CD828C6}"/>
    <cellStyle name="Comma  - Style3 2" xfId="194" xr:uid="{F0749864-67C9-4C0C-81EC-3E11098C5B76}"/>
    <cellStyle name="Comma  - Style3 2 2" xfId="195" xr:uid="{6868D384-D469-42FF-A754-0DC1D40FDD0F}"/>
    <cellStyle name="Comma  - Style3 3" xfId="196" xr:uid="{1C0F03B2-7F95-4F18-AEB3-54453326A9E9}"/>
    <cellStyle name="Comma  - Style4" xfId="197" xr:uid="{01E61675-03DF-4FF9-9B56-6A101F55E69D}"/>
    <cellStyle name="Comma  - Style4 2" xfId="198" xr:uid="{F8CA81DD-CF56-4EAD-AE50-5FFA6DB45618}"/>
    <cellStyle name="Comma  - Style4 2 2" xfId="199" xr:uid="{98FD105B-E201-435E-9821-3F41653BFF8A}"/>
    <cellStyle name="Comma  - Style4 3" xfId="200" xr:uid="{1D7E7809-CDB5-466C-A1D4-CB39100F2988}"/>
    <cellStyle name="Comma  - Style5" xfId="201" xr:uid="{84F85103-218F-4E70-B0A0-04B609BAC80E}"/>
    <cellStyle name="Comma  - Style5 2" xfId="202" xr:uid="{C0C0494E-855C-4E9D-B8EA-5260D81665D1}"/>
    <cellStyle name="Comma  - Style5 2 2" xfId="203" xr:uid="{69A84B9C-2EEC-4DD0-80CC-A2C358D1A7A6}"/>
    <cellStyle name="Comma  - Style5 3" xfId="204" xr:uid="{7047A94B-0626-42CB-9350-8BEE941D0025}"/>
    <cellStyle name="Comma  - Style6" xfId="205" xr:uid="{7E69A64A-9135-4F22-9046-BE87661A3D45}"/>
    <cellStyle name="Comma  - Style6 2" xfId="206" xr:uid="{A07F33B7-1282-4B99-B739-0DFA01DBCFEA}"/>
    <cellStyle name="Comma  - Style6 2 2" xfId="207" xr:uid="{4347F3C9-0514-4E97-AFCE-CFE875633DB5}"/>
    <cellStyle name="Comma  - Style6 3" xfId="208" xr:uid="{F494179E-7ACC-4E49-A281-520F392DE990}"/>
    <cellStyle name="Comma  - Style7" xfId="209" xr:uid="{51326F01-FF89-42F4-9D6D-E46DD7A91182}"/>
    <cellStyle name="Comma  - Style7 2" xfId="210" xr:uid="{6A8D1D4E-CCFD-48B4-96FA-FEF3FCE925F5}"/>
    <cellStyle name="Comma  - Style7 2 2" xfId="211" xr:uid="{0B05BD2F-7498-4712-BAEC-24F81C4B5F0F}"/>
    <cellStyle name="Comma  - Style7 3" xfId="212" xr:uid="{91C36C09-7747-4A8E-B8AC-BC76DA878F15}"/>
    <cellStyle name="Comma  - Style8" xfId="213" xr:uid="{EB2F0458-9379-4385-96BE-CBB32DA5D811}"/>
    <cellStyle name="Comma  - Style8 2" xfId="214" xr:uid="{E19D8B5D-9A6E-4527-835F-436F6943E10D}"/>
    <cellStyle name="Comma  - Style8 2 2" xfId="215" xr:uid="{FF73E473-8CD7-488D-B50E-32695ADC3EAB}"/>
    <cellStyle name="Comma  - Style8 3" xfId="216" xr:uid="{19B742F9-74C4-4EEB-8945-646138529396}"/>
    <cellStyle name="Comma [00]" xfId="217" xr:uid="{6673B082-124A-4961-ADD2-D4B81EFF6288}"/>
    <cellStyle name="Comma [00] 2" xfId="218" xr:uid="{8D8A5CFD-79A0-4699-A50F-CF049BE7398C}"/>
    <cellStyle name="Comma 10" xfId="219" xr:uid="{2F02025A-5FDB-4002-B7BA-675F5772EAED}"/>
    <cellStyle name="Comma 10 17" xfId="10" xr:uid="{CB2845A0-28CE-4E20-8B2B-627AF2C14DDB}"/>
    <cellStyle name="Comma 10 2" xfId="220" xr:uid="{12B1713D-2ED0-4C42-8068-0C6A797A8110}"/>
    <cellStyle name="Comma 11" xfId="221" xr:uid="{5F4CE8E6-2F66-4584-83AA-1F2D6F353787}"/>
    <cellStyle name="Comma 11 2" xfId="222" xr:uid="{4F2AD545-7E6B-47CE-9731-28772A316E36}"/>
    <cellStyle name="Comma 11 2 2" xfId="223" xr:uid="{39555B34-8970-4C9D-9963-D05644E97FFA}"/>
    <cellStyle name="Comma 11 2 2 2" xfId="224" xr:uid="{8F622E91-E06B-4D6C-B4A3-86D613A5C116}"/>
    <cellStyle name="Comma 11 2 2 2 2" xfId="225" xr:uid="{01E1D037-C050-432D-B347-EF06C866AEA6}"/>
    <cellStyle name="Comma 11 2 2 3" xfId="226" xr:uid="{CC30EE07-0660-463C-B58A-CBB19A332478}"/>
    <cellStyle name="Comma 11 2 2 3 2" xfId="227" xr:uid="{59BE0840-0AFC-476F-AD94-08302824EA2E}"/>
    <cellStyle name="Comma 11 2 2 4" xfId="228" xr:uid="{4FBB547A-02A3-43B6-B94B-ED9356557C02}"/>
    <cellStyle name="Comma 11 2 2 5" xfId="229" xr:uid="{49B28131-16ED-4A6D-ADB3-E3D0A8ABC171}"/>
    <cellStyle name="Comma 11 2 3" xfId="230" xr:uid="{5C973B7E-48BD-44BB-A8C1-149C0F4DEC3C}"/>
    <cellStyle name="Comma 11 2 3 2" xfId="231" xr:uid="{F4241C5D-32E5-49E4-B445-49743B75C5F6}"/>
    <cellStyle name="Comma 11 2 4" xfId="232" xr:uid="{D1D9D6DB-C0E6-4D55-8207-BCA087FC4D4C}"/>
    <cellStyle name="Comma 11 2 4 2" xfId="233" xr:uid="{CF7B5609-0E31-47A0-BACA-3AAB96DCDB1F}"/>
    <cellStyle name="Comma 11 2 5" xfId="234" xr:uid="{27D19AEC-3826-48BB-9388-AA2620E582F7}"/>
    <cellStyle name="Comma 11 2 6" xfId="235" xr:uid="{15436DC8-40B8-4EF4-830D-8B50C99A47F0}"/>
    <cellStyle name="Comma 11 3" xfId="236" xr:uid="{C4738C8E-030E-40DF-876E-18E8124926BF}"/>
    <cellStyle name="Comma 11 3 2" xfId="237" xr:uid="{24623759-B706-4E5D-819A-5F5D8310784D}"/>
    <cellStyle name="Comma 11 3 2 2" xfId="238" xr:uid="{6554DED8-E4F3-467E-99D0-5C25950BDA70}"/>
    <cellStyle name="Comma 11 3 3" xfId="239" xr:uid="{62E0BFA6-8C27-4299-94A1-D19889EF77FA}"/>
    <cellStyle name="Comma 11 3 3 2" xfId="240" xr:uid="{5F557EDF-4F99-4161-9D0F-3E54103EE66B}"/>
    <cellStyle name="Comma 11 3 4" xfId="241" xr:uid="{427F7B08-A7F4-48AA-A8CC-E1DA403356ED}"/>
    <cellStyle name="Comma 11 3 5" xfId="242" xr:uid="{B90351C9-07A3-4862-BD26-8F64DE222ED8}"/>
    <cellStyle name="Comma 11 4" xfId="243" xr:uid="{5C166035-FC2D-432F-9942-CCAC4BAC9E84}"/>
    <cellStyle name="Comma 11 4 2" xfId="244" xr:uid="{5134B0FC-F376-45DA-B05C-C85E723D1A22}"/>
    <cellStyle name="Comma 11 5" xfId="245" xr:uid="{26E02742-4DE8-43E0-9ECF-2E1D8B70CF70}"/>
    <cellStyle name="Comma 11 5 2" xfId="246" xr:uid="{BFFD4526-D4D5-47C0-BCCF-7E45DDD17C4D}"/>
    <cellStyle name="Comma 11 6" xfId="247" xr:uid="{8BD2F26A-6DE6-4406-8F19-0087C88F76E8}"/>
    <cellStyle name="Comma 11 7" xfId="248" xr:uid="{462E4867-BB87-443C-B597-20058A035891}"/>
    <cellStyle name="Comma 12" xfId="249" xr:uid="{8B46EE62-4E49-460D-BD71-96D6840A8BDF}"/>
    <cellStyle name="Comma 12 2" xfId="250" xr:uid="{469A2121-8FD0-4077-8B1C-55646A6D4192}"/>
    <cellStyle name="Comma 13" xfId="251" xr:uid="{B617AF04-CA41-4953-BE71-44DBDBB23DDF}"/>
    <cellStyle name="Comma 13 2" xfId="252" xr:uid="{23E6B298-1989-4154-9AE5-02FE1059D71A}"/>
    <cellStyle name="Comma 14" xfId="253" xr:uid="{2CCECA06-602A-467F-AE7D-5481DE724D85}"/>
    <cellStyle name="Comma 14 2" xfId="254" xr:uid="{66A13F0C-271F-481F-9F93-C61A386CBDD1}"/>
    <cellStyle name="Comma 14 2 2" xfId="255" xr:uid="{E2FF422F-72F2-4420-9505-05D44CABF4AA}"/>
    <cellStyle name="Comma 14 3" xfId="256" xr:uid="{F406DB9A-FD6C-4E83-BE9C-162A31783370}"/>
    <cellStyle name="Comma 14 3 2" xfId="257" xr:uid="{4CBFFAA7-EE7F-4B07-9D84-B1D63D5F50B0}"/>
    <cellStyle name="Comma 14 4" xfId="258" xr:uid="{DBB93195-E434-418D-BF7D-F1514EBE3BCD}"/>
    <cellStyle name="Comma 14 5" xfId="259" xr:uid="{D8F99253-20F0-43E8-BB2B-AB48F5A63F45}"/>
    <cellStyle name="Comma 15" xfId="260" xr:uid="{A0DE1BAE-25D3-461E-9AFE-56BF74D84435}"/>
    <cellStyle name="Comma 15 2" xfId="261" xr:uid="{090277C2-B7D5-4942-B5E5-10B5E5C98783}"/>
    <cellStyle name="Comma 15 2 2" xfId="262" xr:uid="{E6803B5D-D82A-4F93-AB33-F5E2E27D33B8}"/>
    <cellStyle name="Comma 15 3" xfId="263" xr:uid="{0E7E88C7-F63A-48ED-BBC9-D734CD9D95D9}"/>
    <cellStyle name="Comma 15 3 2" xfId="264" xr:uid="{B5CFCBE2-8344-48CB-8663-215EB5517C9D}"/>
    <cellStyle name="Comma 15 4" xfId="265" xr:uid="{07B5AEF2-E87E-4D14-9FBF-FD78B7EBE264}"/>
    <cellStyle name="Comma 15 5" xfId="266" xr:uid="{92D64203-2515-441B-A0EA-E3D4E31ACD84}"/>
    <cellStyle name="Comma 16" xfId="267" xr:uid="{ECBEBE5D-0246-49C3-A96D-F6DC09B0FD48}"/>
    <cellStyle name="Comma 16 2" xfId="268" xr:uid="{23D50CAA-D991-43F4-B8F5-02B2760A0BC1}"/>
    <cellStyle name="Comma 16 2 2" xfId="269" xr:uid="{3809C07A-A16C-44C4-977A-268825780F10}"/>
    <cellStyle name="Comma 16 3" xfId="270" xr:uid="{E5EC6778-EAB3-46A1-A53B-D79E55DCD6F4}"/>
    <cellStyle name="Comma 16 3 2" xfId="271" xr:uid="{0A606C9B-15B6-443F-A914-141F9AAF640E}"/>
    <cellStyle name="Comma 16 4" xfId="272" xr:uid="{29DA7884-C3CB-449E-ACCC-21E30E0D327C}"/>
    <cellStyle name="Comma 16 5" xfId="273" xr:uid="{46664B7F-A37D-4A38-B224-C874E72FDD33}"/>
    <cellStyle name="Comma 17" xfId="274" xr:uid="{C3722A2C-5B1E-423D-BEB2-DACB3AA169ED}"/>
    <cellStyle name="Comma 17 2" xfId="275" xr:uid="{7330673D-FC41-4DA4-973E-B3723E34A179}"/>
    <cellStyle name="Comma 17 2 2" xfId="276" xr:uid="{FFD2F427-842E-491B-AB27-775BEFA54128}"/>
    <cellStyle name="Comma 17 3" xfId="277" xr:uid="{F42E3B61-5F2A-4E7E-8F69-4B79F7069035}"/>
    <cellStyle name="Comma 17 3 2" xfId="278" xr:uid="{39E719AE-04A5-4AA8-89CC-61ADC3FB4DC0}"/>
    <cellStyle name="Comma 17 4" xfId="279" xr:uid="{64A3072C-0B34-453D-9525-E62D35626BD8}"/>
    <cellStyle name="Comma 17 5" xfId="280" xr:uid="{BF68AE31-8753-4D22-9802-4834FDD4CBBB}"/>
    <cellStyle name="Comma 18" xfId="281" xr:uid="{BFDA9B57-7C81-4A8F-A067-0D7C345CA102}"/>
    <cellStyle name="Comma 18 2" xfId="282" xr:uid="{78884F06-77AA-4C59-9C48-D5E2209AF407}"/>
    <cellStyle name="Comma 18 2 2" xfId="283" xr:uid="{49B3DF96-605A-473D-A050-832213681034}"/>
    <cellStyle name="Comma 18 2 2 2" xfId="284" xr:uid="{422AE68F-384D-43D4-B18C-16AA6DE86E3C}"/>
    <cellStyle name="Comma 18 2 2 2 2" xfId="285" xr:uid="{18E79ECD-C0B2-4FA1-ABEF-9D508FCABC99}"/>
    <cellStyle name="Comma 18 2 2 3" xfId="286" xr:uid="{B27296CD-2BE5-411A-A0A2-33B14F3A0E85}"/>
    <cellStyle name="Comma 18 2 2 3 2" xfId="287" xr:uid="{4B5AD0FB-9063-4F39-BD83-C5F3172E8CCF}"/>
    <cellStyle name="Comma 18 2 2 4" xfId="288" xr:uid="{8507797D-4D21-4380-BC0D-5792281CE643}"/>
    <cellStyle name="Comma 18 2 2 5" xfId="289" xr:uid="{A5EA358A-D8A8-447E-97B3-1E81E5D51F4D}"/>
    <cellStyle name="Comma 18 2 3" xfId="290" xr:uid="{3262A2AC-7B63-467A-9EAE-15209142B599}"/>
    <cellStyle name="Comma 18 2 3 2" xfId="291" xr:uid="{405230D3-0C1C-427A-830D-64D44AA34DFC}"/>
    <cellStyle name="Comma 18 2 4" xfId="292" xr:uid="{FECE8AC8-B977-4329-BD6E-E755642378EE}"/>
    <cellStyle name="Comma 18 2 4 2" xfId="293" xr:uid="{41438B55-4A8A-4B73-9B62-6C5720AA60A9}"/>
    <cellStyle name="Comma 18 2 5" xfId="294" xr:uid="{B4BCA30E-DBFF-4B5B-B337-3B3C464DEE4F}"/>
    <cellStyle name="Comma 18 2 6" xfId="295" xr:uid="{121736FA-37BE-43A2-BD57-D56A045C294F}"/>
    <cellStyle name="Comma 18 3" xfId="296" xr:uid="{E9EDCDEB-A0A9-4247-8F23-444B1C487B24}"/>
    <cellStyle name="Comma 18 3 2" xfId="297" xr:uid="{6382AA6D-39D8-4BF4-AF06-A57664677696}"/>
    <cellStyle name="Comma 18 4" xfId="298" xr:uid="{CF685EB2-EBF2-4894-A0C4-E7EBB575AD6E}"/>
    <cellStyle name="Comma 18 4 2" xfId="299" xr:uid="{BD6FDE42-FAE7-4CD7-9262-1C3E544AD20B}"/>
    <cellStyle name="Comma 18 5" xfId="300" xr:uid="{A4EB64BD-CE68-4EE3-8325-08D2E4D6DB97}"/>
    <cellStyle name="Comma 18 6" xfId="301" xr:uid="{19509C69-9294-486D-875C-9AD89B5729A1}"/>
    <cellStyle name="Comma 19" xfId="302" xr:uid="{8C502796-1F62-4190-B789-ED18E670CC7E}"/>
    <cellStyle name="Comma 19 2" xfId="303" xr:uid="{272B5EBB-3A46-4B42-BE5E-9AA97B111FB4}"/>
    <cellStyle name="Comma 2" xfId="304" xr:uid="{8B3DFE86-B93B-4F0E-AF87-69BF21AA4AD4}"/>
    <cellStyle name="Comma 2 10" xfId="305" xr:uid="{EBDF482A-2C9D-403C-A58D-5BD2B714E96E}"/>
    <cellStyle name="Comma 2 2" xfId="306" xr:uid="{0F182874-E057-40A9-B5B1-35310351CAC6}"/>
    <cellStyle name="Comma 2 2 2" xfId="307" xr:uid="{6A3EA20D-6876-4072-ADCB-2F24E30992AA}"/>
    <cellStyle name="Comma 2 2 2 2" xfId="308" xr:uid="{AEE81C6E-4FCE-4690-BDAD-1BE2E0B5A15D}"/>
    <cellStyle name="Comma 2 2 2 2 2" xfId="309" xr:uid="{1C0A04EE-41FD-47DE-81D8-676E65260DFC}"/>
    <cellStyle name="Comma 2 2 2 2 2 2" xfId="310" xr:uid="{51CC1066-CE14-496B-A6FA-D26E830636BA}"/>
    <cellStyle name="Comma 2 2 2 2 3" xfId="311" xr:uid="{DF64D894-6156-4DCA-A3C7-588B0031F4CE}"/>
    <cellStyle name="Comma 2 2 2 2 3 2" xfId="312" xr:uid="{6C823FC2-0131-414F-880E-165BE880456C}"/>
    <cellStyle name="Comma 2 2 2 2 4" xfId="313" xr:uid="{C4F2CE9D-7CC3-4666-BF9B-F206F551C93D}"/>
    <cellStyle name="Comma 2 2 2 2 5" xfId="314" xr:uid="{8468E4E3-8FC9-4C80-BDE0-913A8D8C56CA}"/>
    <cellStyle name="Comma 2 2 2 3" xfId="315" xr:uid="{211A17E8-3863-4E2A-9ACD-2A19C85F8EDD}"/>
    <cellStyle name="Comma 2 2 2 3 2" xfId="316" xr:uid="{361C9028-FC1C-48E7-B675-F910B162865A}"/>
    <cellStyle name="Comma 2 2 2 4" xfId="317" xr:uid="{475E0391-2AF6-4902-A147-2E442EBCCB9C}"/>
    <cellStyle name="Comma 2 2 2 4 2" xfId="318" xr:uid="{A84A2167-AE6F-447C-AAF2-4ADFF90D38AA}"/>
    <cellStyle name="Comma 2 2 2 5" xfId="319" xr:uid="{F974F905-4B78-465A-93D8-CE805C2731BF}"/>
    <cellStyle name="Comma 2 2 2 6" xfId="320" xr:uid="{880C65CD-6301-466A-A69D-92472BB5887C}"/>
    <cellStyle name="Comma 2 2 3" xfId="321" xr:uid="{9134A6C9-93AB-4E81-8460-BB302B0AB6D5}"/>
    <cellStyle name="Comma 2 2 3 2" xfId="322" xr:uid="{BA8B481C-C509-42D8-9081-5B55084FCB1A}"/>
    <cellStyle name="Comma 2 2 3 2 2" xfId="323" xr:uid="{82C3B89E-DD5C-4B20-B308-83D3A90E3987}"/>
    <cellStyle name="Comma 2 2 3 3" xfId="324" xr:uid="{A0CD8D92-1612-41BE-BF4B-ABDCA82A84C9}"/>
    <cellStyle name="Comma 2 2 3 3 2" xfId="325" xr:uid="{ECB1E149-C8D6-46D1-9E7E-3B6878AC471D}"/>
    <cellStyle name="Comma 2 2 3 4" xfId="326" xr:uid="{83866859-A90B-46AA-B292-753938A552AC}"/>
    <cellStyle name="Comma 2 2 3 5" xfId="327" xr:uid="{499924C4-0465-4BF4-A3CE-7D3ADD3CE20C}"/>
    <cellStyle name="Comma 2 2 4" xfId="328" xr:uid="{A980A7E9-9228-4CCD-B8B5-55CFFF24B912}"/>
    <cellStyle name="Comma 2 2 4 2" xfId="329" xr:uid="{78B87806-38AB-4932-A699-C6CB26C9CDD4}"/>
    <cellStyle name="Comma 2 2 4 2 2" xfId="330" xr:uid="{BB67A768-3B24-47A3-AEE7-97147644BD1B}"/>
    <cellStyle name="Comma 2 2 4 3" xfId="331" xr:uid="{54402E46-8DCD-4BEA-9128-4BD4F0EF44B1}"/>
    <cellStyle name="Comma 2 2 4 3 2" xfId="332" xr:uid="{DE580CD9-5F51-4434-A50F-A37CE606A45F}"/>
    <cellStyle name="Comma 2 2 4 4" xfId="333" xr:uid="{E7ACEFB3-B327-4DB4-A737-EA1A7EC3B25A}"/>
    <cellStyle name="Comma 2 2 4 5" xfId="334" xr:uid="{40EE79E1-F0E8-472E-85DD-19E9F383D4C9}"/>
    <cellStyle name="Comma 2 2 5" xfId="335" xr:uid="{164041AA-BD31-4D78-8F6F-FDE72DEEDB4F}"/>
    <cellStyle name="Comma 2 2 5 2" xfId="336" xr:uid="{3D265C6C-BCF7-40FE-8ED2-2D23857C3591}"/>
    <cellStyle name="Comma 2 2 5 2 2" xfId="337" xr:uid="{0073522F-095F-41B5-9DDB-32B81204AC54}"/>
    <cellStyle name="Comma 2 2 5 3" xfId="338" xr:uid="{213E2578-814C-4CB1-ACF5-80221C12EED7}"/>
    <cellStyle name="Comma 2 2 6" xfId="339" xr:uid="{D3EF489C-44E2-4D7A-B324-6AB503552FF2}"/>
    <cellStyle name="Comma 2 3" xfId="340" xr:uid="{C7674821-7ADE-48AF-9AC5-9A4B44461475}"/>
    <cellStyle name="Comma 2 3 2" xfId="341" xr:uid="{B55FD0E2-3652-456B-A8E9-3DC0860C442B}"/>
    <cellStyle name="Comma 2 3 2 2" xfId="342" xr:uid="{DDFA0B5D-BE65-470E-8935-2BC9DD703A86}"/>
    <cellStyle name="Comma 2 3 2 2 2" xfId="343" xr:uid="{3F663992-3AA1-4777-8E1B-48D0F175A93D}"/>
    <cellStyle name="Comma 2 3 2 3" xfId="344" xr:uid="{0ACB70CD-8224-45D9-A8C2-E3835E65D520}"/>
    <cellStyle name="Comma 2 3 2 3 2" xfId="345" xr:uid="{EE9F2F47-7608-43A2-BA6D-1E89E0108EF9}"/>
    <cellStyle name="Comma 2 3 2 4" xfId="346" xr:uid="{B7427625-9282-4044-B9CB-96C5D5F936D1}"/>
    <cellStyle name="Comma 2 3 2 5" xfId="347" xr:uid="{98B5F6D9-A982-47F0-BA3C-9A08896A2A54}"/>
    <cellStyle name="Comma 2 3 3" xfId="348" xr:uid="{45129A47-8F7B-42D4-862B-24AA2B3010EF}"/>
    <cellStyle name="Comma 2 3 3 2" xfId="349" xr:uid="{0D7C96D9-BE7E-4DAF-AC2A-26FDEBB3584C}"/>
    <cellStyle name="Comma 2 3 4" xfId="350" xr:uid="{E782D289-5F66-4412-A2C2-61128E5FF544}"/>
    <cellStyle name="Comma 2 3 4 2" xfId="351" xr:uid="{8606468F-5ACD-454D-B4C5-036BB04FA15D}"/>
    <cellStyle name="Comma 2 3 5" xfId="352" xr:uid="{AD63FAC5-ED67-49E9-8278-8CCFAD985617}"/>
    <cellStyle name="Comma 2 3 6" xfId="353" xr:uid="{F0FC86F3-3243-42C1-91FB-5DED964A6C08}"/>
    <cellStyle name="Comma 2 4" xfId="354" xr:uid="{E143E798-14D4-48DC-99DA-8CB16B0FDCE9}"/>
    <cellStyle name="Comma 2 4 2" xfId="355" xr:uid="{BF693386-6744-481E-AAE7-EF9C75B04114}"/>
    <cellStyle name="Comma 2 4 2 2" xfId="356" xr:uid="{D96E1848-01FB-4B59-9C15-863110F19EBD}"/>
    <cellStyle name="Comma 2 4 3" xfId="357" xr:uid="{8EB67954-3630-4AEB-B697-61CED46D8259}"/>
    <cellStyle name="Comma 2 4 3 2" xfId="358" xr:uid="{691EDEC9-0EAD-4C35-81BB-700AB1F33418}"/>
    <cellStyle name="Comma 2 4 4" xfId="359" xr:uid="{130FC787-EAA7-478F-8670-7C973F5745AF}"/>
    <cellStyle name="Comma 2 4 5" xfId="360" xr:uid="{3663253E-1313-45B9-B984-A768D81DCFFE}"/>
    <cellStyle name="Comma 2 5" xfId="361" xr:uid="{091F9962-16B4-4D82-B64B-B7876220185D}"/>
    <cellStyle name="Comma 2 5 2" xfId="362" xr:uid="{31BDE02D-C662-477B-A8FD-5E0B7195AAFD}"/>
    <cellStyle name="Comma 2 5 2 2" xfId="363" xr:uid="{56DAB17F-4F0D-4134-9499-14D18BCACE29}"/>
    <cellStyle name="Comma 2 5 3" xfId="364" xr:uid="{ED744875-BE95-4C69-A837-E85D6504AC16}"/>
    <cellStyle name="Comma 2 5 3 2" xfId="365" xr:uid="{E4DAE855-D435-4C72-BD78-FE32C5CC1858}"/>
    <cellStyle name="Comma 2 5 4" xfId="366" xr:uid="{E80E3B64-1FCB-4AB5-A033-5C2BC269AA81}"/>
    <cellStyle name="Comma 2 5 5" xfId="367" xr:uid="{867AE4CE-F155-4ED5-9F84-71CED9A3891E}"/>
    <cellStyle name="Comma 2 6" xfId="368" xr:uid="{F33EBEE0-C598-4FAC-B0DD-11616F5201DE}"/>
    <cellStyle name="Comma 2 6 2" xfId="369" xr:uid="{F444EFB0-7DAA-42BC-9D3B-64F29228D11D}"/>
    <cellStyle name="Comma 2 7" xfId="370" xr:uid="{847FE24F-B8DF-4D77-AE34-5FA525526C3C}"/>
    <cellStyle name="Comma 2 7 2" xfId="371" xr:uid="{D4BADD66-C352-43D8-A030-5F37FDA1B9EA}"/>
    <cellStyle name="Comma 2 8" xfId="372" xr:uid="{A00D85C3-97D6-465F-A383-47411BA19EFC}"/>
    <cellStyle name="Comma 2 8 2" xfId="373" xr:uid="{BB6BB05A-E5FC-4849-A64B-33D0371B6028}"/>
    <cellStyle name="Comma 2 9" xfId="374" xr:uid="{A1B82ED1-4799-41DB-9AA7-7301C2D4AD7F}"/>
    <cellStyle name="Comma 20" xfId="375" xr:uid="{32755857-0610-48AE-9942-E83161C6AB3A}"/>
    <cellStyle name="Comma 20 2" xfId="376" xr:uid="{84A60764-7E0B-457B-A2A5-CBC03760D710}"/>
    <cellStyle name="Comma 20 2 2" xfId="377" xr:uid="{2FE1F96D-0D09-470C-86C5-AD2ECBEB580B}"/>
    <cellStyle name="Comma 20 3" xfId="378" xr:uid="{4C76A0C4-643A-480C-B393-6897BCE39CF4}"/>
    <cellStyle name="Comma 20 3 2" xfId="379" xr:uid="{635F5FCA-7A46-4E7D-BE6B-90D485BE4073}"/>
    <cellStyle name="Comma 20 4" xfId="380" xr:uid="{9A45A3FE-D5D7-453D-97EF-D6F8AE16C6F7}"/>
    <cellStyle name="Comma 20 5" xfId="381" xr:uid="{0CB2637E-D853-4E22-B171-E75734072AC4}"/>
    <cellStyle name="Comma 21" xfId="382" xr:uid="{8AED30D9-47A8-482C-9613-CF01795F1154}"/>
    <cellStyle name="Comma 22" xfId="383" xr:uid="{DBDC8674-1EED-42AD-9157-79B8887EC41B}"/>
    <cellStyle name="Comma 23" xfId="384" xr:uid="{D7B78809-4375-41AA-8362-31AD7625E9B0}"/>
    <cellStyle name="Comma 24" xfId="385" xr:uid="{F6855057-F86A-4045-819F-9479D1AA54AB}"/>
    <cellStyle name="Comma 25" xfId="870" xr:uid="{EB5534AE-688B-4F00-8B07-A72DC2690E02}"/>
    <cellStyle name="Comma 26" xfId="877" xr:uid="{8CBD5293-BED4-44CE-A9B9-D37FD0730CA0}"/>
    <cellStyle name="Comma 27" xfId="869" xr:uid="{3D51D550-EAAD-40F5-B45E-ADB4C4C34293}"/>
    <cellStyle name="Comma 3" xfId="386" xr:uid="{623017AD-A57B-401B-9ABD-00745B6B7EDA}"/>
    <cellStyle name="Comma 3 2" xfId="387" xr:uid="{55E1095A-0D1B-4D6D-B1CD-3EF50806B843}"/>
    <cellStyle name="Comma 3 2 2" xfId="388" xr:uid="{DC765992-1301-4FD4-9F20-6FFC446D5B26}"/>
    <cellStyle name="Comma 3 2 2 2" xfId="389" xr:uid="{7B7ADAA0-C6C2-4978-B412-62A4983A718F}"/>
    <cellStyle name="Comma 3 2 2 2 2" xfId="390" xr:uid="{1059ED4D-D032-4E9D-A846-77CD69EC3AA2}"/>
    <cellStyle name="Comma 3 2 2 3" xfId="391" xr:uid="{87D5A079-1BDE-4A7E-8E60-A0866287516A}"/>
    <cellStyle name="Comma 3 2 2 3 2" xfId="392" xr:uid="{AEDE4DB8-4170-4AF7-8D3D-45F40CE37510}"/>
    <cellStyle name="Comma 3 2 2 4" xfId="393" xr:uid="{EDBD3AFB-6277-46F7-89B8-6F43FF9B2790}"/>
    <cellStyle name="Comma 3 2 2 5" xfId="394" xr:uid="{AFC137D0-9C68-4869-8D0E-3B30CEF75351}"/>
    <cellStyle name="Comma 3 2 3" xfId="395" xr:uid="{1E15A5F9-B7D6-4074-920F-54440B5DE17D}"/>
    <cellStyle name="Comma 3 2 3 2" xfId="396" xr:uid="{82F3D363-DBAA-4AFA-B0B4-88148F1C17A6}"/>
    <cellStyle name="Comma 3 2 3 2 2" xfId="397" xr:uid="{06DCA2DD-906D-4C2B-AB72-BC80EC1B95A0}"/>
    <cellStyle name="Comma 3 2 3 3" xfId="398" xr:uid="{13236DB0-E37D-47C8-9906-D13C7C6A79B4}"/>
    <cellStyle name="Comma 3 2 4" xfId="399" xr:uid="{3B5C7839-37D9-42EC-A4C7-B49CBEB0DB12}"/>
    <cellStyle name="Comma 3 3" xfId="400" xr:uid="{08466080-77BB-4C68-96A5-6367F851BC46}"/>
    <cellStyle name="Comma 3 3 2" xfId="401" xr:uid="{9410AC5E-6888-4E9F-8E7C-7D9491A5D0F9}"/>
    <cellStyle name="Comma 3 3 2 2" xfId="402" xr:uid="{4459B635-6E81-4B0B-8DA5-2ECEB7EADADA}"/>
    <cellStyle name="Comma 3 3 3" xfId="403" xr:uid="{137EC932-8AFE-49D0-82E3-AC918D325474}"/>
    <cellStyle name="Comma 3 3 3 2" xfId="404" xr:uid="{3FE5B62A-DA59-48E7-8F28-BF7103131A2B}"/>
    <cellStyle name="Comma 3 3 4" xfId="405" xr:uid="{28B7EA55-3024-4553-9B74-7A25D5D56EE3}"/>
    <cellStyle name="Comma 3 3 5" xfId="406" xr:uid="{5A886ED4-6E68-452B-B32E-1CF507ECC98C}"/>
    <cellStyle name="Comma 3 4" xfId="407" xr:uid="{ECFE5322-C116-4D7C-9F72-58C22161CE93}"/>
    <cellStyle name="Comma 3 4 2" xfId="408" xr:uid="{BF47F7F4-639F-4632-B3C0-9F0D42DC0B75}"/>
    <cellStyle name="Comma 3 4 2 2" xfId="409" xr:uid="{AD6F30C0-E276-4F3F-B6F2-A4EA1BEA3E29}"/>
    <cellStyle name="Comma 3 4 2 3" xfId="410" xr:uid="{2EF801BA-8308-4346-8431-4E64FDFFA10D}"/>
    <cellStyle name="Comma 3 4 3" xfId="411" xr:uid="{DBF7B5BF-F2A6-4967-9F1E-485C97E6B7E9}"/>
    <cellStyle name="Comma 3 4 3 2" xfId="412" xr:uid="{1A2DE8E8-D8A0-4CBF-95F8-244B96297381}"/>
    <cellStyle name="Comma 3 4 4" xfId="413" xr:uid="{AF3338A8-4629-4807-8D22-A38AC5F3BB61}"/>
    <cellStyle name="Comma 3 4 5" xfId="414" xr:uid="{77B9475B-3C67-4DF6-AC67-308D26396684}"/>
    <cellStyle name="Comma 3 5" xfId="415" xr:uid="{11F7DD39-C7C4-40A2-A475-23A16AA916BA}"/>
    <cellStyle name="Comma 3 5 2" xfId="416" xr:uid="{C874CD74-BF85-4F49-8286-857DBA0275C2}"/>
    <cellStyle name="Comma 3 5 3" xfId="417" xr:uid="{0C9B598A-99DF-4F8D-A0DB-93D5EC4C5446}"/>
    <cellStyle name="Comma 3 6" xfId="418" xr:uid="{9FA265DE-E369-4DC8-AC22-07F214AC0604}"/>
    <cellStyle name="Comma 3 6 2" xfId="419" xr:uid="{0814BAC2-32DE-4B0A-BD45-E9D0C6B0C69C}"/>
    <cellStyle name="Comma 3 6 3" xfId="420" xr:uid="{690CF83E-2519-4F13-9580-C95A375C8B62}"/>
    <cellStyle name="Comma 3 7" xfId="421" xr:uid="{8F714766-8E68-4125-A3AD-CC8D62D2A536}"/>
    <cellStyle name="Comma 3 7 2" xfId="422" xr:uid="{B906997F-7C36-4BD5-874E-7693A83852A7}"/>
    <cellStyle name="Comma 3 8" xfId="423" xr:uid="{C5E4D9DB-347F-4147-ABAC-05FD969B8931}"/>
    <cellStyle name="Comma 39 2" xfId="424" xr:uid="{76909874-D2B3-4524-87DE-E806DB77314C}"/>
    <cellStyle name="Comma 39 2 2" xfId="425" xr:uid="{B7E2A6A1-04E7-4392-A58F-2197CD43D26F}"/>
    <cellStyle name="Comma 39 2 2 2" xfId="426" xr:uid="{4CBCD077-D0BE-4CBE-BAE6-FCBFC92535A5}"/>
    <cellStyle name="Comma 39 2 2 2 2" xfId="427" xr:uid="{394E396F-35EF-48C2-AD2B-C777B920A012}"/>
    <cellStyle name="Comma 39 2 2 3" xfId="428" xr:uid="{AA8F4A83-319C-47ED-AACB-4AD69DC209F9}"/>
    <cellStyle name="Comma 39 2 2 3 2" xfId="429" xr:uid="{89320EAE-62E1-4BF9-9D34-D1B1F476DC6D}"/>
    <cellStyle name="Comma 39 2 2 4" xfId="430" xr:uid="{C4EC4219-4549-4CC2-82D6-1E3D8D9EF45B}"/>
    <cellStyle name="Comma 39 2 2 5" xfId="431" xr:uid="{29427545-128A-40A5-8356-B29D65A66D38}"/>
    <cellStyle name="Comma 39 2 3" xfId="432" xr:uid="{7C216027-ADD3-4FA0-8470-F24AED09C1E2}"/>
    <cellStyle name="Comma 39 2 3 2" xfId="433" xr:uid="{526FAADA-5305-4208-B14D-024186D1A79E}"/>
    <cellStyle name="Comma 39 2 4" xfId="434" xr:uid="{72682B2D-DF88-4B85-88E1-591219F1F741}"/>
    <cellStyle name="Comma 39 2 4 2" xfId="435" xr:uid="{186A3CD3-B529-4BE2-B8FA-DD369DB2A33A}"/>
    <cellStyle name="Comma 39 2 5" xfId="436" xr:uid="{5FBE0546-01D6-4185-A161-584DE478B7E6}"/>
    <cellStyle name="Comma 39 2 6" xfId="437" xr:uid="{06F51B69-3774-415D-8A1E-CEE54D56F727}"/>
    <cellStyle name="Comma 4" xfId="438" xr:uid="{F631B186-07FA-4674-97D3-6192B070599F}"/>
    <cellStyle name="Comma 4 2" xfId="439" xr:uid="{06D89E7A-EACA-44DA-BA85-9AAE5ABB5AE5}"/>
    <cellStyle name="Comma 4 2 2" xfId="440" xr:uid="{A0D1722F-0791-412E-9FEB-18BF4CBDCB94}"/>
    <cellStyle name="Comma 4 2 2 2" xfId="441" xr:uid="{B342F01C-5CF2-48BC-BF21-54CAA157608F}"/>
    <cellStyle name="Comma 4 2 3" xfId="442" xr:uid="{CD95D790-E614-439B-B98C-F3BB057D0238}"/>
    <cellStyle name="Comma 4 2 3 2" xfId="443" xr:uid="{571E1E8E-D11A-4A49-86CB-5F1E1ABDDE83}"/>
    <cellStyle name="Comma 4 2 4" xfId="444" xr:uid="{9FC41387-A78E-4DDE-B119-C994D6463777}"/>
    <cellStyle name="Comma 4 2 5" xfId="445" xr:uid="{A61BFFA9-3955-47D6-8F33-C592AD241E83}"/>
    <cellStyle name="Comma 4 3" xfId="446" xr:uid="{EC249167-D7F6-48DC-ACDE-34AB223768E8}"/>
    <cellStyle name="Comma 4 3 2" xfId="447" xr:uid="{46619456-50FE-4C8E-9908-710CD73BA56C}"/>
    <cellStyle name="Comma 4 4" xfId="448" xr:uid="{9BCC59CC-B07F-4D03-A034-A92AE53B9E00}"/>
    <cellStyle name="Comma 4 4 2" xfId="449" xr:uid="{4E4FF26E-FA01-460B-A3AF-23EC4783E51F}"/>
    <cellStyle name="Comma 4 5" xfId="450" xr:uid="{E24F1F94-9FFF-4753-989C-9A6C73D7298E}"/>
    <cellStyle name="Comma 4 6" xfId="451" xr:uid="{DDDDFFD9-D90F-4DAF-A5EC-037370896997}"/>
    <cellStyle name="Comma 5" xfId="452" xr:uid="{BE86E422-13C0-4619-8CA4-68AAAF15FBEF}"/>
    <cellStyle name="Comma 5 2" xfId="453" xr:uid="{29D184ED-5E0E-486F-8DA1-E583F7A17C41}"/>
    <cellStyle name="Comma 5 2 2" xfId="454" xr:uid="{437A6F74-6A61-4D70-98D9-4795BB4FB502}"/>
    <cellStyle name="Comma 5 2 2 2" xfId="455" xr:uid="{499A0FEE-CC73-4A93-831B-116F941AA640}"/>
    <cellStyle name="Comma 5 2 2 3" xfId="456" xr:uid="{4E256F88-65A0-4ABF-9E6B-CBC7DB9D811E}"/>
    <cellStyle name="Comma 5 2 3" xfId="457" xr:uid="{5DA74B16-7D05-436B-BF59-1AA7017921D2}"/>
    <cellStyle name="Comma 5 2 3 2" xfId="458" xr:uid="{3A1AAA6C-FA86-4C6D-A14B-61761BEF87AF}"/>
    <cellStyle name="Comma 5 2 4" xfId="459" xr:uid="{88C9B7AB-B386-4A43-B744-C73DDC151579}"/>
    <cellStyle name="Comma 5 2 5" xfId="460" xr:uid="{2861AE7A-7EE7-48D0-B16E-25079A41923B}"/>
    <cellStyle name="Comma 5 3" xfId="461" xr:uid="{AB3D8664-28E4-492D-929D-2F19442AC0E3}"/>
    <cellStyle name="Comma 5 3 2" xfId="462" xr:uid="{7229669A-4CE3-4014-A1D6-5099D5F7DB4C}"/>
    <cellStyle name="Comma 5 3 3" xfId="463" xr:uid="{7A50593F-FEFF-47EE-ACC1-03E513ADD9C8}"/>
    <cellStyle name="Comma 5 4" xfId="464" xr:uid="{C6F1EE70-DD53-45EE-ACBB-3C06F8003C27}"/>
    <cellStyle name="Comma 5 4 2" xfId="465" xr:uid="{802F9295-2B75-4DBE-BCD6-C2507FA806D1}"/>
    <cellStyle name="Comma 5 5" xfId="466" xr:uid="{63B9764D-5A5A-4B7B-AEE3-501B65630C34}"/>
    <cellStyle name="Comma 5 6" xfId="467" xr:uid="{8FC4289A-C3DE-4551-983E-60A01D8DFA49}"/>
    <cellStyle name="Comma 6" xfId="468" xr:uid="{D75F62B0-8201-490A-8F63-FE661F6532FD}"/>
    <cellStyle name="Comma 6 2" xfId="469" xr:uid="{46141C00-6255-4177-879B-2CAC675D7993}"/>
    <cellStyle name="Comma 6 2 2" xfId="470" xr:uid="{5F9946AB-D37F-4FED-91A0-FFAA8BA8D2FB}"/>
    <cellStyle name="Comma 6 2 2 2" xfId="471" xr:uid="{BD14AC5B-B2FE-428E-96E2-A082C03AB3D6}"/>
    <cellStyle name="Comma 6 2 3" xfId="472" xr:uid="{200F869E-5BFD-47F7-8654-8FCB93676B0C}"/>
    <cellStyle name="Comma 6 2 3 2" xfId="473" xr:uid="{0EAC0E14-0656-45A5-9178-7B0CF3EAE440}"/>
    <cellStyle name="Comma 6 2 4" xfId="474" xr:uid="{29F4281A-A4E3-43C4-8982-6493D2D2B333}"/>
    <cellStyle name="Comma 6 2 5" xfId="475" xr:uid="{A95E731F-0365-4A08-B85F-24A8E3A1C728}"/>
    <cellStyle name="Comma 6 3" xfId="476" xr:uid="{DFF4A284-66AA-4A85-9C28-C9233D29AAA2}"/>
    <cellStyle name="Comma 6 3 2" xfId="477" xr:uid="{855063F1-893A-4663-BAFD-8484462815A2}"/>
    <cellStyle name="Comma 6 3 3" xfId="478" xr:uid="{5D7E60CA-EEB1-48EE-A78C-7194B66F73AC}"/>
    <cellStyle name="Comma 6 4" xfId="479" xr:uid="{E0CEE9BD-56B8-454B-9B0D-786CA5E211E7}"/>
    <cellStyle name="Comma 6 4 2" xfId="480" xr:uid="{F0ED887F-E3FA-4042-A267-1955B13FFDFD}"/>
    <cellStyle name="Comma 6 5" xfId="481" xr:uid="{4FEE818C-2B26-4C36-B1DD-430ED8FDA458}"/>
    <cellStyle name="Comma 6 6" xfId="482" xr:uid="{01710B15-0014-4496-95B7-D33022A14D88}"/>
    <cellStyle name="Comma 7" xfId="483" xr:uid="{A6262A4D-095F-4F9E-9200-CFC8891C3B1D}"/>
    <cellStyle name="Comma 7 2" xfId="484" xr:uid="{14BD441D-DDCA-4F82-95E4-8A8526C7D86A}"/>
    <cellStyle name="Comma 7 3" xfId="485" xr:uid="{A53FF7F3-4C8F-428B-9B8D-FAE5DA0D8D76}"/>
    <cellStyle name="Comma 8" xfId="486" xr:uid="{70792F17-E98F-4647-A4F8-BD5E5EB646D4}"/>
    <cellStyle name="Comma 8 2" xfId="487" xr:uid="{ABC8D65C-1686-459F-ACA1-243727F9FE80}"/>
    <cellStyle name="Comma 9" xfId="488" xr:uid="{19DAF3AA-C264-4034-974E-A372271BF8E0}"/>
    <cellStyle name="Comma 9 2" xfId="489" xr:uid="{BCF464E1-F93E-4950-AC5D-59FF4A17ECFE}"/>
    <cellStyle name="comma zerodec" xfId="490" xr:uid="{E74B1081-4780-4A06-BA25-D14A6A1E784D}"/>
    <cellStyle name="comma zerodec 2" xfId="491" xr:uid="{4638B1B2-5893-4ECF-BD07-9C41CF578810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Comma0" xfId="492" xr:uid="{9F11A9B3-B818-46F4-A51F-212BFB1F18EE}"/>
    <cellStyle name="Comma0 2" xfId="493" xr:uid="{FBE6C3C4-9C9F-4534-92C4-0D6195332199}"/>
    <cellStyle name="Currency [00]" xfId="494" xr:uid="{10462FA0-866C-49DF-8B05-C5DC41AB1817}"/>
    <cellStyle name="Currency [00] 2" xfId="495" xr:uid="{554ECEF2-8241-49FD-968C-0B241E1CA3C6}"/>
    <cellStyle name="Currency [00] 2 2" xfId="496" xr:uid="{F23ED856-F7A5-44F3-9509-AC3F727A0AF0}"/>
    <cellStyle name="Currency [00] 3" xfId="497" xr:uid="{949A06D0-7E1E-42D4-AFEC-E2DB22A6277C}"/>
    <cellStyle name="Currency 2" xfId="498" xr:uid="{F7209895-A9E0-4A38-8F7D-488A632312E5}"/>
    <cellStyle name="Currency 2 2" xfId="499" xr:uid="{0FCFF3DF-BA37-4B64-AA32-481552F1C675}"/>
    <cellStyle name="Currency0" xfId="500" xr:uid="{D2652983-6313-4DB9-8BCC-D3F76AB3EA59}"/>
    <cellStyle name="Currency0 2" xfId="501" xr:uid="{D57ED73C-3481-4F86-9690-A88AF7EB535F}"/>
    <cellStyle name="Currency1" xfId="502" xr:uid="{3DD236AF-B716-42A6-B0AD-4C51E260D01C}"/>
    <cellStyle name="Currency1 2" xfId="503" xr:uid="{AB9EE25F-F035-43F1-AABE-4682ECEA608C}"/>
    <cellStyle name="Date Short" xfId="504" xr:uid="{F810526F-91B4-48F7-B0DD-3123921AED2D}"/>
    <cellStyle name="Date Short 2" xfId="505" xr:uid="{2FF66AAB-6E62-493A-97E2-1E045263AACD}"/>
    <cellStyle name="Dollar (zero dec)" xfId="506" xr:uid="{CF692718-B0A3-448A-886E-960376E58D79}"/>
    <cellStyle name="Dollar (zero dec) 2" xfId="507" xr:uid="{362F8707-D447-4FA1-A8FF-08C798C9BC96}"/>
    <cellStyle name="Enter Currency (0)" xfId="508" xr:uid="{11BCA4B5-4AED-4DAF-A897-0A342B0E928D}"/>
    <cellStyle name="Enter Currency (0) 2" xfId="509" xr:uid="{586FEDCF-2381-49CA-B482-4BBEE2477CC7}"/>
    <cellStyle name="Enter Currency (2)" xfId="510" xr:uid="{474FF81F-1C8B-4D01-B742-76D841101BA2}"/>
    <cellStyle name="Enter Currency (2) 2" xfId="511" xr:uid="{6433C0F9-71D7-45F8-ADD5-1C7E295D0E1C}"/>
    <cellStyle name="Enter Currency (2) 2 2" xfId="512" xr:uid="{DD8FE2D4-D397-499C-81C6-512700F3E06F}"/>
    <cellStyle name="Enter Currency (2) 3" xfId="513" xr:uid="{B4AAE86D-4DBD-4E70-8706-5619E600E68F}"/>
    <cellStyle name="Enter Units (0)" xfId="514" xr:uid="{2E541113-2528-467B-A578-6235570017C7}"/>
    <cellStyle name="Enter Units (0) 2" xfId="515" xr:uid="{13AB8D72-8BE0-4EC2-83B0-32820AEDEC59}"/>
    <cellStyle name="Enter Units (1)" xfId="516" xr:uid="{76B8291D-B2C4-43C4-AA2A-8BB229B40659}"/>
    <cellStyle name="Enter Units (1) 2" xfId="517" xr:uid="{20382125-5DB7-4942-923F-F50E6D1D7368}"/>
    <cellStyle name="Enter Units (1) 2 2" xfId="518" xr:uid="{7537A7F5-BE68-4D1D-8913-10D9F9413A24}"/>
    <cellStyle name="Enter Units (1) 3" xfId="519" xr:uid="{E3B4D4C4-F45D-47CE-997F-28B205B48ACE}"/>
    <cellStyle name="Enter Units (2)" xfId="520" xr:uid="{556148EB-DE34-4FA6-926F-9202351CA998}"/>
    <cellStyle name="Enter Units (2) 2" xfId="521" xr:uid="{363ACF0A-3267-480A-80BA-163B284766E2}"/>
    <cellStyle name="Enter Units (2) 2 2" xfId="522" xr:uid="{58472E1D-8BBC-4CBA-804D-DD21F79E27A6}"/>
    <cellStyle name="Enter Units (2) 3" xfId="523" xr:uid="{7654FCD8-1C8B-4D73-9B8F-FF051BD9C331}"/>
    <cellStyle name="Excel Built-in Normal" xfId="524" xr:uid="{27FFA0AA-7BB5-4F5A-9CEA-5C1DF3D7AF41}"/>
    <cellStyle name="Excel Built-in Normal 2" xfId="525" xr:uid="{BF62D919-9EB9-4E12-BF39-4105B57B2914}"/>
    <cellStyle name="Explanatory Text 2" xfId="527" xr:uid="{78D3DDAA-9771-4AC9-9C62-52AD1AC2CAB4}"/>
    <cellStyle name="Explanatory Text 2 2" xfId="528" xr:uid="{10E94034-CFA7-46D7-B553-81E7C0AB7AFA}"/>
    <cellStyle name="Explanatory Text 3" xfId="529" xr:uid="{0088ECE2-452C-4C2B-A1A3-48E8B29F2D2B}"/>
    <cellStyle name="Explanatory Text 4" xfId="526" xr:uid="{A6450EA4-3D86-4967-BC0C-D1C49A94734A}"/>
    <cellStyle name="Followed Hyperlink 2" xfId="530" xr:uid="{5E589F33-E27A-412B-8DB8-F81081B28E86}"/>
    <cellStyle name="Followed Hyperlink 3" xfId="531" xr:uid="{E0F6BCBD-12D7-42C3-A0B4-95ABA763E754}"/>
    <cellStyle name="Good" xfId="12" builtinId="26"/>
    <cellStyle name="Good 2" xfId="533" xr:uid="{FD8F6605-EEA1-40F0-9B24-C2AC3C08558A}"/>
    <cellStyle name="Good 2 2" xfId="534" xr:uid="{1B5F9678-95BA-4ECD-86B0-E19999E7C9DE}"/>
    <cellStyle name="Good 3" xfId="535" xr:uid="{9D3ADFBC-6AC5-40B3-848B-BA7297D6AB07}"/>
    <cellStyle name="Good 3 2" xfId="536" xr:uid="{A57BC703-8F09-408F-99EA-F1046CC1017D}"/>
    <cellStyle name="Good 4" xfId="537" xr:uid="{952037E3-3D2E-4E06-A803-953FC3EB8B87}"/>
    <cellStyle name="Good 5" xfId="532" xr:uid="{1495C0AB-1799-497C-A13E-274F196AAB49}"/>
    <cellStyle name="Grey" xfId="538" xr:uid="{AFEDE817-4A55-4AB5-8220-6E9629E2AA7F}"/>
    <cellStyle name="Grey 2" xfId="539" xr:uid="{D25AA098-76B8-418C-8E26-E00C045320AB}"/>
    <cellStyle name="Grey 2 2" xfId="540" xr:uid="{E4DB4113-9B9F-4A5B-8BCD-C7B13AF3D38E}"/>
    <cellStyle name="Grey 3" xfId="541" xr:uid="{FC71D958-E9C5-4792-A1EA-C152A4E60EB6}"/>
    <cellStyle name="Grey 3 2" xfId="542" xr:uid="{82D5F12F-8019-42EF-8332-442717C486E0}"/>
    <cellStyle name="Grey 4" xfId="543" xr:uid="{FF0864F3-D086-45E2-9E4F-A78EA96DBDFA}"/>
    <cellStyle name="Header1" xfId="544" xr:uid="{10753F13-F4CD-4687-A5DC-CD7213B4717B}"/>
    <cellStyle name="Header1 2" xfId="545" xr:uid="{53BD8C0E-9A45-4E84-91F3-C25C8BD2EF45}"/>
    <cellStyle name="Header2" xfId="546" xr:uid="{158575F3-2C5F-4CD3-AD45-EAD1A598610F}"/>
    <cellStyle name="Header2 2" xfId="547" xr:uid="{09739720-92BF-4312-8EE2-02F1CF533049}"/>
    <cellStyle name="Header2 2 2" xfId="873" xr:uid="{ED58BB8D-6585-4030-91A3-B9DFC67DA9FB}"/>
    <cellStyle name="Header2 3" xfId="548" xr:uid="{DB9FA578-FA8B-4C89-A49F-1A13636306D9}"/>
    <cellStyle name="Header2 3 2" xfId="874" xr:uid="{12CE5DB9-D123-4687-AA10-9D3AD34B880B}"/>
    <cellStyle name="Header2 4" xfId="872" xr:uid="{E8F6430A-54F9-4D4D-8ABE-86D5D4238092}"/>
    <cellStyle name="Heading 1 2" xfId="550" xr:uid="{4CBFA342-B593-4D5D-A1F8-087AA8A9D2FB}"/>
    <cellStyle name="Heading 1 2 2" xfId="551" xr:uid="{7CF4E6E8-078A-4170-BED9-26E798583A71}"/>
    <cellStyle name="Heading 1 3" xfId="552" xr:uid="{3A09037D-90FD-4B9B-A5CD-66A08A20E343}"/>
    <cellStyle name="Heading 1 3 2" xfId="553" xr:uid="{E2A46927-EECD-40CD-AA28-4B492217388B}"/>
    <cellStyle name="Heading 1 4" xfId="554" xr:uid="{8FDC25AC-8925-4CA6-A2B2-738B36B04E2F}"/>
    <cellStyle name="Heading 1 5" xfId="549" xr:uid="{2B5826F7-739F-46E1-8DC5-0DCB672AE4B3}"/>
    <cellStyle name="Heading 2 2" xfId="556" xr:uid="{55790F17-0482-4141-B977-0B39FC7E1F3A}"/>
    <cellStyle name="Heading 2 2 2" xfId="557" xr:uid="{8131A07B-2848-416A-8234-91E7F2DD1907}"/>
    <cellStyle name="Heading 2 3" xfId="558" xr:uid="{9881E2C5-D2D9-4762-9027-91CCD6566E55}"/>
    <cellStyle name="Heading 2 3 2" xfId="559" xr:uid="{85D1A078-00C3-452C-8F9A-9BDCA5C6CB91}"/>
    <cellStyle name="Heading 2 4" xfId="560" xr:uid="{5B19B441-97A7-4264-BB59-4A665F748581}"/>
    <cellStyle name="Heading 2 5" xfId="555" xr:uid="{A4666700-1FCD-483C-9360-0263C0ECFC2A}"/>
    <cellStyle name="Heading 3 2" xfId="562" xr:uid="{EC75FD3B-743C-4BB5-BC61-24CA569EE14E}"/>
    <cellStyle name="Heading 3 2 2" xfId="563" xr:uid="{FD4FF6C5-5B9A-42FD-A82C-02A9A234A764}"/>
    <cellStyle name="Heading 3 3" xfId="564" xr:uid="{229C02EE-2886-42D4-BAFF-13049765B0D6}"/>
    <cellStyle name="Heading 3 3 2" xfId="565" xr:uid="{6E8BE75B-79F9-424A-A610-058DE349353A}"/>
    <cellStyle name="Heading 3 4" xfId="566" xr:uid="{4C3FBE28-D726-4D88-A768-83A2AF79EB1E}"/>
    <cellStyle name="Heading 3 5" xfId="561" xr:uid="{161E03AF-095E-4926-BD71-C856476FB31E}"/>
    <cellStyle name="Heading 4 2" xfId="568" xr:uid="{DF8F8F0C-3D8E-4CFF-86CA-059BD3EFADD5}"/>
    <cellStyle name="Heading 4 2 2" xfId="569" xr:uid="{35039A06-4D02-4855-826E-648561CD2BF2}"/>
    <cellStyle name="Heading 4 3" xfId="570" xr:uid="{5F95578A-7105-44C0-AC24-2BFFA11021FD}"/>
    <cellStyle name="Heading 4 3 2" xfId="571" xr:uid="{6924A47B-6FB5-4D7C-9AD3-EF1C79283995}"/>
    <cellStyle name="Heading 4 4" xfId="572" xr:uid="{63D89E77-A207-4DC0-9C19-211E3DC9CD1B}"/>
    <cellStyle name="Heading 4 5" xfId="567" xr:uid="{19AEA95D-14BE-40B5-9921-BD2AC76E35C0}"/>
    <cellStyle name="HEADING, MAJOR" xfId="573" xr:uid="{1BF0622F-4C2C-4B79-BBBF-5B654D258464}"/>
    <cellStyle name="HEADING, MAJOR 2" xfId="574" xr:uid="{52A0F7EC-4AFA-4F61-93C8-F2465E8D22CE}"/>
    <cellStyle name="HEADING, MINOR" xfId="575" xr:uid="{07CB6066-A150-43A4-AC0E-BC6954FCC5D5}"/>
    <cellStyle name="HEADING, MINOR 2" xfId="576" xr:uid="{34530D11-82D8-4039-A1D7-A14237FB668C}"/>
    <cellStyle name="HEADING, MINOR 3" xfId="577" xr:uid="{4148CBCC-FFB8-4589-95B3-1FC31B8004BC}"/>
    <cellStyle name="HEADING, RIGHT" xfId="578" xr:uid="{EA0DBF05-EA1E-4D00-BACE-4E8FF3818474}"/>
    <cellStyle name="HEADING, RIGHT 2" xfId="579" xr:uid="{8C291488-052A-4DA0-A5C9-B3B0996A1A15}"/>
    <cellStyle name="HEADING,MAJOR" xfId="580" xr:uid="{9697E54F-1CCB-4880-ADC3-27A3338CA0F5}"/>
    <cellStyle name="HEADING,MAJOR 2" xfId="581" xr:uid="{29494BDD-0FD3-48DC-8D23-CCCB39325BEE}"/>
    <cellStyle name="HEADING,MAJOR 3" xfId="582" xr:uid="{4C5F3113-DA4E-4A23-A64A-17FD51D23448}"/>
    <cellStyle name="Hyperlink 2" xfId="583" xr:uid="{974E2FCA-96F9-45B2-9B7D-4620B34C1BE3}"/>
    <cellStyle name="Hyperlink 2 2" xfId="584" xr:uid="{4065F750-2F25-4F81-9150-54836D24236E}"/>
    <cellStyle name="Hyperlink 2 3" xfId="585" xr:uid="{F5E7A68F-C7F1-4B9C-91D4-4C83DC780DE4}"/>
    <cellStyle name="Hyperlink 3" xfId="586" xr:uid="{2DDB9CE0-23E0-4FF3-B8E1-3E759B47059E}"/>
    <cellStyle name="Hyperlink 4" xfId="587" xr:uid="{6CC7C9FE-7993-4A57-AA40-27003DBD622D}"/>
    <cellStyle name="Hyperlink 5" xfId="588" xr:uid="{DD0F032A-900B-4A19-B831-DA7993DC1EE9}"/>
    <cellStyle name="Hyperlink 6" xfId="589" xr:uid="{8DB9A785-E63F-4707-908A-24938E9920CB}"/>
    <cellStyle name="Input [yellow]" xfId="591" xr:uid="{D9DD87C3-2CA4-4180-86E4-CD9A0C7EF530}"/>
    <cellStyle name="Input [yellow] 2" xfId="592" xr:uid="{388A1DAD-78A9-4206-BEA8-6269E9350511}"/>
    <cellStyle name="Input [yellow] 2 2" xfId="593" xr:uid="{36C3DB57-54B4-4533-B0AA-F62210B40662}"/>
    <cellStyle name="Input [yellow] 2 3" xfId="594" xr:uid="{000D3EA1-36A3-48DA-A737-6DA3CBCD000F}"/>
    <cellStyle name="Input [yellow] 3" xfId="595" xr:uid="{5DEB1E6B-4F10-4E2C-A96D-158998A3CFB7}"/>
    <cellStyle name="Input [yellow] 3 2" xfId="596" xr:uid="{1CE43B15-E0B1-40D6-A78E-741E4563259B}"/>
    <cellStyle name="Input [yellow] 3 3" xfId="597" xr:uid="{E3FE763E-48D5-4F92-A0D8-E464E12B9107}"/>
    <cellStyle name="Input [yellow] 4" xfId="598" xr:uid="{D93868FB-9642-4CCC-98A5-31203A414C3A}"/>
    <cellStyle name="Input [yellow] 5" xfId="599" xr:uid="{FEC9A6CD-C329-4D12-81F2-15F1F18B146E}"/>
    <cellStyle name="Input 10" xfId="600" xr:uid="{0CBCCFB4-16FD-4427-88AE-26E1CD41623A}"/>
    <cellStyle name="Input 11" xfId="601" xr:uid="{8B1B25C3-9620-4F66-83D6-E84CCAA0CF91}"/>
    <cellStyle name="Input 12" xfId="590" xr:uid="{4F0125AF-CC1C-4554-83F5-31DECFEF83AA}"/>
    <cellStyle name="Input 13" xfId="876" xr:uid="{218564ED-FB34-43C2-A9C8-676879353D80}"/>
    <cellStyle name="Input 14" xfId="871" xr:uid="{1CC64EEC-E009-42FC-B429-ABDF5E6928DF}"/>
    <cellStyle name="Input 15" xfId="875" xr:uid="{903C72CA-C8C4-4BBC-B330-C97871FE0203}"/>
    <cellStyle name="Input 2" xfId="602" xr:uid="{7D1DE0E3-292F-4E46-9701-C5DFB61DC1E0}"/>
    <cellStyle name="Input 2 2" xfId="603" xr:uid="{860C4D59-607E-4277-9776-8C44012F1F47}"/>
    <cellStyle name="Input 3" xfId="604" xr:uid="{49B86A41-895B-49E9-8374-0767BE7657B8}"/>
    <cellStyle name="Input 3 2" xfId="605" xr:uid="{4ED7FF35-69A2-44A0-B49A-B4C27CC223DF}"/>
    <cellStyle name="Input 4" xfId="606" xr:uid="{C2FF2AD8-30F3-4FC5-9B16-23EBB6B1B712}"/>
    <cellStyle name="Input 4 2" xfId="607" xr:uid="{40BA7FFB-4881-4AE3-9E56-1B667ECC35D1}"/>
    <cellStyle name="Input 5" xfId="608" xr:uid="{313C7173-8A02-4D66-B028-8185B7E2B0AA}"/>
    <cellStyle name="Input 5 2" xfId="609" xr:uid="{48CA19DE-AF77-4170-8D1C-9144745C24EF}"/>
    <cellStyle name="Input 6" xfId="610" xr:uid="{7F5C5906-341A-4964-B11B-32E98A558BD0}"/>
    <cellStyle name="Input 6 2" xfId="611" xr:uid="{15BBC941-19E4-40A7-A36A-116494380AD4}"/>
    <cellStyle name="Input 7" xfId="612" xr:uid="{4A19DEF6-7D69-44EA-868F-5AB0FF50A7DE}"/>
    <cellStyle name="Input 7 2" xfId="613" xr:uid="{34CA9776-30CA-4B83-B446-DF5E1272ABE8}"/>
    <cellStyle name="Input 8" xfId="614" xr:uid="{026CA829-A3FE-4F18-B4AF-9A17ECB0A4CC}"/>
    <cellStyle name="Input 8 2" xfId="615" xr:uid="{32E09CE4-4D7C-44B4-A7AC-B5624051174C}"/>
    <cellStyle name="Input 9" xfId="616" xr:uid="{DF0BCAF9-C081-4D46-805A-2902D1616808}"/>
    <cellStyle name="Input 9 2" xfId="617" xr:uid="{9E55BC4B-2F3D-465B-89D3-1BF483468462}"/>
    <cellStyle name="Link Currency (0)" xfId="618" xr:uid="{2A1CC090-924A-4776-A2AE-78C4D0E287A0}"/>
    <cellStyle name="Link Currency (0) 2" xfId="619" xr:uid="{868C6D52-3807-4BA8-A379-F617BA9C092D}"/>
    <cellStyle name="Link Currency (2)" xfId="620" xr:uid="{E1955ED5-512D-4989-B5BF-1D52BEFAF356}"/>
    <cellStyle name="Link Currency (2) 2" xfId="621" xr:uid="{CF4EE3CE-45A8-495D-8A82-EB97AA50A1DB}"/>
    <cellStyle name="Link Currency (2) 2 2" xfId="622" xr:uid="{5FED8030-FC48-43BF-ABD1-5AF50679BFB4}"/>
    <cellStyle name="Link Currency (2) 3" xfId="623" xr:uid="{9225AC79-37A1-4B9C-8386-D0FE55BA8FFC}"/>
    <cellStyle name="Link Units (0)" xfId="624" xr:uid="{F75E8088-4B7F-4EA1-BD3E-C1EB385325BF}"/>
    <cellStyle name="Link Units (0) 2" xfId="625" xr:uid="{A8439337-665D-4A4F-BBC2-7D45DE232E98}"/>
    <cellStyle name="Link Units (1)" xfId="626" xr:uid="{DB32C7CE-15EB-47A6-A1A1-E53B6136C1CE}"/>
    <cellStyle name="Link Units (1) 2" xfId="627" xr:uid="{9297BAC9-E21E-46A7-9BAC-666176BEFDF0}"/>
    <cellStyle name="Link Units (1) 2 2" xfId="628" xr:uid="{A287946C-1039-4342-BEE8-7898147F1989}"/>
    <cellStyle name="Link Units (1) 3" xfId="629" xr:uid="{D4EDFEB3-0DEC-4C24-975B-6EB9A138A2F3}"/>
    <cellStyle name="Link Units (2)" xfId="630" xr:uid="{C3B4F35F-26AA-4D63-9732-F01340D77F8C}"/>
    <cellStyle name="Link Units (2) 2" xfId="631" xr:uid="{E5AAE878-76D7-4656-99AB-979C4A1236BD}"/>
    <cellStyle name="Link Units (2) 2 2" xfId="632" xr:uid="{65DC08E3-BE1F-40B8-83CC-D7AF11234444}"/>
    <cellStyle name="Link Units (2) 3" xfId="633" xr:uid="{F35A32B9-B714-4A99-B1FE-5EB48B70EC79}"/>
    <cellStyle name="Linked Cell 2" xfId="635" xr:uid="{94756D65-4BCE-440C-8810-EDC1B1497EAD}"/>
    <cellStyle name="Linked Cell 2 2" xfId="636" xr:uid="{98F4032A-B550-4DD3-BAF2-EACCB2A8AB1E}"/>
    <cellStyle name="Linked Cell 3" xfId="637" xr:uid="{294617AE-93BD-4012-8969-D6C1D7AA4E34}"/>
    <cellStyle name="Linked Cell 3 2" xfId="638" xr:uid="{1DE3DA1B-2995-4807-A1F6-70AF6A94197E}"/>
    <cellStyle name="Linked Cell 4" xfId="639" xr:uid="{1FDB74B1-728C-41F5-858F-6DF212C2C1E3}"/>
    <cellStyle name="Linked Cell 5" xfId="634" xr:uid="{06AB6CF7-768B-4B99-AE2D-ED7EE22243F7}"/>
    <cellStyle name="M/HEAD - Style1" xfId="640" xr:uid="{BDD9CFAE-82D4-4021-81C1-25235D4CB3D2}"/>
    <cellStyle name="M/HEAD - Style1 2" xfId="641" xr:uid="{BBC41743-9EC2-4C05-8978-D9EA2CB01E69}"/>
    <cellStyle name="Neutral 2" xfId="643" xr:uid="{B6751873-C2F5-4A07-80C3-D52436A2227D}"/>
    <cellStyle name="Neutral 2 2" xfId="644" xr:uid="{E59DDDC4-28A4-471D-9BC3-7AD71551D820}"/>
    <cellStyle name="Neutral 3" xfId="645" xr:uid="{FA61B7EB-C7D1-4B5D-A53C-EE58753F37B2}"/>
    <cellStyle name="Neutral 3 2" xfId="646" xr:uid="{F8EF3D21-2345-40E7-8026-80E4D0D56A8C}"/>
    <cellStyle name="Neutral 4" xfId="647" xr:uid="{FE92FA57-C994-42C6-A049-EE5D782AE6B0}"/>
    <cellStyle name="Neutral 4 2" xfId="648" xr:uid="{2D28389F-5A0A-40A6-8332-DCF9C57A88D7}"/>
    <cellStyle name="Neutral 5" xfId="649" xr:uid="{29657606-8D3C-4F84-BA60-32D82A861688}"/>
    <cellStyle name="Neutral 6" xfId="642" xr:uid="{3B5C1303-D2A0-4599-A144-7748B17AA7CB}"/>
    <cellStyle name="no dec" xfId="650" xr:uid="{A4AB02C5-3E6C-4534-9ECC-C134B90D8793}"/>
    <cellStyle name="no dec 2" xfId="651" xr:uid="{785B46D9-B5AD-47AB-8FC0-C0E814B50F49}"/>
    <cellStyle name="Normal" xfId="0" builtinId="0"/>
    <cellStyle name="Normal - Style1" xfId="652" xr:uid="{51DFCA05-CC96-44DD-9AB7-AD6C4686FB14}"/>
    <cellStyle name="Normal - Style1 2" xfId="653" xr:uid="{5DE8D90B-D3E9-426D-BF71-F0186981EB4C}"/>
    <cellStyle name="Normal - Style1 2 2" xfId="654" xr:uid="{2479AEC3-E628-42E6-8304-AAB8A067CB9B}"/>
    <cellStyle name="Normal - Style1 3" xfId="655" xr:uid="{1E318409-6270-403E-BD98-9CA145907374}"/>
    <cellStyle name="Normal - Style1 3 2" xfId="656" xr:uid="{98317049-A739-4BE0-945F-7C748429EEB5}"/>
    <cellStyle name="Normal - Style1 4" xfId="657" xr:uid="{6742BD06-42D4-4C55-8119-8C00C71727B5}"/>
    <cellStyle name="Normal - Style1 4 2" xfId="658" xr:uid="{296E3E95-4923-405F-9BC4-065517D44512}"/>
    <cellStyle name="Normal - Style1 5" xfId="659" xr:uid="{163AF7E4-D6EB-40FE-801C-C5D1828059DA}"/>
    <cellStyle name="Normal 10" xfId="660" xr:uid="{88167E8D-D600-4309-ABE0-DB2A6404C467}"/>
    <cellStyle name="Normal 10 2" xfId="661" xr:uid="{653234B2-1F40-4512-8070-4DC5A2AA6C14}"/>
    <cellStyle name="Normal 11" xfId="662" xr:uid="{01CC44A6-A871-4A88-AE7C-5A5B6FF24B0F}"/>
    <cellStyle name="Normal 11 2" xfId="663" xr:uid="{233B7045-6FE7-4C54-8165-AD413BE6ACB8}"/>
    <cellStyle name="Normal 110" xfId="664" xr:uid="{0A6CB27D-F4C4-4545-8C22-AEB98CDAAD27}"/>
    <cellStyle name="Normal 110 2" xfId="665" xr:uid="{33E9A024-1BF4-4120-B7F0-3FC656973522}"/>
    <cellStyle name="Normal 12" xfId="666" xr:uid="{65E02D51-3B4B-4084-A43A-165F5BCC4258}"/>
    <cellStyle name="Normal 12 2" xfId="667" xr:uid="{9355B6D8-E654-43DC-A327-A6C567CE471F}"/>
    <cellStyle name="Normal 13" xfId="668" xr:uid="{CF11649B-AAB3-467C-9342-4F596E501077}"/>
    <cellStyle name="Normal 13 2" xfId="669" xr:uid="{53EFCA38-FD53-4A63-A5C3-9F6F6EE0C42E}"/>
    <cellStyle name="Normal 14" xfId="670" xr:uid="{C33508B7-96F4-4A26-9225-C76ADE170D6B}"/>
    <cellStyle name="Normal 14 2" xfId="671" xr:uid="{D819EF0C-CB5F-45A1-9E60-9D0D9DCAB723}"/>
    <cellStyle name="Normal 15" xfId="672" xr:uid="{0386A44E-1F70-443C-9C09-C9325CD7A04B}"/>
    <cellStyle name="Normal 15 2" xfId="673" xr:uid="{B2F16E64-947E-4F1F-A4BB-DA52596E6200}"/>
    <cellStyle name="Normal 16" xfId="674" xr:uid="{B9A9F8C6-5EE3-4FEB-95CB-06C424391F9D}"/>
    <cellStyle name="Normal 16 2" xfId="675" xr:uid="{4B92D59A-0EFB-461C-B79C-4DEDCDB63AF7}"/>
    <cellStyle name="Normal 16 3" xfId="676" xr:uid="{FEFBE1A0-F68F-4C76-BF01-E4C2786AD415}"/>
    <cellStyle name="Normal 16 3 2" xfId="677" xr:uid="{708D1768-7B04-4503-9F68-BCD5FA960F22}"/>
    <cellStyle name="Normal 17" xfId="678" xr:uid="{72B713B4-BA68-4624-87B5-AF554CD7AE8A}"/>
    <cellStyle name="Normal 17 2" xfId="679" xr:uid="{23AF0FEB-C57D-4EFA-B184-6D5426B81C40}"/>
    <cellStyle name="Normal 17 5" xfId="680" xr:uid="{243C3F5B-74E8-4000-9F1B-4813AB17029D}"/>
    <cellStyle name="Normal 17 5 2" xfId="681" xr:uid="{EE916CC3-6CCF-47CB-B9C9-ADFB26B06945}"/>
    <cellStyle name="Normal 18" xfId="682" xr:uid="{0B347D3F-F38B-48D5-AF85-B58A4C3D647E}"/>
    <cellStyle name="Normal 18 2" xfId="683" xr:uid="{DD50D244-ED6B-4EA3-A6CF-F95F38C563A6}"/>
    <cellStyle name="Normal 19" xfId="684" xr:uid="{3458209C-FE87-4CA1-9FA2-79E232AC673A}"/>
    <cellStyle name="Normal 19 2" xfId="685" xr:uid="{7066709A-1040-46AC-A3F6-643D390DFAD4}"/>
    <cellStyle name="Normal 2" xfId="686" xr:uid="{E7B4373B-C274-4EFA-8689-4EE357D1CCBA}"/>
    <cellStyle name="Normal 2 2" xfId="687" xr:uid="{E1BDB24C-1088-44E9-8C99-14206BEE832A}"/>
    <cellStyle name="Normal 2 2 10" xfId="866" xr:uid="{39DCCB8C-0E82-4FE1-9125-2B2233555A00}"/>
    <cellStyle name="Normal 2 2 2" xfId="688" xr:uid="{E0A9ABA1-91A1-45DE-965E-40431C46A7EF}"/>
    <cellStyle name="Normal 2 2 2 2" xfId="689" xr:uid="{95D1091D-CF06-43D4-9C96-95693FD2D27E}"/>
    <cellStyle name="Normal 2 2 2 2 2" xfId="690" xr:uid="{A08E2981-21C5-47F2-B925-E5ABFFE9CCF8}"/>
    <cellStyle name="Normal 2 2 2 3" xfId="691" xr:uid="{CE02C95B-C71F-486E-9AD7-3264527C3BB4}"/>
    <cellStyle name="Normal 2 2 3" xfId="692" xr:uid="{08C17CC0-903C-4BB6-B5A8-E4C72AF73795}"/>
    <cellStyle name="Normal 2 2 3 2" xfId="693" xr:uid="{AC892E4A-6F38-48DC-A9B7-640076FC51AC}"/>
    <cellStyle name="Normal 2 2 4" xfId="694" xr:uid="{E43391A8-55B4-4628-81F8-669C831E0FD4}"/>
    <cellStyle name="Normal 2 3" xfId="695" xr:uid="{04D6C7B1-4774-410B-A88D-8FE0A561FA0F}"/>
    <cellStyle name="Normal 2 3 2" xfId="696" xr:uid="{A11E9E79-1CD9-4819-82BE-4220AC041CA8}"/>
    <cellStyle name="Normal 2 3 3" xfId="697" xr:uid="{31F880EB-30AF-4A5C-9838-113E9712D5A8}"/>
    <cellStyle name="Normal 2 4" xfId="698" xr:uid="{23C7888F-D5FB-4C40-A184-ED7877874C27}"/>
    <cellStyle name="Normal 2 4 2" xfId="699" xr:uid="{8631EA7C-9136-446D-A240-66E5E534027D}"/>
    <cellStyle name="Normal 2 5" xfId="700" xr:uid="{97B8F382-B055-4E71-9882-0073B596A8A8}"/>
    <cellStyle name="Normal 20" xfId="701" xr:uid="{A7A1B2EC-2FC5-405B-9680-9330A817BB02}"/>
    <cellStyle name="Normal 20 2" xfId="702" xr:uid="{3581ED22-ACEB-4FD1-900B-8A62D63BF54F}"/>
    <cellStyle name="Normal 21" xfId="703" xr:uid="{F32AD8C4-C773-480E-8D32-6B539A525821}"/>
    <cellStyle name="Normal 21 2" xfId="704" xr:uid="{24DDAC8C-91FB-4EB9-8180-75191A70FEFE}"/>
    <cellStyle name="Normal 22" xfId="705" xr:uid="{009ADB62-A5EF-481B-ACE3-E9264C887475}"/>
    <cellStyle name="Normal 22 2" xfId="706" xr:uid="{10A6ABF2-BBA6-4672-B2EC-2FE945408F13}"/>
    <cellStyle name="Normal 23" xfId="707" xr:uid="{4D406131-9D2D-4170-9CBA-9786DFCFC3AC}"/>
    <cellStyle name="Normal 23 2" xfId="708" xr:uid="{C983CBB4-D6C5-4700-A8C2-17520A43BB2A}"/>
    <cellStyle name="Normal 24" xfId="709" xr:uid="{59C3B9F7-D0DD-4302-8673-B7A471A37161}"/>
    <cellStyle name="Normal 24 2" xfId="710" xr:uid="{F0DCA867-287D-46BE-9A43-FA7C6BD78560}"/>
    <cellStyle name="Normal 25" xfId="711" xr:uid="{BADAF5FC-152D-4694-A2B4-80DB54842782}"/>
    <cellStyle name="Normal 25 2" xfId="712" xr:uid="{0814C434-654F-4BB6-BC8A-6B1E022B9B21}"/>
    <cellStyle name="Normal 26" xfId="713" xr:uid="{9552E66E-6322-4EF8-8BB2-1A46AD9DE8F7}"/>
    <cellStyle name="Normal 27" xfId="714" xr:uid="{FFF20D18-D24C-4455-AB3C-97FAD765C108}"/>
    <cellStyle name="Normal 28" xfId="715" xr:uid="{06F54051-950E-4AA9-8C6C-4C135CF19FBD}"/>
    <cellStyle name="Normal 29" xfId="716" xr:uid="{57E517EA-06BA-4748-BF07-3D2C0D793E4D}"/>
    <cellStyle name="Normal 3" xfId="717" xr:uid="{EF1C03D6-251C-4063-998D-AC7BADFA9911}"/>
    <cellStyle name="Normal 3 2" xfId="718" xr:uid="{2D357AFD-7A39-464A-A829-336FB9D76D4C}"/>
    <cellStyle name="Normal 3 2 2" xfId="719" xr:uid="{E128F845-3F88-4B21-A7A1-FFA39DA6EE49}"/>
    <cellStyle name="Normal 3 2 3" xfId="720" xr:uid="{24FB0FFD-B24B-47C7-944F-5C165E44022B}"/>
    <cellStyle name="Normal 3 3" xfId="721" xr:uid="{DF91E421-A959-48BF-85EF-9A6FEC5E2931}"/>
    <cellStyle name="Normal 3 3 2" xfId="722" xr:uid="{0253BD04-45F6-4D1C-A518-19B2749B3323}"/>
    <cellStyle name="Normal 3 3 2 2" xfId="723" xr:uid="{FD3A43F9-5A30-4493-A103-CF8591206DCD}"/>
    <cellStyle name="Normal 3 3 3" xfId="724" xr:uid="{9BC3BCE4-6DC9-4C02-A849-BE4995F51DCF}"/>
    <cellStyle name="Normal 3 4" xfId="725" xr:uid="{D941D4F9-0830-4974-BA6E-E951E3CA0D09}"/>
    <cellStyle name="Normal 3 4 2" xfId="726" xr:uid="{12ED4F9E-C3FD-4F1C-8F8F-485C81F3BEE8}"/>
    <cellStyle name="Normal 3 5" xfId="727" xr:uid="{9430C57B-4E21-44B0-913A-D5C3EC897807}"/>
    <cellStyle name="Normal 3 5 2" xfId="728" xr:uid="{9B075FA4-7FDC-47F1-AAB7-CF99B45892BA}"/>
    <cellStyle name="Normal 3 6" xfId="729" xr:uid="{8080B831-425F-444D-B3A7-9D03CC5871A9}"/>
    <cellStyle name="Normal 3 6 2" xfId="730" xr:uid="{A815B13E-771F-4EE4-B88E-0CF49DF561D3}"/>
    <cellStyle name="Normal 3 7" xfId="731" xr:uid="{06F7BE91-00E9-4010-8659-3921FA892448}"/>
    <cellStyle name="Normal 3 8" xfId="732" xr:uid="{B8DD08FF-4D96-4792-ABEB-E7760021D7D9}"/>
    <cellStyle name="Normal 30" xfId="768" xr:uid="{5C81206A-2817-4718-BF25-92B3663B8466}"/>
    <cellStyle name="Normal 31" xfId="879" xr:uid="{7168AA31-2798-49BC-98AD-3DE6FE154E2B}"/>
    <cellStyle name="Normal 32" xfId="883" xr:uid="{56369F93-5301-47FE-A936-643CCB5FB06B}"/>
    <cellStyle name="Normal 4" xfId="733" xr:uid="{43B52CF2-7669-4AC9-A784-0CDF25350F60}"/>
    <cellStyle name="Normal 4 2" xfId="734" xr:uid="{DBAB0F3A-3AF2-4EE2-8CC6-18EB4860F0EC}"/>
    <cellStyle name="Normal 4 2 2" xfId="735" xr:uid="{381633BB-9CE7-44E1-A0F0-3E7C65F3A810}"/>
    <cellStyle name="Normal 4 2 3" xfId="736" xr:uid="{81988667-212B-46B6-BF84-EB139E1F9FDB}"/>
    <cellStyle name="Normal 4 3" xfId="737" xr:uid="{F09A1235-21CA-48EE-811A-78711B2B1653}"/>
    <cellStyle name="Normal 4 3 2" xfId="738" xr:uid="{CCAEE0B8-3A39-4F3A-806D-168A6D9BDB14}"/>
    <cellStyle name="Normal 4 4" xfId="739" xr:uid="{73185043-1727-41CF-AB5E-30AD0F8979BE}"/>
    <cellStyle name="Normal 44" xfId="740" xr:uid="{9363AD3A-FAF6-4888-A182-99261D0BDD69}"/>
    <cellStyle name="Normal 5" xfId="741" xr:uid="{E39DC56B-094F-4826-A05D-B88694A0A295}"/>
    <cellStyle name="Normal 5 2" xfId="742" xr:uid="{87E0032C-6ABB-49CE-9ED3-F1B79AA53FAD}"/>
    <cellStyle name="Normal 5 2 2" xfId="743" xr:uid="{47AC442E-49C4-49D3-AF3A-4148C21F4EB3}"/>
    <cellStyle name="Normal 5 3" xfId="744" xr:uid="{2251E941-1C2E-4050-970B-57B8A74F70F7}"/>
    <cellStyle name="Normal 5 4" xfId="745" xr:uid="{DD6F5E8B-570F-4386-A536-FE8C50FC2ED3}"/>
    <cellStyle name="Normal 6" xfId="11" xr:uid="{EF4035AA-F5EC-4AFB-8DE7-1C523B5EC5A2}"/>
    <cellStyle name="Normal 6 10" xfId="747" xr:uid="{EBA5077B-F0CC-472F-9DD0-16ACC01A4CC5}"/>
    <cellStyle name="Normal 6 10 2" xfId="748" xr:uid="{925EC6F4-817F-46BA-B72D-07F3EFE9062C}"/>
    <cellStyle name="Normal 6 2" xfId="749" xr:uid="{6BB35E47-529D-497A-B2A6-EE4F170F4223}"/>
    <cellStyle name="Normal 6 2 2" xfId="750" xr:uid="{FB3A7FD9-629A-40CC-94B7-45B59FD18004}"/>
    <cellStyle name="Normal 6 3" xfId="751" xr:uid="{41999604-05F7-4C59-8ECB-FD2B494DF369}"/>
    <cellStyle name="Normal 6 4" xfId="746" xr:uid="{CBF330C8-E5C7-47C9-8C53-5873DA25CDAF}"/>
    <cellStyle name="Normal 7" xfId="752" xr:uid="{4BE67B94-6578-4B53-AD03-2582327386FF}"/>
    <cellStyle name="Normal 7 2" xfId="753" xr:uid="{8F2E6487-1320-46FF-984F-DA7E45E6B344}"/>
    <cellStyle name="Normal 7 2 2" xfId="754" xr:uid="{49867FD6-9027-462F-8507-B3182C5DCF56}"/>
    <cellStyle name="Normal 7 3" xfId="755" xr:uid="{DEBB1EB8-9725-43A2-BF84-65A6C1965439}"/>
    <cellStyle name="Normal 8" xfId="756" xr:uid="{60ACE7C1-106B-4F85-9025-9F066A413ACB}"/>
    <cellStyle name="Normal 8 2" xfId="757" xr:uid="{0A578FA7-158C-495A-8D80-4692B17A77EA}"/>
    <cellStyle name="Normal 8 2 2" xfId="758" xr:uid="{B0F3EDCF-AF98-4C76-B74B-870169AF08BB}"/>
    <cellStyle name="Normal 8 2 2 2" xfId="759" xr:uid="{DFA4CC51-BB97-4446-AB7D-DEF3A680D4B9}"/>
    <cellStyle name="Normal 8 2 2 2 2" xfId="760" xr:uid="{EEF53BE5-D9C7-4B86-8A1B-5C5AE4BD6277}"/>
    <cellStyle name="Normal 8 2 2 3" xfId="761" xr:uid="{EB6B254E-0083-4B92-9B83-D94C6B9FC4E7}"/>
    <cellStyle name="Normal 8 2 3" xfId="762" xr:uid="{6304A614-21CB-4BA7-8450-05A1028BDD44}"/>
    <cellStyle name="Normal 8 2 3 2" xfId="763" xr:uid="{1BD34978-1EB9-46DC-8CAF-F50CB5A6AA48}"/>
    <cellStyle name="Normal 8 2 4" xfId="764" xr:uid="{A6D35DAC-D883-43C9-B247-AAE2A5A101AC}"/>
    <cellStyle name="Normal 8 3" xfId="765" xr:uid="{C0726E32-112D-40EC-840D-E72CF452D099}"/>
    <cellStyle name="Normal 9" xfId="766" xr:uid="{BF311C6C-1AC7-4D62-95D3-908D8EA2A458}"/>
    <cellStyle name="Normal 9 2" xfId="767" xr:uid="{38B98C87-06D1-45B7-A930-F79F1553ECBC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  <cellStyle name="Note 2" xfId="770" xr:uid="{9B2761A4-2541-48D0-8C84-7F4288A72060}"/>
    <cellStyle name="Note 2 2" xfId="771" xr:uid="{D52FDEFE-B18E-4D76-A0F1-723B68EC5AA3}"/>
    <cellStyle name="Note 3" xfId="772" xr:uid="{F02DC86F-20FF-440F-A26C-62D3EAFE81A6}"/>
    <cellStyle name="Note 3 2" xfId="773" xr:uid="{40F71365-1702-4963-9CFF-CB17BB94D47E}"/>
    <cellStyle name="Note 4" xfId="774" xr:uid="{305528C9-B287-410C-A8C0-7C10B66FFD97}"/>
    <cellStyle name="Note 5" xfId="769" xr:uid="{9E039439-C4F5-4F10-A12C-575D5EEE0A7B}"/>
    <cellStyle name="Output 2" xfId="776" xr:uid="{FB08C354-4200-4C30-B019-AE5F109BDC93}"/>
    <cellStyle name="Output 2 2" xfId="777" xr:uid="{C7A91C6B-3486-45A5-B690-729B216E0625}"/>
    <cellStyle name="Output 2 3" xfId="867" xr:uid="{0C5E46B0-F359-4EC3-A051-F8F33D0A339E}"/>
    <cellStyle name="Output 3" xfId="778" xr:uid="{7718B06F-69DF-497F-84FB-DAB2FFF78A73}"/>
    <cellStyle name="Output 3 2" xfId="779" xr:uid="{BC6B78F8-74A3-4A76-9F0C-11C80C81B8AA}"/>
    <cellStyle name="Output 3 3" xfId="878" xr:uid="{8803DD86-D73B-4D57-B0A8-2BC2E3E022EE}"/>
    <cellStyle name="Output 4" xfId="780" xr:uid="{B982EE8C-7804-46AF-81EC-9798577EAAE4}"/>
    <cellStyle name="Output 5" xfId="775" xr:uid="{49A6CB1A-2E45-4C64-A3AB-AA88B3E42DA5}"/>
    <cellStyle name="Output 6" xfId="868" xr:uid="{B42C160D-0D65-484F-9E53-3AD3A9D5F0F2}"/>
    <cellStyle name="Percent [0]" xfId="781" xr:uid="{5A80AFF0-85D7-478A-83EC-3BD2268B329C}"/>
    <cellStyle name="Percent [0] 2" xfId="782" xr:uid="{00393672-5E0C-478A-B202-41BE365FB30D}"/>
    <cellStyle name="Percent [0] 2 2" xfId="783" xr:uid="{C290A1CA-EA34-4F2D-9E1E-DD8DC7CF558B}"/>
    <cellStyle name="Percent [0] 3" xfId="784" xr:uid="{A82511A7-FA6B-47AA-82E4-D86B98451D2A}"/>
    <cellStyle name="Percent [00]" xfId="785" xr:uid="{A81B87E8-54B1-49A6-B883-97C10D5D4EBC}"/>
    <cellStyle name="Percent [00] 2" xfId="786" xr:uid="{49BB8E54-64F6-438E-A26B-065F0AF81F3A}"/>
    <cellStyle name="Percent [2]" xfId="787" xr:uid="{B4318CE5-786E-4FE1-802C-7852AF0B34C2}"/>
    <cellStyle name="Percent [2] 2" xfId="788" xr:uid="{3ADDD50F-0536-45EA-920F-7B6A38CAE4AC}"/>
    <cellStyle name="Percent [2] 2 2" xfId="789" xr:uid="{D2682276-6134-4FD5-B335-D6E5CAF9BE38}"/>
    <cellStyle name="Percent [2] 3" xfId="790" xr:uid="{E09D7979-3FEF-4F44-AFC8-1EE0E4A0C005}"/>
    <cellStyle name="Percent 2" xfId="791" xr:uid="{F8762C6E-E807-4506-BF66-062B3E066078}"/>
    <cellStyle name="Percent 2 2" xfId="792" xr:uid="{D57C4D1D-D9A9-44D0-8F1A-21BE74989E85}"/>
    <cellStyle name="Percent 2 2 2" xfId="793" xr:uid="{75948093-CFF8-42D9-9F1D-B31AFC587097}"/>
    <cellStyle name="Percent 2 3" xfId="794" xr:uid="{028DEC17-3331-4D52-88E5-E88AC1F11013}"/>
    <cellStyle name="Percent 2 3 2" xfId="795" xr:uid="{D7E49BD4-9726-4F26-954D-CD4C57DAF759}"/>
    <cellStyle name="Percent 2 4" xfId="796" xr:uid="{9EBF1837-3441-472D-9020-585DB99D0E00}"/>
    <cellStyle name="Percent 3" xfId="797" xr:uid="{3360320B-A822-448E-A6B0-A1FA18A056A7}"/>
    <cellStyle name="Percent 3 2" xfId="798" xr:uid="{8AFB8425-75BC-4D7A-AEEF-BEBD2D4D468E}"/>
    <cellStyle name="Percent 3 3" xfId="799" xr:uid="{FB9CDEEB-E521-4908-9FA9-7CCCD759B0D2}"/>
    <cellStyle name="Percent 4" xfId="800" xr:uid="{2E9C47FB-DA31-4064-BA4F-E28E8595FDFC}"/>
    <cellStyle name="Percent 4 2" xfId="801" xr:uid="{501C937B-BB51-4471-85FE-5597070F92EA}"/>
    <cellStyle name="Percent 5" xfId="802" xr:uid="{5FCD4927-19E8-4C4E-8EE3-AAA9359375C5}"/>
    <cellStyle name="Percent 5 2" xfId="803" xr:uid="{180586A4-FFC1-4369-B0E0-21316936B5BF}"/>
    <cellStyle name="Percent 6" xfId="804" xr:uid="{1E22FB3B-48D8-4085-80E7-FCEC4F25085F}"/>
    <cellStyle name="Percent 6 2" xfId="805" xr:uid="{D912769D-A4A8-4451-A866-30A6CC805A28}"/>
    <cellStyle name="Percent 7" xfId="806" xr:uid="{25C27E01-2CB8-48CF-A190-3DE2E7577F2E}"/>
    <cellStyle name="Percent 7 2" xfId="807" xr:uid="{7E2B670D-ADB2-4B8C-803C-0F17259EC399}"/>
    <cellStyle name="PrePop Currency (0)" xfId="808" xr:uid="{1AC13227-BCDE-4A1A-BBB6-3628A1D690BD}"/>
    <cellStyle name="PrePop Currency (0) 2" xfId="809" xr:uid="{44301CE7-CFBB-4A4E-83D0-FE570D07A5E6}"/>
    <cellStyle name="PrePop Currency (2)" xfId="810" xr:uid="{FD780825-4D55-467D-84D9-106951340C12}"/>
    <cellStyle name="PrePop Currency (2) 2" xfId="811" xr:uid="{2DDC5604-E778-4AE1-BEF5-CFF7C04FCB16}"/>
    <cellStyle name="PrePop Currency (2) 2 2" xfId="812" xr:uid="{F1453153-654C-45E1-88D9-82BC3074053A}"/>
    <cellStyle name="PrePop Currency (2) 3" xfId="813" xr:uid="{32769751-D4AE-478B-AE6D-0DDDB79433AD}"/>
    <cellStyle name="PrePop Units (0)" xfId="814" xr:uid="{CF587F48-9B7D-41FB-B808-D9E1E312005C}"/>
    <cellStyle name="PrePop Units (0) 2" xfId="815" xr:uid="{4B49FE9A-4AA0-48E9-A526-A95E14635E43}"/>
    <cellStyle name="PrePop Units (1)" xfId="816" xr:uid="{22EB6F37-56E6-4F0E-A4D5-E4963641812E}"/>
    <cellStyle name="PrePop Units (1) 2" xfId="817" xr:uid="{CC7025EB-5EBF-453D-A2AA-7CDCD69D3A9D}"/>
    <cellStyle name="PrePop Units (1) 2 2" xfId="818" xr:uid="{D4FCC114-156A-4792-A8FF-786B017DB4E0}"/>
    <cellStyle name="PrePop Units (1) 3" xfId="819" xr:uid="{8445456A-FB48-4414-B02A-C39E7A6C8642}"/>
    <cellStyle name="PrePop Units (2)" xfId="820" xr:uid="{FB9E109A-E6FD-4A4D-8697-318DE526095F}"/>
    <cellStyle name="PrePop Units (2) 2" xfId="821" xr:uid="{75B0FBBB-F1CB-47AC-8B2E-480BD30FE06C}"/>
    <cellStyle name="PrePop Units (2) 2 2" xfId="822" xr:uid="{643A9E85-C90C-4C0B-B708-09C445178D3D}"/>
    <cellStyle name="PrePop Units (2) 3" xfId="823" xr:uid="{53C27382-3AC9-4009-81F7-4A0D3B525C40}"/>
    <cellStyle name="Quantity" xfId="824" xr:uid="{741F9B68-6B38-4E11-921E-44FCB8E2F539}"/>
    <cellStyle name="Quantity 2" xfId="825" xr:uid="{A0677F14-3E4E-4FA0-8D8A-9F915AD5A5A4}"/>
    <cellStyle name="S/Head - Style1" xfId="826" xr:uid="{6EDF4ACE-6C5C-4440-B54F-9A6241DB00C4}"/>
    <cellStyle name="S/Head - Style1 2" xfId="827" xr:uid="{3565DE37-3436-4EDC-B5B0-493522DA9040}"/>
    <cellStyle name="S/HEAD - Style2" xfId="828" xr:uid="{6B0E5DB0-E512-4FCB-B341-269C8EFD26AD}"/>
    <cellStyle name="S/HEAD - Style2 2" xfId="829" xr:uid="{A796BDFB-759C-450D-B9BA-7AA7469A7B5A}"/>
    <cellStyle name="section head" xfId="830" xr:uid="{6518AB6C-E727-48B8-9600-67A78B265051}"/>
    <cellStyle name="section head 2" xfId="831" xr:uid="{9C3F4306-743E-4088-B31E-5784DA5CF381}"/>
    <cellStyle name="Single Cell Column Heading" xfId="832" xr:uid="{299CCC10-7983-4C27-8BAB-25AE076A63B3}"/>
    <cellStyle name="Single Cell Column Heading 2" xfId="833" xr:uid="{B1915486-E8D1-4BB2-9B48-75DDC80327C5}"/>
    <cellStyle name="Text Indent A" xfId="834" xr:uid="{97FD071F-DE4F-4920-B07C-28379B2AFAA6}"/>
    <cellStyle name="Text Indent A 2" xfId="835" xr:uid="{D0C8CE25-67A8-4142-A011-CE42D92BD06F}"/>
    <cellStyle name="Text Indent B" xfId="836" xr:uid="{30931CB9-80F1-488F-A531-5868B0C12027}"/>
    <cellStyle name="Text Indent B 2" xfId="837" xr:uid="{9BE8F534-6723-486A-98F0-D1B5C1E58400}"/>
    <cellStyle name="Text Indent B 2 2" xfId="838" xr:uid="{FCC2E4C3-AFE1-459A-85DE-769153E46BE6}"/>
    <cellStyle name="Text Indent B 3" xfId="839" xr:uid="{64C52A1B-E572-45A9-9A40-F240A34A1DF6}"/>
    <cellStyle name="Text Indent C" xfId="840" xr:uid="{5E6640D0-3878-45CE-BA39-5700FC91489B}"/>
    <cellStyle name="Text Indent C 2" xfId="841" xr:uid="{8867A581-4C32-4397-BAAE-D792D93C5038}"/>
    <cellStyle name="Text Indent C 2 2" xfId="842" xr:uid="{A5732333-5EA2-4BCC-A96F-6A6E39A292CF}"/>
    <cellStyle name="Text Indent C 3" xfId="843" xr:uid="{13D7BDC8-54D1-4F75-9371-0AE45A98676D}"/>
    <cellStyle name="Title 2" xfId="845" xr:uid="{6F419F55-1A94-4366-8997-DED61194303B}"/>
    <cellStyle name="Title 2 2" xfId="846" xr:uid="{DA720435-FEDD-418E-939E-477F7F2D8D84}"/>
    <cellStyle name="Title 3" xfId="847" xr:uid="{232E3805-B413-43E1-8DDE-DADA71548793}"/>
    <cellStyle name="Title 3 2" xfId="848" xr:uid="{CD381E9C-B7B3-466F-9448-38E6F8698568}"/>
    <cellStyle name="Title 4" xfId="849" xr:uid="{BE159644-8684-403D-AC4B-9411EC59F020}"/>
    <cellStyle name="Title 5" xfId="844" xr:uid="{159A75E3-208B-4406-937B-6104ADCBA261}"/>
    <cellStyle name="Total 2" xfId="851" xr:uid="{9B153013-197E-4253-8CE2-2E38EBE51EB7}"/>
    <cellStyle name="Total 2 2" xfId="852" xr:uid="{2942F980-5D44-4E72-BCD0-99D9FCAA7C0F}"/>
    <cellStyle name="Total 2 3" xfId="881" xr:uid="{42B28C19-948E-41F4-AF86-F144435E14F8}"/>
    <cellStyle name="Total 3" xfId="853" xr:uid="{9A15B80A-B67C-4DDA-9079-6FF589C48735}"/>
    <cellStyle name="Total 3 2" xfId="854" xr:uid="{54874124-F5A0-4772-9204-2ECDF400C878}"/>
    <cellStyle name="Total 3 3" xfId="882" xr:uid="{E9C752C0-0410-4800-8EE9-94E977E68764}"/>
    <cellStyle name="Total 4" xfId="855" xr:uid="{963DC5D3-F1FB-42A1-ADC1-0079FCD4D7A9}"/>
    <cellStyle name="Total 5" xfId="850" xr:uid="{6BED9502-599B-4E79-9008-0AD554441FBD}"/>
    <cellStyle name="Total 6" xfId="880" xr:uid="{3F7F4BA5-B578-4030-A481-CC961E47017D}"/>
    <cellStyle name="Warning Text 2" xfId="857" xr:uid="{7019CEA1-D46B-4A79-91A7-4916009330A6}"/>
    <cellStyle name="Warning Text 2 2" xfId="858" xr:uid="{14B4B5E5-BDB8-46A3-8872-2D6EDFB63387}"/>
    <cellStyle name="Warning Text 3" xfId="859" xr:uid="{D60C802F-A597-4DF1-88B0-417CE9553D4D}"/>
    <cellStyle name="Warning Text 4" xfId="856" xr:uid="{E5898C97-EA25-4AD7-B890-FA25DC095329}"/>
    <cellStyle name="น้บะภฒ_95" xfId="860" xr:uid="{0688C750-0EF0-47E6-A211-E72BF36A807F}"/>
    <cellStyle name="ฤธถ [0]_0e82ylkxXsZu0YORaMwizTk2E" xfId="861" xr:uid="{B28C086E-0192-4888-A6ED-DA2A307F0D6C}"/>
    <cellStyle name="ฤธถ_0e82ylkxXsZu0YORaMwizTk2E" xfId="862" xr:uid="{04AAAE64-A859-405B-A76E-DB9A4B1CCBAF}"/>
    <cellStyle name="ล๋ศญ [0]_0e82ylkxXsZu0YORaMwizTk2E" xfId="863" xr:uid="{1811A1B5-D012-4ECC-B05E-13E1D92A646A}"/>
    <cellStyle name="ล๋ศญ_0e82ylkxXsZu0YORaMwizTk2E" xfId="864" xr:uid="{5AE3CEF0-EB2E-45E2-BA05-94A3E1127DE9}"/>
    <cellStyle name="วฅมุ_4ฟ๙ฝวภ๛" xfId="865" xr:uid="{FE881AE5-A53D-40F9-B6EA-0F5208B86CA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5" tint="0.79998168889431442"/>
  </sheetPr>
  <dimension ref="A1:M168"/>
  <sheetViews>
    <sheetView tabSelected="1" topLeftCell="A149" zoomScale="115" zoomScaleNormal="115" zoomScaleSheetLayoutView="100" workbookViewId="0">
      <selection activeCell="G167" sqref="G167"/>
    </sheetView>
  </sheetViews>
  <sheetFormatPr defaultColWidth="9.42578125" defaultRowHeight="16.5" customHeight="1"/>
  <cols>
    <col min="1" max="3" width="1.42578125" style="29" customWidth="1"/>
    <col min="4" max="4" width="39.140625" style="29" customWidth="1"/>
    <col min="5" max="5" width="5.42578125" style="29" customWidth="1"/>
    <col min="6" max="6" width="0.5703125" style="29" customWidth="1"/>
    <col min="7" max="7" width="13.5703125" style="29" customWidth="1"/>
    <col min="8" max="8" width="0.5703125" style="29" customWidth="1"/>
    <col min="9" max="9" width="13.5703125" style="29" customWidth="1"/>
    <col min="10" max="10" width="0.5703125" style="29" customWidth="1"/>
    <col min="11" max="11" width="13.5703125" style="29" customWidth="1"/>
    <col min="12" max="12" width="0.5703125" style="29" customWidth="1"/>
    <col min="13" max="13" width="13.5703125" style="29" customWidth="1"/>
    <col min="14" max="16384" width="9.42578125" style="29"/>
  </cols>
  <sheetData>
    <row r="1" spans="1:13" ht="16.5" customHeight="1">
      <c r="A1" s="24" t="s">
        <v>0</v>
      </c>
      <c r="B1" s="24"/>
      <c r="C1" s="25"/>
      <c r="D1" s="25"/>
      <c r="E1" s="26"/>
      <c r="F1" s="25"/>
      <c r="G1" s="27"/>
      <c r="H1" s="28"/>
      <c r="I1" s="25"/>
      <c r="J1" s="28"/>
      <c r="K1" s="27"/>
      <c r="L1" s="28"/>
      <c r="M1" s="28"/>
    </row>
    <row r="2" spans="1:13" ht="16.5" customHeight="1">
      <c r="A2" s="24" t="s">
        <v>1</v>
      </c>
      <c r="B2" s="24"/>
      <c r="C2" s="25"/>
      <c r="D2" s="25"/>
      <c r="E2" s="26"/>
      <c r="F2" s="25"/>
      <c r="G2" s="27"/>
      <c r="H2" s="28"/>
      <c r="I2" s="25"/>
      <c r="J2" s="28"/>
      <c r="K2" s="27"/>
      <c r="L2" s="28"/>
      <c r="M2" s="28"/>
    </row>
    <row r="3" spans="1:13" ht="16.5" customHeight="1">
      <c r="A3" s="30" t="s">
        <v>164</v>
      </c>
      <c r="B3" s="30"/>
      <c r="C3" s="31"/>
      <c r="D3" s="31"/>
      <c r="E3" s="32"/>
      <c r="F3" s="31"/>
      <c r="G3" s="33"/>
      <c r="H3" s="34"/>
      <c r="I3" s="31"/>
      <c r="J3" s="34"/>
      <c r="K3" s="33"/>
      <c r="L3" s="34"/>
      <c r="M3" s="34"/>
    </row>
    <row r="4" spans="1:13" ht="16.5" customHeight="1">
      <c r="A4" s="24"/>
      <c r="B4" s="24"/>
      <c r="C4" s="25"/>
      <c r="D4" s="25"/>
      <c r="E4" s="26"/>
      <c r="F4" s="25"/>
      <c r="G4" s="27"/>
      <c r="H4" s="28"/>
      <c r="I4" s="25"/>
      <c r="J4" s="28"/>
      <c r="K4" s="27"/>
      <c r="L4" s="28"/>
      <c r="M4" s="28"/>
    </row>
    <row r="5" spans="1:13" ht="16.5" customHeight="1">
      <c r="A5" s="24"/>
      <c r="B5" s="24"/>
      <c r="C5" s="25"/>
      <c r="D5" s="25"/>
      <c r="E5" s="26"/>
      <c r="F5" s="25"/>
      <c r="G5" s="27"/>
      <c r="H5" s="28"/>
      <c r="I5" s="25"/>
      <c r="J5" s="28"/>
      <c r="K5" s="27"/>
      <c r="L5" s="28"/>
      <c r="M5" s="28"/>
    </row>
    <row r="6" spans="1:13" ht="16.5" customHeight="1">
      <c r="A6" s="24"/>
      <c r="B6" s="24"/>
      <c r="C6" s="25"/>
      <c r="D6" s="25"/>
      <c r="E6" s="26"/>
      <c r="F6" s="25"/>
      <c r="G6" s="108" t="s">
        <v>2</v>
      </c>
      <c r="H6" s="108"/>
      <c r="I6" s="108"/>
      <c r="J6" s="36"/>
      <c r="K6" s="108" t="s">
        <v>3</v>
      </c>
      <c r="L6" s="108"/>
      <c r="M6" s="108"/>
    </row>
    <row r="7" spans="1:13" ht="16.5" customHeight="1">
      <c r="A7" s="24"/>
      <c r="B7" s="24"/>
      <c r="C7" s="25"/>
      <c r="D7" s="25"/>
      <c r="E7" s="26"/>
      <c r="F7" s="25"/>
      <c r="G7" s="106" t="s">
        <v>4</v>
      </c>
      <c r="H7" s="106"/>
      <c r="I7" s="106"/>
      <c r="J7" s="36"/>
      <c r="K7" s="106" t="s">
        <v>4</v>
      </c>
      <c r="L7" s="106"/>
      <c r="M7" s="106"/>
    </row>
    <row r="8" spans="1:13" ht="16.5" customHeight="1">
      <c r="A8" s="24"/>
      <c r="B8" s="24"/>
      <c r="C8" s="25"/>
      <c r="D8" s="25"/>
      <c r="E8" s="26"/>
      <c r="F8" s="25"/>
      <c r="G8" s="37" t="s">
        <v>5</v>
      </c>
      <c r="H8" s="36"/>
      <c r="I8" s="36" t="s">
        <v>6</v>
      </c>
      <c r="J8" s="36"/>
      <c r="K8" s="37" t="s">
        <v>5</v>
      </c>
      <c r="L8" s="36"/>
      <c r="M8" s="36" t="s">
        <v>6</v>
      </c>
    </row>
    <row r="9" spans="1:13" ht="16.5" customHeight="1">
      <c r="A9" s="24"/>
      <c r="B9" s="24"/>
      <c r="C9" s="25"/>
      <c r="D9" s="25"/>
      <c r="E9" s="26"/>
      <c r="F9" s="25"/>
      <c r="G9" s="38" t="s">
        <v>165</v>
      </c>
      <c r="H9" s="36"/>
      <c r="I9" s="36" t="s">
        <v>7</v>
      </c>
      <c r="J9" s="36"/>
      <c r="K9" s="38" t="s">
        <v>165</v>
      </c>
      <c r="L9" s="36"/>
      <c r="M9" s="36" t="s">
        <v>7</v>
      </c>
    </row>
    <row r="10" spans="1:13" ht="16.5" customHeight="1">
      <c r="A10" s="39"/>
      <c r="B10" s="39"/>
      <c r="C10" s="39"/>
      <c r="D10" s="39"/>
      <c r="E10" s="40"/>
      <c r="F10" s="39"/>
      <c r="G10" s="41" t="s">
        <v>166</v>
      </c>
      <c r="H10" s="42"/>
      <c r="I10" s="41" t="s">
        <v>136</v>
      </c>
      <c r="J10" s="42"/>
      <c r="K10" s="41" t="s">
        <v>166</v>
      </c>
      <c r="L10" s="42"/>
      <c r="M10" s="41" t="s">
        <v>136</v>
      </c>
    </row>
    <row r="11" spans="1:13" ht="16.5" customHeight="1">
      <c r="A11" s="39"/>
      <c r="B11" s="39"/>
      <c r="C11" s="39"/>
      <c r="D11" s="39"/>
      <c r="E11" s="32" t="s">
        <v>8</v>
      </c>
      <c r="F11" s="39"/>
      <c r="G11" s="43" t="s">
        <v>9</v>
      </c>
      <c r="H11" s="35"/>
      <c r="I11" s="44" t="s">
        <v>9</v>
      </c>
      <c r="J11" s="35"/>
      <c r="K11" s="43" t="s">
        <v>9</v>
      </c>
      <c r="L11" s="39"/>
      <c r="M11" s="44" t="s">
        <v>9</v>
      </c>
    </row>
    <row r="12" spans="1:13" ht="16.5" customHeight="1">
      <c r="A12" s="45" t="s">
        <v>10</v>
      </c>
      <c r="B12" s="46"/>
      <c r="C12" s="40"/>
      <c r="D12" s="40"/>
      <c r="E12" s="39"/>
      <c r="F12" s="40"/>
      <c r="G12" s="47"/>
      <c r="H12" s="48"/>
      <c r="I12" s="40"/>
      <c r="J12" s="48"/>
      <c r="K12" s="47"/>
      <c r="L12" s="48"/>
      <c r="M12" s="48"/>
    </row>
    <row r="13" spans="1:13" ht="16.5" customHeight="1">
      <c r="A13" s="45"/>
      <c r="B13" s="46"/>
      <c r="C13" s="40"/>
      <c r="D13" s="40"/>
      <c r="E13" s="39"/>
      <c r="F13" s="40"/>
      <c r="G13" s="47"/>
      <c r="H13" s="48"/>
      <c r="I13" s="40"/>
      <c r="J13" s="48"/>
      <c r="K13" s="47"/>
      <c r="L13" s="48"/>
      <c r="M13" s="48"/>
    </row>
    <row r="14" spans="1:13" ht="16.5" customHeight="1">
      <c r="A14" s="45" t="s">
        <v>11</v>
      </c>
      <c r="B14" s="46"/>
      <c r="C14" s="40"/>
      <c r="D14" s="40"/>
      <c r="E14" s="39"/>
      <c r="F14" s="40"/>
      <c r="G14" s="47"/>
      <c r="H14" s="48"/>
      <c r="I14" s="40"/>
      <c r="J14" s="48"/>
      <c r="K14" s="47"/>
      <c r="L14" s="48"/>
      <c r="M14" s="48"/>
    </row>
    <row r="15" spans="1:13" ht="16.5" customHeight="1">
      <c r="A15" s="45"/>
      <c r="B15" s="46"/>
      <c r="C15" s="40"/>
      <c r="D15" s="40"/>
      <c r="E15" s="39"/>
      <c r="F15" s="40"/>
      <c r="G15" s="47"/>
      <c r="H15" s="48"/>
      <c r="I15" s="40"/>
      <c r="J15" s="48"/>
      <c r="K15" s="47"/>
      <c r="L15" s="48"/>
      <c r="M15" s="48"/>
    </row>
    <row r="16" spans="1:13" ht="16.5" customHeight="1">
      <c r="A16" s="40" t="s">
        <v>12</v>
      </c>
      <c r="B16" s="40"/>
      <c r="C16" s="40"/>
      <c r="D16" s="40"/>
      <c r="E16" s="49"/>
      <c r="F16" s="49"/>
      <c r="G16" s="2">
        <v>222024304</v>
      </c>
      <c r="H16" s="50"/>
      <c r="I16" s="1">
        <v>376568507</v>
      </c>
      <c r="J16" s="50"/>
      <c r="K16" s="2">
        <v>43376941</v>
      </c>
      <c r="L16" s="50"/>
      <c r="M16" s="1">
        <v>69090618</v>
      </c>
    </row>
    <row r="17" spans="1:13" ht="16.5" customHeight="1">
      <c r="A17" s="40" t="s">
        <v>13</v>
      </c>
      <c r="B17" s="40"/>
      <c r="C17" s="40"/>
      <c r="D17" s="40"/>
      <c r="E17" s="49"/>
      <c r="F17" s="49"/>
      <c r="G17" s="51"/>
      <c r="H17" s="51"/>
      <c r="I17" s="3"/>
      <c r="J17" s="51"/>
      <c r="K17" s="51"/>
      <c r="L17" s="40"/>
      <c r="M17" s="51"/>
    </row>
    <row r="18" spans="1:13" ht="16.5" customHeight="1">
      <c r="A18" s="40"/>
      <c r="B18" s="40" t="s">
        <v>14</v>
      </c>
      <c r="C18" s="40"/>
      <c r="D18" s="40"/>
      <c r="E18" s="49" t="s">
        <v>128</v>
      </c>
      <c r="F18" s="49"/>
      <c r="G18" s="2">
        <v>200534676</v>
      </c>
      <c r="H18" s="50"/>
      <c r="I18" s="1">
        <v>0</v>
      </c>
      <c r="J18" s="50"/>
      <c r="K18" s="2">
        <v>200534676</v>
      </c>
      <c r="L18" s="50"/>
      <c r="M18" s="1">
        <v>0</v>
      </c>
    </row>
    <row r="19" spans="1:13" ht="16.5" customHeight="1">
      <c r="A19" s="40" t="s">
        <v>15</v>
      </c>
      <c r="B19" s="40"/>
      <c r="C19" s="40"/>
      <c r="D19" s="40"/>
      <c r="E19" s="49"/>
      <c r="F19" s="49"/>
      <c r="G19" s="2">
        <v>2516518</v>
      </c>
      <c r="H19" s="50"/>
      <c r="I19" s="2">
        <v>1297946</v>
      </c>
      <c r="J19" s="50"/>
      <c r="K19" s="2">
        <v>0</v>
      </c>
      <c r="L19" s="50"/>
      <c r="M19" s="2">
        <v>0</v>
      </c>
    </row>
    <row r="20" spans="1:13" ht="16.5" customHeight="1">
      <c r="A20" s="40" t="s">
        <v>153</v>
      </c>
      <c r="B20" s="40"/>
      <c r="C20" s="40"/>
      <c r="D20" s="40"/>
      <c r="E20" s="52">
        <v>8</v>
      </c>
      <c r="F20" s="49"/>
      <c r="G20" s="51">
        <v>656209710</v>
      </c>
      <c r="H20" s="51"/>
      <c r="I20" s="2">
        <v>623482106</v>
      </c>
      <c r="J20" s="3"/>
      <c r="K20" s="51">
        <v>124504098</v>
      </c>
      <c r="L20" s="3"/>
      <c r="M20" s="2">
        <v>121593743</v>
      </c>
    </row>
    <row r="21" spans="1:13" ht="16.5" customHeight="1">
      <c r="A21" s="48" t="s">
        <v>124</v>
      </c>
      <c r="B21" s="40"/>
      <c r="C21" s="40"/>
      <c r="D21" s="40"/>
      <c r="E21" s="52"/>
      <c r="F21" s="49"/>
      <c r="G21" s="2"/>
      <c r="H21" s="50"/>
      <c r="I21" s="2"/>
      <c r="J21" s="50"/>
      <c r="K21" s="2"/>
      <c r="L21" s="50"/>
      <c r="M21" s="2"/>
    </row>
    <row r="22" spans="1:13" ht="16.5" customHeight="1">
      <c r="A22" s="48"/>
      <c r="B22" s="48" t="s">
        <v>156</v>
      </c>
      <c r="C22" s="48"/>
      <c r="E22" s="52">
        <v>20</v>
      </c>
      <c r="F22" s="49"/>
      <c r="G22" s="2">
        <v>0</v>
      </c>
      <c r="H22" s="40"/>
      <c r="I22" s="2">
        <v>0</v>
      </c>
      <c r="J22" s="40"/>
      <c r="K22" s="2">
        <v>62840565</v>
      </c>
      <c r="L22" s="40"/>
      <c r="M22" s="2">
        <v>59681302</v>
      </c>
    </row>
    <row r="23" spans="1:13" ht="16.5" customHeight="1">
      <c r="A23" s="40" t="s">
        <v>16</v>
      </c>
      <c r="B23" s="40"/>
      <c r="C23" s="40"/>
      <c r="D23" s="40"/>
      <c r="E23" s="49"/>
      <c r="F23" s="49"/>
      <c r="G23" s="2">
        <v>159832134</v>
      </c>
      <c r="H23" s="50"/>
      <c r="I23" s="2">
        <v>147107680</v>
      </c>
      <c r="J23" s="50"/>
      <c r="K23" s="2">
        <v>13934796</v>
      </c>
      <c r="L23" s="50"/>
      <c r="M23" s="2">
        <v>17311856</v>
      </c>
    </row>
    <row r="24" spans="1:13" ht="16.5" customHeight="1">
      <c r="A24" s="40" t="s">
        <v>17</v>
      </c>
      <c r="B24" s="40"/>
      <c r="C24" s="40"/>
      <c r="D24" s="40"/>
      <c r="E24" s="49">
        <v>9</v>
      </c>
      <c r="F24" s="49"/>
      <c r="G24" s="53">
        <v>54980790</v>
      </c>
      <c r="H24" s="40"/>
      <c r="I24" s="53">
        <v>99014200</v>
      </c>
      <c r="J24" s="40"/>
      <c r="K24" s="4">
        <v>9262363</v>
      </c>
      <c r="L24" s="40"/>
      <c r="M24" s="53">
        <v>54996226</v>
      </c>
    </row>
    <row r="25" spans="1:13" ht="16.5" customHeight="1">
      <c r="A25" s="40"/>
      <c r="B25" s="40"/>
      <c r="C25" s="40"/>
      <c r="D25" s="40"/>
      <c r="E25" s="54"/>
      <c r="F25" s="49"/>
      <c r="G25" s="51"/>
      <c r="H25" s="51"/>
      <c r="I25" s="51"/>
      <c r="J25" s="51"/>
      <c r="K25" s="51"/>
      <c r="L25" s="40"/>
      <c r="M25" s="51"/>
    </row>
    <row r="26" spans="1:13" ht="16.5" customHeight="1">
      <c r="A26" s="45" t="s">
        <v>18</v>
      </c>
      <c r="B26" s="40"/>
      <c r="C26" s="40"/>
      <c r="D26" s="40"/>
      <c r="E26" s="49"/>
      <c r="F26" s="49"/>
      <c r="G26" s="55">
        <f>SUM(G16:G24)</f>
        <v>1296098132</v>
      </c>
      <c r="H26" s="51"/>
      <c r="I26" s="55">
        <f>SUM(I16:I24)</f>
        <v>1247470439</v>
      </c>
      <c r="J26" s="51"/>
      <c r="K26" s="55">
        <f>SUM(K16:K24)</f>
        <v>454453439</v>
      </c>
      <c r="L26" s="51"/>
      <c r="M26" s="55">
        <f>SUM(M16:M24)</f>
        <v>322673745</v>
      </c>
    </row>
    <row r="27" spans="1:13" ht="16.5" customHeight="1">
      <c r="A27" s="48"/>
      <c r="B27" s="40"/>
      <c r="C27" s="40"/>
      <c r="D27" s="40"/>
      <c r="E27" s="49"/>
      <c r="F27" s="49"/>
      <c r="G27" s="51"/>
      <c r="H27" s="51"/>
      <c r="I27" s="51"/>
      <c r="J27" s="51"/>
      <c r="K27" s="51"/>
      <c r="L27" s="51"/>
      <c r="M27" s="51"/>
    </row>
    <row r="28" spans="1:13" ht="16.5" customHeight="1">
      <c r="A28" s="45" t="s">
        <v>19</v>
      </c>
      <c r="B28" s="40"/>
      <c r="C28" s="40"/>
      <c r="D28" s="40"/>
      <c r="E28" s="49"/>
      <c r="F28" s="49"/>
      <c r="G28" s="51"/>
      <c r="H28" s="51"/>
      <c r="I28" s="51"/>
      <c r="J28" s="51"/>
      <c r="K28" s="51"/>
      <c r="L28" s="51"/>
      <c r="M28" s="51"/>
    </row>
    <row r="29" spans="1:13" ht="16.5" customHeight="1">
      <c r="A29" s="45"/>
      <c r="B29" s="40"/>
      <c r="C29" s="40"/>
      <c r="D29" s="40"/>
      <c r="E29" s="49"/>
      <c r="F29" s="49"/>
      <c r="G29" s="51"/>
      <c r="H29" s="51"/>
      <c r="I29" s="51"/>
      <c r="J29" s="51"/>
      <c r="K29" s="51"/>
      <c r="L29" s="51"/>
      <c r="M29" s="51"/>
    </row>
    <row r="30" spans="1:13" ht="16.5" customHeight="1">
      <c r="A30" s="40" t="s">
        <v>20</v>
      </c>
      <c r="B30" s="40"/>
      <c r="C30" s="40"/>
      <c r="D30" s="40"/>
      <c r="E30" s="52"/>
      <c r="F30" s="49"/>
      <c r="G30" s="51">
        <v>4654071</v>
      </c>
      <c r="H30" s="56"/>
      <c r="I30" s="47">
        <v>3000000</v>
      </c>
      <c r="J30" s="56"/>
      <c r="K30" s="47">
        <v>0</v>
      </c>
      <c r="L30" s="56"/>
      <c r="M30" s="47">
        <v>0</v>
      </c>
    </row>
    <row r="31" spans="1:13" ht="16.5" customHeight="1">
      <c r="A31" s="40" t="s">
        <v>208</v>
      </c>
      <c r="B31" s="40"/>
      <c r="C31" s="40"/>
      <c r="D31" s="40"/>
      <c r="E31" s="52">
        <v>20</v>
      </c>
      <c r="F31" s="49"/>
      <c r="G31" s="51">
        <v>0</v>
      </c>
      <c r="H31" s="56"/>
      <c r="I31" s="3">
        <v>0</v>
      </c>
      <c r="J31" s="56"/>
      <c r="K31" s="51">
        <v>10271705</v>
      </c>
      <c r="L31" s="56"/>
      <c r="M31" s="3">
        <v>9018315</v>
      </c>
    </row>
    <row r="32" spans="1:13" ht="16.5" customHeight="1">
      <c r="A32" s="40" t="s">
        <v>182</v>
      </c>
      <c r="B32" s="40"/>
      <c r="C32" s="40"/>
      <c r="D32" s="40"/>
      <c r="E32" s="52">
        <v>10</v>
      </c>
      <c r="F32" s="49"/>
      <c r="G32" s="51">
        <v>726313362</v>
      </c>
      <c r="H32" s="56"/>
      <c r="I32" s="47">
        <v>732190897</v>
      </c>
      <c r="J32" s="56"/>
      <c r="K32" s="51">
        <v>0</v>
      </c>
      <c r="L32" s="56"/>
      <c r="M32" s="47">
        <v>0</v>
      </c>
    </row>
    <row r="33" spans="1:13" ht="16.5" customHeight="1">
      <c r="A33" s="40" t="s">
        <v>134</v>
      </c>
      <c r="B33" s="40"/>
      <c r="C33" s="40"/>
      <c r="D33" s="40"/>
      <c r="E33" s="52">
        <v>10</v>
      </c>
      <c r="F33" s="49"/>
      <c r="G33" s="51">
        <v>0</v>
      </c>
      <c r="H33" s="56"/>
      <c r="I33" s="3">
        <v>0</v>
      </c>
      <c r="J33" s="56"/>
      <c r="K33" s="51">
        <v>4708767676</v>
      </c>
      <c r="L33" s="56"/>
      <c r="M33" s="3">
        <v>4708767676</v>
      </c>
    </row>
    <row r="34" spans="1:13" ht="16.5" customHeight="1">
      <c r="A34" s="40" t="s">
        <v>13</v>
      </c>
      <c r="B34" s="40"/>
      <c r="C34" s="40"/>
      <c r="D34" s="40"/>
      <c r="E34" s="52"/>
      <c r="F34" s="49"/>
      <c r="G34" s="51"/>
      <c r="H34" s="51"/>
      <c r="I34" s="3"/>
      <c r="J34" s="51"/>
      <c r="K34" s="51"/>
      <c r="L34" s="51"/>
      <c r="M34" s="3"/>
    </row>
    <row r="35" spans="1:13" ht="16.5" customHeight="1">
      <c r="A35" s="40"/>
      <c r="B35" s="40" t="s">
        <v>14</v>
      </c>
      <c r="C35" s="40"/>
      <c r="D35" s="40"/>
      <c r="E35" s="49" t="s">
        <v>128</v>
      </c>
      <c r="F35" s="49"/>
      <c r="G35" s="57">
        <v>621250</v>
      </c>
      <c r="H35" s="56"/>
      <c r="I35" s="47">
        <v>611250</v>
      </c>
      <c r="J35" s="56"/>
      <c r="K35" s="51">
        <v>330000</v>
      </c>
      <c r="L35" s="56"/>
      <c r="M35" s="47">
        <v>330000</v>
      </c>
    </row>
    <row r="36" spans="1:13" ht="16.5" customHeight="1">
      <c r="A36" s="48" t="s">
        <v>130</v>
      </c>
      <c r="B36" s="40"/>
      <c r="C36" s="40"/>
      <c r="D36" s="40"/>
      <c r="E36" s="52">
        <v>20</v>
      </c>
      <c r="F36" s="49"/>
      <c r="G36" s="51">
        <v>0</v>
      </c>
      <c r="H36" s="56"/>
      <c r="I36" s="3">
        <v>0</v>
      </c>
      <c r="J36" s="56"/>
      <c r="K36" s="51">
        <v>4921577552</v>
      </c>
      <c r="L36" s="56"/>
      <c r="M36" s="3">
        <v>4491577404</v>
      </c>
    </row>
    <row r="37" spans="1:13" ht="16.5" customHeight="1">
      <c r="A37" s="40" t="s">
        <v>21</v>
      </c>
      <c r="B37" s="40"/>
      <c r="C37" s="40"/>
      <c r="D37" s="40"/>
      <c r="E37" s="52">
        <v>11</v>
      </c>
      <c r="F37" s="49"/>
      <c r="G37" s="51">
        <v>219249937</v>
      </c>
      <c r="H37" s="56"/>
      <c r="I37" s="47">
        <v>219809352</v>
      </c>
      <c r="J37" s="56"/>
      <c r="K37" s="51">
        <v>0</v>
      </c>
      <c r="L37" s="56"/>
      <c r="M37" s="47">
        <v>0</v>
      </c>
    </row>
    <row r="38" spans="1:13" ht="16.5" customHeight="1">
      <c r="A38" s="40" t="s">
        <v>22</v>
      </c>
      <c r="B38" s="40"/>
      <c r="C38" s="40"/>
      <c r="D38" s="40"/>
      <c r="E38" s="52">
        <v>12</v>
      </c>
      <c r="F38" s="49"/>
      <c r="G38" s="51">
        <v>10704195210</v>
      </c>
      <c r="H38" s="56"/>
      <c r="I38" s="47">
        <v>9857383714</v>
      </c>
      <c r="J38" s="56"/>
      <c r="K38" s="51">
        <v>2083315459</v>
      </c>
      <c r="L38" s="56"/>
      <c r="M38" s="47">
        <v>2107719894</v>
      </c>
    </row>
    <row r="39" spans="1:13" ht="16.5" customHeight="1">
      <c r="A39" s="40" t="s">
        <v>23</v>
      </c>
      <c r="B39" s="40"/>
      <c r="C39" s="40"/>
      <c r="D39" s="40"/>
      <c r="E39" s="52">
        <v>13</v>
      </c>
      <c r="F39" s="49"/>
      <c r="G39" s="51">
        <v>213190215</v>
      </c>
      <c r="H39" s="56"/>
      <c r="I39" s="47">
        <v>220544435</v>
      </c>
      <c r="J39" s="56"/>
      <c r="K39" s="51">
        <v>8804067</v>
      </c>
      <c r="L39" s="56"/>
      <c r="M39" s="47">
        <v>9547635</v>
      </c>
    </row>
    <row r="40" spans="1:13" ht="16.5" customHeight="1">
      <c r="A40" s="40" t="s">
        <v>24</v>
      </c>
      <c r="B40" s="40"/>
      <c r="C40" s="40"/>
      <c r="D40" s="40"/>
      <c r="E40" s="52">
        <v>14</v>
      </c>
      <c r="F40" s="49"/>
      <c r="G40" s="51">
        <v>573307735</v>
      </c>
      <c r="H40" s="56"/>
      <c r="I40" s="47">
        <v>555278039</v>
      </c>
      <c r="J40" s="56"/>
      <c r="K40" s="51">
        <v>114222272</v>
      </c>
      <c r="L40" s="56"/>
      <c r="M40" s="47">
        <v>116904270</v>
      </c>
    </row>
    <row r="41" spans="1:13" ht="16.5" customHeight="1">
      <c r="A41" s="40" t="s">
        <v>129</v>
      </c>
      <c r="B41" s="40"/>
      <c r="C41" s="40"/>
      <c r="D41" s="40"/>
      <c r="E41" s="49"/>
      <c r="F41" s="49"/>
      <c r="G41" s="51">
        <v>2278911628</v>
      </c>
      <c r="H41" s="56"/>
      <c r="I41" s="47">
        <v>2278911628</v>
      </c>
      <c r="J41" s="56"/>
      <c r="K41" s="51">
        <v>0</v>
      </c>
      <c r="L41" s="56"/>
      <c r="M41" s="47">
        <v>0</v>
      </c>
    </row>
    <row r="42" spans="1:13" ht="16.5" customHeight="1">
      <c r="A42" s="40" t="s">
        <v>25</v>
      </c>
      <c r="B42" s="40"/>
      <c r="C42" s="40"/>
      <c r="D42" s="40"/>
      <c r="E42" s="49"/>
      <c r="F42" s="49"/>
      <c r="G42" s="51">
        <v>25752147</v>
      </c>
      <c r="H42" s="56"/>
      <c r="I42" s="47">
        <v>19297737</v>
      </c>
      <c r="J42" s="56"/>
      <c r="K42" s="51">
        <v>0</v>
      </c>
      <c r="L42" s="56"/>
      <c r="M42" s="47">
        <v>0</v>
      </c>
    </row>
    <row r="43" spans="1:13" ht="16.5" customHeight="1">
      <c r="A43" s="40" t="s">
        <v>199</v>
      </c>
      <c r="B43" s="40"/>
      <c r="C43" s="40"/>
      <c r="D43" s="40"/>
      <c r="E43" s="49"/>
      <c r="F43" s="49"/>
      <c r="G43" s="51"/>
      <c r="H43" s="56"/>
      <c r="I43" s="47"/>
      <c r="J43" s="56"/>
      <c r="K43" s="51"/>
      <c r="L43" s="56"/>
      <c r="M43" s="47"/>
    </row>
    <row r="44" spans="1:13" ht="16.5" customHeight="1">
      <c r="A44" s="40"/>
      <c r="B44" s="40" t="s">
        <v>198</v>
      </c>
      <c r="C44" s="40"/>
      <c r="D44" s="40"/>
      <c r="E44" s="49">
        <v>17</v>
      </c>
      <c r="F44" s="49"/>
      <c r="G44" s="51">
        <v>330607762</v>
      </c>
      <c r="H44" s="56"/>
      <c r="I44" s="47">
        <v>0</v>
      </c>
      <c r="J44" s="56"/>
      <c r="K44" s="51">
        <v>0</v>
      </c>
      <c r="L44" s="56"/>
      <c r="M44" s="47">
        <v>0</v>
      </c>
    </row>
    <row r="45" spans="1:13" ht="16.5" customHeight="1">
      <c r="A45" s="40" t="s">
        <v>26</v>
      </c>
      <c r="B45" s="40"/>
      <c r="C45" s="40"/>
      <c r="D45" s="40"/>
      <c r="E45" s="49"/>
      <c r="F45" s="49"/>
      <c r="G45" s="55">
        <v>138579055</v>
      </c>
      <c r="H45" s="56"/>
      <c r="I45" s="53">
        <v>134743599</v>
      </c>
      <c r="J45" s="56"/>
      <c r="K45" s="55">
        <v>29305085</v>
      </c>
      <c r="L45" s="56"/>
      <c r="M45" s="53">
        <v>26374209</v>
      </c>
    </row>
    <row r="46" spans="1:13" ht="16.5" customHeight="1">
      <c r="A46" s="40"/>
      <c r="B46" s="40"/>
      <c r="C46" s="40"/>
      <c r="D46" s="40"/>
      <c r="E46" s="49"/>
      <c r="F46" s="49"/>
      <c r="G46" s="51"/>
      <c r="H46" s="51"/>
      <c r="I46" s="51"/>
      <c r="J46" s="51"/>
      <c r="K46" s="51"/>
      <c r="L46" s="51"/>
      <c r="M46" s="51"/>
    </row>
    <row r="47" spans="1:13" ht="16.5" customHeight="1">
      <c r="A47" s="45" t="s">
        <v>27</v>
      </c>
      <c r="B47" s="40"/>
      <c r="C47" s="40"/>
      <c r="D47" s="40"/>
      <c r="E47" s="49"/>
      <c r="F47" s="49"/>
      <c r="G47" s="55">
        <f>SUM(G30:G45)</f>
        <v>15215382372</v>
      </c>
      <c r="H47" s="51"/>
      <c r="I47" s="55">
        <f>SUM(I30:I45)</f>
        <v>14021770651</v>
      </c>
      <c r="J47" s="51"/>
      <c r="K47" s="55">
        <f>SUM(K30:K45)</f>
        <v>11876593816</v>
      </c>
      <c r="L47" s="40"/>
      <c r="M47" s="55">
        <f>SUM(M30:M45)</f>
        <v>11470239403</v>
      </c>
    </row>
    <row r="48" spans="1:13" ht="16.5" customHeight="1">
      <c r="A48" s="48"/>
      <c r="B48" s="40"/>
      <c r="C48" s="40"/>
      <c r="D48" s="40"/>
      <c r="E48" s="49"/>
      <c r="F48" s="49"/>
      <c r="G48" s="51"/>
      <c r="H48" s="51"/>
      <c r="I48" s="51"/>
      <c r="J48" s="51"/>
      <c r="K48" s="51"/>
      <c r="L48" s="40"/>
      <c r="M48" s="51"/>
    </row>
    <row r="49" spans="1:13" ht="16.5" customHeight="1" thickBot="1">
      <c r="A49" s="45" t="s">
        <v>28</v>
      </c>
      <c r="B49" s="40"/>
      <c r="C49" s="40"/>
      <c r="D49" s="40"/>
      <c r="E49" s="35"/>
      <c r="F49" s="35"/>
      <c r="G49" s="58">
        <f>SUM(G26,G47)</f>
        <v>16511480504</v>
      </c>
      <c r="H49" s="51"/>
      <c r="I49" s="58">
        <f>SUM(I26,I47)</f>
        <v>15269241090</v>
      </c>
      <c r="J49" s="51"/>
      <c r="K49" s="58">
        <f>SUM(K26,K47)</f>
        <v>12331047255</v>
      </c>
      <c r="L49" s="40"/>
      <c r="M49" s="58">
        <f>SUM(M26,M47)</f>
        <v>11792913148</v>
      </c>
    </row>
    <row r="50" spans="1:13" ht="16.5" customHeight="1" thickTop="1">
      <c r="A50" s="45"/>
      <c r="B50" s="40"/>
      <c r="C50" s="40"/>
      <c r="D50" s="40"/>
      <c r="E50" s="35"/>
      <c r="F50" s="35"/>
      <c r="G50" s="51"/>
      <c r="H50" s="51"/>
      <c r="I50" s="51"/>
      <c r="J50" s="51"/>
      <c r="K50" s="51"/>
      <c r="L50" s="40"/>
      <c r="M50" s="51"/>
    </row>
    <row r="51" spans="1:13" ht="21.75" customHeight="1">
      <c r="A51" s="45"/>
      <c r="B51" s="40"/>
      <c r="C51" s="40"/>
      <c r="D51" s="40"/>
      <c r="E51" s="35"/>
      <c r="F51" s="35"/>
      <c r="G51" s="51"/>
      <c r="H51" s="51"/>
      <c r="I51" s="51"/>
      <c r="J51" s="51"/>
      <c r="K51" s="51"/>
      <c r="L51" s="40"/>
      <c r="M51" s="51"/>
    </row>
    <row r="52" spans="1:13" ht="16.5" customHeight="1">
      <c r="A52" s="45"/>
      <c r="B52" s="40"/>
      <c r="C52" s="40"/>
      <c r="D52" s="40"/>
      <c r="E52" s="35"/>
      <c r="F52" s="35"/>
      <c r="G52" s="51"/>
      <c r="H52" s="51"/>
      <c r="I52" s="51"/>
      <c r="J52" s="51"/>
      <c r="K52" s="51"/>
      <c r="L52" s="40"/>
      <c r="M52" s="51"/>
    </row>
    <row r="53" spans="1:13" ht="16.5" customHeight="1">
      <c r="A53" s="109" t="s">
        <v>29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</row>
    <row r="54" spans="1:13" ht="16.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3" ht="15" customHeight="1">
      <c r="A55" s="39"/>
      <c r="B55" s="39"/>
      <c r="C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21.95" customHeight="1">
      <c r="A56" s="107" t="s">
        <v>30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</row>
    <row r="57" spans="1:13" ht="16.5" customHeight="1">
      <c r="A57" s="24" t="str">
        <f>A1</f>
        <v>Principal Capital Public Company Limited</v>
      </c>
      <c r="B57" s="24"/>
      <c r="C57" s="25"/>
      <c r="D57" s="25"/>
      <c r="E57" s="26"/>
      <c r="F57" s="25"/>
      <c r="G57" s="27"/>
      <c r="H57" s="28"/>
      <c r="I57" s="25"/>
      <c r="J57" s="28"/>
      <c r="K57" s="27"/>
      <c r="L57" s="28"/>
      <c r="M57" s="28"/>
    </row>
    <row r="58" spans="1:13" ht="16.5" customHeight="1">
      <c r="A58" s="24" t="s">
        <v>131</v>
      </c>
      <c r="B58" s="24"/>
      <c r="C58" s="25"/>
      <c r="D58" s="25"/>
      <c r="E58" s="26"/>
      <c r="F58" s="25"/>
      <c r="G58" s="27"/>
      <c r="H58" s="28"/>
      <c r="I58" s="25"/>
      <c r="J58" s="28"/>
      <c r="K58" s="27"/>
      <c r="L58" s="28"/>
      <c r="M58" s="28"/>
    </row>
    <row r="59" spans="1:13" ht="16.5" customHeight="1">
      <c r="A59" s="30" t="str">
        <f>A3</f>
        <v>As at 31 March 2026</v>
      </c>
      <c r="B59" s="30"/>
      <c r="C59" s="31"/>
      <c r="D59" s="31"/>
      <c r="E59" s="32"/>
      <c r="F59" s="31"/>
      <c r="G59" s="33"/>
      <c r="H59" s="34"/>
      <c r="I59" s="31"/>
      <c r="J59" s="34"/>
      <c r="K59" s="33"/>
      <c r="L59" s="34"/>
      <c r="M59" s="34"/>
    </row>
    <row r="60" spans="1:13" ht="16.5" customHeight="1">
      <c r="A60" s="24"/>
      <c r="B60" s="24"/>
      <c r="C60" s="25"/>
      <c r="D60" s="25"/>
      <c r="E60" s="26"/>
      <c r="F60" s="25"/>
      <c r="G60" s="27"/>
      <c r="H60" s="28"/>
      <c r="I60" s="25"/>
      <c r="J60" s="28"/>
      <c r="K60" s="27"/>
      <c r="L60" s="28"/>
      <c r="M60" s="28"/>
    </row>
    <row r="61" spans="1:13" ht="16.5" customHeight="1">
      <c r="A61" s="24"/>
      <c r="B61" s="24"/>
      <c r="C61" s="25"/>
      <c r="D61" s="25"/>
      <c r="E61" s="26"/>
      <c r="F61" s="25"/>
      <c r="G61" s="27"/>
      <c r="H61" s="28"/>
      <c r="I61" s="25"/>
      <c r="J61" s="28"/>
      <c r="K61" s="27"/>
      <c r="L61" s="28"/>
      <c r="M61" s="28"/>
    </row>
    <row r="62" spans="1:13" ht="16.5" customHeight="1">
      <c r="A62" s="24"/>
      <c r="B62" s="24"/>
      <c r="C62" s="25"/>
      <c r="D62" s="25"/>
      <c r="E62" s="26"/>
      <c r="F62" s="25"/>
      <c r="G62" s="108" t="s">
        <v>2</v>
      </c>
      <c r="H62" s="108"/>
      <c r="I62" s="108"/>
      <c r="J62" s="36"/>
      <c r="K62" s="108" t="s">
        <v>3</v>
      </c>
      <c r="L62" s="108"/>
      <c r="M62" s="108"/>
    </row>
    <row r="63" spans="1:13" ht="16.5" customHeight="1">
      <c r="A63" s="24"/>
      <c r="B63" s="24"/>
      <c r="C63" s="25"/>
      <c r="D63" s="25"/>
      <c r="E63" s="26"/>
      <c r="F63" s="25"/>
      <c r="G63" s="106" t="s">
        <v>4</v>
      </c>
      <c r="H63" s="106"/>
      <c r="I63" s="106"/>
      <c r="J63" s="36"/>
      <c r="K63" s="106" t="s">
        <v>4</v>
      </c>
      <c r="L63" s="106"/>
      <c r="M63" s="106"/>
    </row>
    <row r="64" spans="1:13" ht="16.5" customHeight="1">
      <c r="A64" s="24"/>
      <c r="B64" s="24"/>
      <c r="C64" s="25"/>
      <c r="D64" s="25"/>
      <c r="E64" s="26"/>
      <c r="F64" s="25"/>
      <c r="G64" s="37" t="s">
        <v>5</v>
      </c>
      <c r="H64" s="36"/>
      <c r="I64" s="36" t="s">
        <v>6</v>
      </c>
      <c r="J64" s="36"/>
      <c r="K64" s="37" t="s">
        <v>5</v>
      </c>
      <c r="L64" s="36"/>
      <c r="M64" s="36" t="s">
        <v>6</v>
      </c>
    </row>
    <row r="65" spans="1:13" ht="16.5" customHeight="1">
      <c r="A65" s="24"/>
      <c r="B65" s="24"/>
      <c r="C65" s="25"/>
      <c r="D65" s="25"/>
      <c r="E65" s="26"/>
      <c r="F65" s="25"/>
      <c r="G65" s="38" t="s">
        <v>165</v>
      </c>
      <c r="H65" s="36"/>
      <c r="I65" s="36" t="s">
        <v>7</v>
      </c>
      <c r="J65" s="36"/>
      <c r="K65" s="38" t="s">
        <v>165</v>
      </c>
      <c r="L65" s="36"/>
      <c r="M65" s="36" t="s">
        <v>7</v>
      </c>
    </row>
    <row r="66" spans="1:13" ht="16.5" customHeight="1">
      <c r="A66" s="24"/>
      <c r="B66" s="24"/>
      <c r="C66" s="25"/>
      <c r="D66" s="25"/>
      <c r="E66" s="26"/>
      <c r="F66" s="25"/>
      <c r="G66" s="41" t="s">
        <v>166</v>
      </c>
      <c r="H66" s="42"/>
      <c r="I66" s="41" t="s">
        <v>136</v>
      </c>
      <c r="J66" s="42"/>
      <c r="K66" s="41" t="s">
        <v>166</v>
      </c>
      <c r="L66" s="42"/>
      <c r="M66" s="41" t="s">
        <v>136</v>
      </c>
    </row>
    <row r="67" spans="1:13" ht="16.5" customHeight="1">
      <c r="A67" s="24"/>
      <c r="B67" s="24"/>
      <c r="C67" s="25"/>
      <c r="D67" s="25"/>
      <c r="E67" s="32" t="s">
        <v>8</v>
      </c>
      <c r="F67" s="25"/>
      <c r="G67" s="43" t="s">
        <v>9</v>
      </c>
      <c r="H67" s="35"/>
      <c r="I67" s="44" t="s">
        <v>9</v>
      </c>
      <c r="J67" s="35"/>
      <c r="K67" s="43" t="s">
        <v>9</v>
      </c>
      <c r="L67" s="39"/>
      <c r="M67" s="44" t="s">
        <v>9</v>
      </c>
    </row>
    <row r="68" spans="1:13" ht="16.5" customHeight="1">
      <c r="A68" s="59" t="s">
        <v>31</v>
      </c>
      <c r="B68" s="47"/>
      <c r="C68" s="47"/>
      <c r="D68" s="47"/>
      <c r="E68" s="60"/>
      <c r="F68" s="47"/>
      <c r="G68" s="47"/>
      <c r="H68" s="47"/>
      <c r="I68" s="47"/>
      <c r="J68" s="47"/>
      <c r="K68" s="47"/>
      <c r="L68" s="47"/>
      <c r="M68" s="47"/>
    </row>
    <row r="69" spans="1:13" ht="16.5" customHeight="1">
      <c r="A69" s="47"/>
      <c r="B69" s="47"/>
      <c r="C69" s="47"/>
      <c r="D69" s="61"/>
      <c r="E69" s="61"/>
      <c r="F69" s="61"/>
      <c r="G69" s="61"/>
      <c r="H69" s="37"/>
      <c r="I69" s="61"/>
      <c r="J69" s="37"/>
      <c r="K69" s="61"/>
      <c r="L69" s="37"/>
      <c r="M69" s="37"/>
    </row>
    <row r="70" spans="1:13" ht="16.5" customHeight="1">
      <c r="A70" s="59" t="s">
        <v>32</v>
      </c>
      <c r="B70" s="47"/>
      <c r="C70" s="47"/>
      <c r="D70" s="47"/>
      <c r="E70" s="60"/>
      <c r="F70" s="61"/>
      <c r="G70" s="61"/>
      <c r="H70" s="61"/>
      <c r="I70" s="61"/>
      <c r="J70" s="61"/>
      <c r="K70" s="61"/>
      <c r="L70" s="61"/>
      <c r="M70" s="61"/>
    </row>
    <row r="71" spans="1:13" ht="16.5" customHeight="1">
      <c r="A71" s="59"/>
      <c r="B71" s="47"/>
      <c r="C71" s="47"/>
      <c r="D71" s="47"/>
      <c r="E71" s="60"/>
      <c r="F71" s="61"/>
      <c r="G71" s="51"/>
      <c r="H71" s="61"/>
      <c r="I71" s="61"/>
      <c r="J71" s="61"/>
      <c r="K71" s="61"/>
      <c r="L71" s="61"/>
      <c r="M71" s="61"/>
    </row>
    <row r="72" spans="1:13" ht="16.5" customHeight="1">
      <c r="A72" s="47" t="s">
        <v>160</v>
      </c>
      <c r="B72" s="47"/>
      <c r="C72" s="47"/>
      <c r="D72" s="61"/>
      <c r="E72" s="39">
        <v>16</v>
      </c>
      <c r="F72" s="61"/>
      <c r="G72" s="57">
        <v>1389578630</v>
      </c>
      <c r="H72" s="61"/>
      <c r="I72" s="51">
        <v>656323288</v>
      </c>
      <c r="J72" s="60"/>
      <c r="K72" s="51">
        <v>1006578630</v>
      </c>
      <c r="L72" s="61"/>
      <c r="M72" s="51">
        <v>451323288</v>
      </c>
    </row>
    <row r="73" spans="1:13" ht="16.5" customHeight="1">
      <c r="A73" s="47" t="s">
        <v>200</v>
      </c>
      <c r="B73" s="47"/>
      <c r="C73" s="47"/>
      <c r="D73" s="7"/>
      <c r="E73" s="39">
        <v>16</v>
      </c>
      <c r="F73" s="60"/>
      <c r="G73" s="47">
        <v>5400000</v>
      </c>
      <c r="H73" s="1"/>
      <c r="I73" s="47">
        <v>5700000</v>
      </c>
      <c r="J73" s="1"/>
      <c r="K73" s="47">
        <v>0</v>
      </c>
      <c r="L73" s="1"/>
      <c r="M73" s="47">
        <v>0</v>
      </c>
    </row>
    <row r="74" spans="1:13" ht="16.5" customHeight="1">
      <c r="A74" s="47" t="s">
        <v>143</v>
      </c>
      <c r="B74" s="40"/>
      <c r="C74" s="40"/>
      <c r="D74" s="40"/>
      <c r="E74" s="39">
        <v>15</v>
      </c>
      <c r="F74" s="60"/>
      <c r="G74" s="47">
        <v>920099725</v>
      </c>
      <c r="H74" s="1"/>
      <c r="I74" s="47">
        <v>851033814</v>
      </c>
      <c r="J74" s="1"/>
      <c r="K74" s="47">
        <v>96800529</v>
      </c>
      <c r="L74" s="1"/>
      <c r="M74" s="47">
        <v>103528749</v>
      </c>
    </row>
    <row r="75" spans="1:13" ht="16.5" customHeight="1">
      <c r="A75" s="47" t="s">
        <v>107</v>
      </c>
      <c r="B75" s="40"/>
      <c r="C75" s="40"/>
      <c r="D75" s="40"/>
      <c r="E75" s="39"/>
      <c r="F75" s="60"/>
      <c r="G75" s="47">
        <v>32218275</v>
      </c>
      <c r="H75" s="1"/>
      <c r="I75" s="47">
        <v>31225476</v>
      </c>
      <c r="J75" s="1"/>
      <c r="K75" s="47">
        <v>6477387</v>
      </c>
      <c r="L75" s="1"/>
      <c r="M75" s="47">
        <v>7219521</v>
      </c>
    </row>
    <row r="76" spans="1:13" ht="16.5" customHeight="1">
      <c r="A76" s="47" t="s">
        <v>201</v>
      </c>
      <c r="B76" s="47"/>
      <c r="C76" s="47"/>
      <c r="D76" s="47"/>
      <c r="E76" s="39" t="s">
        <v>172</v>
      </c>
      <c r="F76" s="60"/>
      <c r="G76" s="51">
        <v>0</v>
      </c>
      <c r="H76" s="51"/>
      <c r="I76" s="12">
        <v>0</v>
      </c>
      <c r="J76" s="51"/>
      <c r="K76" s="51">
        <v>113683340</v>
      </c>
      <c r="L76" s="61"/>
      <c r="M76" s="12">
        <v>79474907</v>
      </c>
    </row>
    <row r="77" spans="1:13" ht="16.5" customHeight="1">
      <c r="A77" s="47" t="s">
        <v>33</v>
      </c>
      <c r="B77" s="47"/>
      <c r="C77" s="47"/>
      <c r="D77" s="47"/>
      <c r="E77" s="39">
        <v>16</v>
      </c>
      <c r="F77" s="60"/>
      <c r="G77" s="47">
        <v>101380877</v>
      </c>
      <c r="H77" s="1"/>
      <c r="I77" s="47">
        <v>95403994</v>
      </c>
      <c r="J77" s="1"/>
      <c r="K77" s="47">
        <v>16818356</v>
      </c>
      <c r="L77" s="1"/>
      <c r="M77" s="47">
        <v>17279505</v>
      </c>
    </row>
    <row r="78" spans="1:13" ht="16.5" customHeight="1">
      <c r="A78" s="47" t="s">
        <v>34</v>
      </c>
      <c r="B78" s="47"/>
      <c r="C78" s="47"/>
      <c r="D78" s="7"/>
      <c r="E78" s="40"/>
      <c r="F78" s="60"/>
      <c r="G78" s="47"/>
      <c r="H78" s="1"/>
      <c r="I78" s="47"/>
      <c r="J78" s="1"/>
      <c r="K78" s="51"/>
      <c r="L78" s="1"/>
      <c r="M78" s="47"/>
    </row>
    <row r="79" spans="1:13" ht="16.5" customHeight="1">
      <c r="A79" s="47"/>
      <c r="B79" s="47" t="s">
        <v>35</v>
      </c>
      <c r="C79" s="47"/>
      <c r="D79" s="47"/>
      <c r="E79" s="39">
        <v>16</v>
      </c>
      <c r="F79" s="60"/>
      <c r="G79" s="47">
        <v>575277929</v>
      </c>
      <c r="H79" s="1"/>
      <c r="I79" s="47">
        <v>492650131</v>
      </c>
      <c r="J79" s="1"/>
      <c r="K79" s="47">
        <v>75795200</v>
      </c>
      <c r="L79" s="1"/>
      <c r="M79" s="47">
        <v>83295200</v>
      </c>
    </row>
    <row r="80" spans="1:13" ht="16.5" customHeight="1">
      <c r="A80" s="47" t="s">
        <v>202</v>
      </c>
      <c r="B80" s="47"/>
      <c r="C80" s="47"/>
      <c r="D80" s="7"/>
      <c r="E80" s="40"/>
      <c r="F80" s="60"/>
      <c r="G80" s="47">
        <v>23855730</v>
      </c>
      <c r="H80" s="1"/>
      <c r="I80" s="47">
        <v>11617003</v>
      </c>
      <c r="J80" s="1"/>
      <c r="K80" s="47">
        <v>0</v>
      </c>
      <c r="L80" s="1"/>
      <c r="M80" s="47">
        <v>0</v>
      </c>
    </row>
    <row r="81" spans="1:13" ht="16.5" customHeight="1">
      <c r="A81" s="47" t="s">
        <v>108</v>
      </c>
      <c r="B81" s="47"/>
      <c r="C81" s="47"/>
      <c r="D81" s="47"/>
      <c r="E81" s="47"/>
      <c r="F81" s="60"/>
      <c r="G81" s="47">
        <v>232800</v>
      </c>
      <c r="H81" s="1"/>
      <c r="I81" s="47">
        <v>232800</v>
      </c>
      <c r="J81" s="1"/>
      <c r="K81" s="47">
        <v>232800</v>
      </c>
      <c r="L81" s="1"/>
      <c r="M81" s="47">
        <v>232800</v>
      </c>
    </row>
    <row r="82" spans="1:13" ht="16.5" customHeight="1">
      <c r="A82" s="40" t="s">
        <v>36</v>
      </c>
      <c r="B82" s="40"/>
      <c r="C82" s="40"/>
      <c r="D82" s="40"/>
      <c r="E82" s="39"/>
      <c r="F82" s="60"/>
      <c r="G82" s="53">
        <v>74156583</v>
      </c>
      <c r="H82" s="1"/>
      <c r="I82" s="53">
        <v>94286734</v>
      </c>
      <c r="J82" s="1"/>
      <c r="K82" s="53">
        <v>9976109</v>
      </c>
      <c r="L82" s="1"/>
      <c r="M82" s="53">
        <v>12716384</v>
      </c>
    </row>
    <row r="83" spans="1:13" ht="16.5" customHeight="1">
      <c r="A83" s="47"/>
      <c r="B83" s="47"/>
      <c r="C83" s="47"/>
      <c r="D83" s="61"/>
      <c r="E83" s="61"/>
      <c r="F83" s="61"/>
      <c r="G83" s="61"/>
      <c r="H83" s="37"/>
      <c r="I83" s="61"/>
      <c r="J83" s="37"/>
      <c r="K83" s="61"/>
      <c r="L83" s="37"/>
      <c r="M83" s="37"/>
    </row>
    <row r="84" spans="1:13" ht="16.5" customHeight="1">
      <c r="A84" s="59" t="s">
        <v>37</v>
      </c>
      <c r="B84" s="47"/>
      <c r="C84" s="47"/>
      <c r="D84" s="47"/>
      <c r="E84" s="60"/>
      <c r="F84" s="60"/>
      <c r="G84" s="55">
        <f>SUM(G72:G82)</f>
        <v>3122200549</v>
      </c>
      <c r="H84" s="51"/>
      <c r="I84" s="55">
        <f>SUM(I72:I82)</f>
        <v>2238473240</v>
      </c>
      <c r="J84" s="51"/>
      <c r="K84" s="55">
        <f>SUM(K72:K82)</f>
        <v>1326362351</v>
      </c>
      <c r="L84" s="51"/>
      <c r="M84" s="55">
        <f>SUM(M72:M82)</f>
        <v>755070354</v>
      </c>
    </row>
    <row r="85" spans="1:13" ht="16.5" customHeight="1">
      <c r="A85" s="47"/>
      <c r="B85" s="47"/>
      <c r="C85" s="47"/>
      <c r="D85" s="47"/>
      <c r="E85" s="60"/>
      <c r="F85" s="60"/>
      <c r="G85" s="51"/>
      <c r="H85" s="51"/>
      <c r="I85" s="51"/>
      <c r="J85" s="51"/>
      <c r="K85" s="51"/>
      <c r="L85" s="61"/>
      <c r="M85" s="51"/>
    </row>
    <row r="86" spans="1:13" ht="16.5" customHeight="1">
      <c r="A86" s="59" t="s">
        <v>38</v>
      </c>
      <c r="B86" s="47"/>
      <c r="C86" s="47"/>
      <c r="D86" s="47"/>
      <c r="E86" s="60"/>
      <c r="F86" s="60"/>
      <c r="G86" s="51"/>
      <c r="H86" s="51"/>
      <c r="I86" s="51"/>
      <c r="J86" s="51"/>
      <c r="K86" s="51"/>
      <c r="L86" s="61"/>
      <c r="M86" s="51"/>
    </row>
    <row r="87" spans="1:13" ht="16.5" customHeight="1">
      <c r="A87" s="47"/>
      <c r="B87" s="47"/>
      <c r="C87" s="47"/>
      <c r="D87" s="61"/>
      <c r="E87" s="61"/>
      <c r="F87" s="61"/>
      <c r="G87" s="61"/>
      <c r="H87" s="37"/>
      <c r="I87" s="61"/>
      <c r="J87" s="37"/>
      <c r="K87" s="61"/>
      <c r="L87" s="37"/>
      <c r="M87" s="37"/>
    </row>
    <row r="88" spans="1:13" ht="16.5" customHeight="1">
      <c r="A88" s="47" t="s">
        <v>39</v>
      </c>
      <c r="B88" s="47"/>
      <c r="C88" s="47"/>
      <c r="D88" s="47"/>
      <c r="E88" s="39">
        <v>16</v>
      </c>
      <c r="F88" s="60"/>
      <c r="G88" s="47">
        <v>343879660</v>
      </c>
      <c r="H88" s="1"/>
      <c r="I88" s="47">
        <v>333084712</v>
      </c>
      <c r="J88" s="1"/>
      <c r="K88" s="47">
        <v>68990703</v>
      </c>
      <c r="L88" s="1"/>
      <c r="M88" s="47">
        <v>72764090</v>
      </c>
    </row>
    <row r="89" spans="1:13" ht="16.5" customHeight="1">
      <c r="A89" s="47" t="s">
        <v>40</v>
      </c>
      <c r="B89" s="47"/>
      <c r="C89" s="47"/>
      <c r="D89" s="47"/>
      <c r="E89" s="39">
        <v>16</v>
      </c>
      <c r="F89" s="60"/>
      <c r="G89" s="47">
        <v>2802364021</v>
      </c>
      <c r="H89" s="1"/>
      <c r="I89" s="47">
        <v>2637406252</v>
      </c>
      <c r="J89" s="1"/>
      <c r="K89" s="47">
        <v>464700000</v>
      </c>
      <c r="L89" s="1"/>
      <c r="M89" s="47">
        <v>483750000</v>
      </c>
    </row>
    <row r="90" spans="1:13" ht="16.5" customHeight="1">
      <c r="A90" s="47" t="s">
        <v>41</v>
      </c>
      <c r="B90" s="47"/>
      <c r="C90" s="47"/>
      <c r="D90" s="47"/>
      <c r="E90" s="39"/>
      <c r="F90" s="60"/>
      <c r="G90" s="47">
        <v>393313108</v>
      </c>
      <c r="H90" s="2"/>
      <c r="I90" s="47">
        <v>398848582</v>
      </c>
      <c r="J90" s="1"/>
      <c r="K90" s="47">
        <v>138362254</v>
      </c>
      <c r="L90" s="1"/>
      <c r="M90" s="47">
        <v>140732985</v>
      </c>
    </row>
    <row r="91" spans="1:13" ht="16.5" customHeight="1">
      <c r="A91" s="47" t="s">
        <v>42</v>
      </c>
      <c r="B91" s="47"/>
      <c r="C91" s="47"/>
      <c r="D91" s="47"/>
      <c r="E91" s="39"/>
      <c r="F91" s="60"/>
      <c r="G91" s="47">
        <v>213036746</v>
      </c>
      <c r="H91" s="1"/>
      <c r="I91" s="47">
        <v>167581214</v>
      </c>
      <c r="J91" s="2"/>
      <c r="K91" s="47">
        <v>26081386</v>
      </c>
      <c r="L91" s="2"/>
      <c r="M91" s="47">
        <v>23954867</v>
      </c>
    </row>
    <row r="92" spans="1:13" ht="16.5" customHeight="1">
      <c r="A92" s="47" t="s">
        <v>43</v>
      </c>
      <c r="B92" s="47"/>
      <c r="C92" s="47"/>
      <c r="D92" s="47"/>
      <c r="E92" s="60"/>
      <c r="F92" s="60"/>
      <c r="G92" s="53">
        <v>25233238</v>
      </c>
      <c r="H92" s="5"/>
      <c r="I92" s="53">
        <v>12506628</v>
      </c>
      <c r="J92" s="1"/>
      <c r="K92" s="53">
        <v>264953</v>
      </c>
      <c r="L92" s="1"/>
      <c r="M92" s="53">
        <v>0</v>
      </c>
    </row>
    <row r="93" spans="1:13" ht="16.5" customHeight="1">
      <c r="A93" s="47"/>
      <c r="B93" s="47"/>
      <c r="C93" s="47"/>
      <c r="D93" s="61"/>
      <c r="E93" s="61"/>
      <c r="F93" s="61"/>
      <c r="G93" s="61"/>
      <c r="H93" s="37"/>
      <c r="I93" s="61"/>
      <c r="J93" s="37"/>
      <c r="K93" s="61"/>
      <c r="L93" s="37"/>
      <c r="M93" s="37"/>
    </row>
    <row r="94" spans="1:13" ht="16.5" customHeight="1">
      <c r="A94" s="59" t="s">
        <v>44</v>
      </c>
      <c r="B94" s="47"/>
      <c r="C94" s="47"/>
      <c r="D94" s="47"/>
      <c r="E94" s="60"/>
      <c r="F94" s="60"/>
      <c r="G94" s="55">
        <f>SUM(G88:G92)</f>
        <v>3777826773</v>
      </c>
      <c r="H94" s="51"/>
      <c r="I94" s="55">
        <f>SUM(I88:I92)</f>
        <v>3549427388</v>
      </c>
      <c r="J94" s="51"/>
      <c r="K94" s="55">
        <f>SUM(K88:K92)</f>
        <v>698399296</v>
      </c>
      <c r="L94" s="61"/>
      <c r="M94" s="55">
        <f>SUM(M88:M92)</f>
        <v>721201942</v>
      </c>
    </row>
    <row r="95" spans="1:13" ht="16.5" customHeight="1">
      <c r="A95" s="47"/>
      <c r="B95" s="47"/>
      <c r="C95" s="47"/>
      <c r="D95" s="61"/>
      <c r="E95" s="61"/>
      <c r="F95" s="61"/>
      <c r="G95" s="61"/>
      <c r="H95" s="37"/>
      <c r="I95" s="61"/>
      <c r="J95" s="37"/>
      <c r="K95" s="61"/>
      <c r="L95" s="37"/>
      <c r="M95" s="37"/>
    </row>
    <row r="96" spans="1:13" ht="16.5" customHeight="1">
      <c r="A96" s="59" t="s">
        <v>45</v>
      </c>
      <c r="B96" s="47"/>
      <c r="C96" s="47"/>
      <c r="D96" s="47"/>
      <c r="E96" s="60"/>
      <c r="F96" s="60"/>
      <c r="G96" s="55">
        <f>SUM(G84,G94)</f>
        <v>6900027322</v>
      </c>
      <c r="H96" s="51"/>
      <c r="I96" s="55">
        <f>SUM(I84,I94)</f>
        <v>5787900628</v>
      </c>
      <c r="J96" s="51"/>
      <c r="K96" s="55">
        <f>SUM(K84,K94)</f>
        <v>2024761647</v>
      </c>
      <c r="L96" s="61"/>
      <c r="M96" s="55">
        <f>SUM(M84,M94)</f>
        <v>1476272296</v>
      </c>
    </row>
    <row r="97" spans="1:13" ht="16.5" customHeight="1">
      <c r="A97" s="59"/>
      <c r="B97" s="47"/>
      <c r="C97" s="47"/>
      <c r="D97" s="47"/>
      <c r="E97" s="60"/>
      <c r="F97" s="60"/>
      <c r="G97" s="51"/>
      <c r="H97" s="51"/>
      <c r="I97" s="51"/>
      <c r="J97" s="51"/>
      <c r="K97" s="51"/>
      <c r="L97" s="61"/>
      <c r="M97" s="51"/>
    </row>
    <row r="98" spans="1:13" ht="16.5" customHeight="1">
      <c r="A98" s="59"/>
      <c r="B98" s="47"/>
      <c r="C98" s="47"/>
      <c r="D98" s="47"/>
      <c r="E98" s="60"/>
      <c r="F98" s="60"/>
      <c r="G98" s="51"/>
      <c r="H98" s="51"/>
      <c r="I98" s="51"/>
      <c r="J98" s="51"/>
      <c r="K98" s="51"/>
      <c r="L98" s="61"/>
      <c r="M98" s="51"/>
    </row>
    <row r="99" spans="1:13" ht="16.5" customHeight="1">
      <c r="A99" s="59"/>
      <c r="B99" s="47"/>
      <c r="C99" s="47"/>
      <c r="D99" s="47"/>
      <c r="E99" s="60"/>
      <c r="F99" s="60"/>
      <c r="G99" s="51"/>
      <c r="H99" s="51"/>
      <c r="I99" s="51"/>
      <c r="J99" s="51"/>
      <c r="K99" s="51"/>
      <c r="L99" s="61"/>
      <c r="M99" s="51"/>
    </row>
    <row r="100" spans="1:13" ht="16.5" customHeight="1">
      <c r="A100" s="59"/>
      <c r="B100" s="47"/>
      <c r="C100" s="47"/>
      <c r="D100" s="47"/>
      <c r="E100" s="60"/>
      <c r="F100" s="60"/>
      <c r="G100" s="51"/>
      <c r="H100" s="51"/>
      <c r="I100" s="51"/>
      <c r="J100" s="51"/>
      <c r="K100" s="51"/>
      <c r="L100" s="61"/>
      <c r="M100" s="51"/>
    </row>
    <row r="101" spans="1:13" ht="16.5" customHeight="1">
      <c r="A101" s="59"/>
      <c r="B101" s="47"/>
      <c r="C101" s="47"/>
      <c r="D101" s="47"/>
      <c r="E101" s="60"/>
      <c r="F101" s="60"/>
      <c r="G101" s="51"/>
      <c r="H101" s="51"/>
      <c r="I101" s="51"/>
      <c r="J101" s="51"/>
      <c r="K101" s="51"/>
      <c r="L101" s="61"/>
      <c r="M101" s="51"/>
    </row>
    <row r="102" spans="1:13" ht="16.5" customHeight="1">
      <c r="A102" s="59"/>
      <c r="B102" s="47"/>
      <c r="C102" s="47"/>
      <c r="D102" s="47"/>
      <c r="E102" s="60"/>
      <c r="F102" s="60"/>
      <c r="G102" s="51"/>
      <c r="H102" s="51"/>
      <c r="I102" s="51"/>
      <c r="J102" s="51"/>
      <c r="K102" s="51"/>
      <c r="L102" s="61"/>
      <c r="M102" s="51"/>
    </row>
    <row r="103" spans="1:13" ht="16.5" customHeight="1">
      <c r="A103" s="59"/>
      <c r="B103" s="47"/>
      <c r="C103" s="47"/>
      <c r="D103" s="47"/>
      <c r="E103" s="60"/>
      <c r="F103" s="60"/>
      <c r="G103" s="51"/>
      <c r="H103" s="51"/>
      <c r="I103" s="51"/>
      <c r="J103" s="51"/>
      <c r="K103" s="51"/>
      <c r="L103" s="61"/>
      <c r="M103" s="51"/>
    </row>
    <row r="104" spans="1:13" ht="16.5" customHeight="1">
      <c r="A104" s="59"/>
      <c r="B104" s="47"/>
      <c r="C104" s="47"/>
      <c r="D104" s="47"/>
      <c r="E104" s="60"/>
      <c r="F104" s="60"/>
      <c r="G104" s="51"/>
      <c r="H104" s="51"/>
      <c r="I104" s="51"/>
      <c r="J104" s="51"/>
      <c r="K104" s="51"/>
      <c r="L104" s="61"/>
      <c r="M104" s="51"/>
    </row>
    <row r="105" spans="1:13" ht="16.5" customHeight="1">
      <c r="A105" s="59"/>
      <c r="B105" s="47"/>
      <c r="C105" s="47"/>
      <c r="D105" s="47"/>
      <c r="E105" s="60"/>
      <c r="F105" s="60"/>
      <c r="G105" s="51"/>
      <c r="H105" s="51"/>
      <c r="I105" s="51"/>
      <c r="J105" s="51"/>
      <c r="K105" s="51"/>
      <c r="L105" s="61"/>
      <c r="M105" s="51"/>
    </row>
    <row r="106" spans="1:13" ht="16.5" customHeight="1">
      <c r="A106" s="59"/>
      <c r="B106" s="47"/>
      <c r="C106" s="47"/>
      <c r="D106" s="47"/>
      <c r="E106" s="60"/>
      <c r="F106" s="60"/>
      <c r="G106" s="51"/>
      <c r="H106" s="51"/>
      <c r="I106" s="51"/>
      <c r="J106" s="51"/>
      <c r="K106" s="51"/>
      <c r="L106" s="61"/>
      <c r="M106" s="51"/>
    </row>
    <row r="107" spans="1:13" ht="16.5" customHeight="1">
      <c r="A107" s="59"/>
      <c r="B107" s="47"/>
      <c r="C107" s="47"/>
      <c r="D107" s="47"/>
      <c r="E107" s="60"/>
      <c r="F107" s="60"/>
      <c r="G107" s="51"/>
      <c r="H107" s="51"/>
      <c r="I107" s="51"/>
      <c r="J107" s="51"/>
      <c r="K107" s="51"/>
      <c r="L107" s="61"/>
      <c r="M107" s="51"/>
    </row>
    <row r="108" spans="1:13" ht="25.15" customHeight="1">
      <c r="A108" s="59"/>
      <c r="B108" s="47"/>
      <c r="C108" s="47"/>
      <c r="D108" s="47"/>
      <c r="E108" s="60"/>
      <c r="F108" s="60"/>
      <c r="G108" s="51"/>
      <c r="H108" s="51"/>
      <c r="I108" s="51"/>
      <c r="J108" s="51"/>
      <c r="K108" s="51"/>
      <c r="L108" s="61"/>
      <c r="M108" s="51"/>
    </row>
    <row r="109" spans="1:13" ht="16.5" customHeight="1">
      <c r="A109" s="59"/>
      <c r="B109" s="47"/>
      <c r="C109" s="47"/>
      <c r="D109" s="47"/>
      <c r="E109" s="60"/>
      <c r="F109" s="60"/>
      <c r="G109" s="51"/>
      <c r="H109" s="51"/>
      <c r="I109" s="51"/>
      <c r="J109" s="51"/>
      <c r="K109" s="51"/>
      <c r="L109" s="61"/>
      <c r="M109" s="51"/>
    </row>
    <row r="110" spans="1:13" ht="16.5" customHeight="1">
      <c r="A110" s="59"/>
      <c r="B110" s="47"/>
      <c r="C110" s="47"/>
      <c r="E110" s="60"/>
      <c r="F110" s="60"/>
      <c r="G110" s="51"/>
      <c r="H110" s="51"/>
      <c r="I110" s="51"/>
      <c r="J110" s="51"/>
      <c r="K110" s="51"/>
      <c r="L110" s="61"/>
      <c r="M110" s="51"/>
    </row>
    <row r="111" spans="1:13" ht="12.75" customHeight="1">
      <c r="A111" s="59"/>
      <c r="B111" s="47"/>
      <c r="C111" s="47"/>
      <c r="D111" s="47"/>
      <c r="E111" s="60"/>
      <c r="F111" s="60"/>
      <c r="G111" s="51"/>
      <c r="H111" s="51"/>
      <c r="I111" s="51"/>
      <c r="J111" s="51"/>
      <c r="K111" s="51"/>
      <c r="L111" s="61"/>
      <c r="M111" s="51"/>
    </row>
    <row r="112" spans="1:13" ht="21.95" customHeight="1">
      <c r="A112" s="107" t="str">
        <f>A56</f>
        <v>The accompanying notes are an integral part of this interim financial information.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</row>
    <row r="113" spans="1:13" ht="16.5" customHeight="1">
      <c r="A113" s="24" t="str">
        <f>+A1</f>
        <v>Principal Capital Public Company Limited</v>
      </c>
      <c r="B113" s="47"/>
      <c r="C113" s="47"/>
      <c r="D113" s="47"/>
      <c r="E113" s="60"/>
      <c r="F113" s="60"/>
      <c r="G113" s="51"/>
      <c r="H113" s="51"/>
      <c r="I113" s="51"/>
      <c r="J113" s="51"/>
      <c r="K113" s="51"/>
      <c r="L113" s="61"/>
      <c r="M113" s="51"/>
    </row>
    <row r="114" spans="1:13" ht="16.5" customHeight="1">
      <c r="A114" s="24" t="s">
        <v>131</v>
      </c>
      <c r="B114" s="47"/>
      <c r="C114" s="47"/>
      <c r="D114" s="47"/>
      <c r="E114" s="60"/>
      <c r="F114" s="60"/>
      <c r="G114" s="51"/>
      <c r="H114" s="51"/>
      <c r="I114" s="51"/>
      <c r="J114" s="51"/>
      <c r="K114" s="51"/>
      <c r="L114" s="61"/>
      <c r="M114" s="51"/>
    </row>
    <row r="115" spans="1:13" ht="16.5" customHeight="1">
      <c r="A115" s="30" t="str">
        <f>A59</f>
        <v>As at 31 March 2026</v>
      </c>
      <c r="B115" s="53"/>
      <c r="C115" s="53"/>
      <c r="D115" s="53"/>
      <c r="E115" s="62"/>
      <c r="F115" s="62"/>
      <c r="G115" s="55"/>
      <c r="H115" s="55"/>
      <c r="I115" s="55"/>
      <c r="J115" s="55"/>
      <c r="K115" s="55"/>
      <c r="L115" s="63"/>
      <c r="M115" s="55"/>
    </row>
    <row r="116" spans="1:13" ht="16.5" customHeight="1">
      <c r="A116" s="59"/>
      <c r="B116" s="47"/>
      <c r="C116" s="47"/>
      <c r="D116" s="47"/>
      <c r="E116" s="60"/>
      <c r="F116" s="60"/>
      <c r="G116" s="51"/>
      <c r="H116" s="51"/>
      <c r="I116" s="51"/>
      <c r="J116" s="51"/>
      <c r="K116" s="51"/>
      <c r="L116" s="61"/>
      <c r="M116" s="51"/>
    </row>
    <row r="117" spans="1:13" ht="16.5" customHeight="1">
      <c r="A117" s="59"/>
      <c r="B117" s="47"/>
      <c r="C117" s="47"/>
      <c r="D117" s="47"/>
      <c r="E117" s="60"/>
      <c r="F117" s="60"/>
      <c r="G117" s="51"/>
      <c r="H117" s="51"/>
      <c r="I117" s="51"/>
      <c r="J117" s="51"/>
      <c r="K117" s="51"/>
      <c r="L117" s="61"/>
      <c r="M117" s="51"/>
    </row>
    <row r="118" spans="1:13" ht="16.5" customHeight="1">
      <c r="A118" s="24"/>
      <c r="B118" s="24"/>
      <c r="C118" s="25"/>
      <c r="D118" s="25"/>
      <c r="E118" s="26"/>
      <c r="F118" s="25"/>
      <c r="G118" s="108" t="s">
        <v>2</v>
      </c>
      <c r="H118" s="108"/>
      <c r="I118" s="108"/>
      <c r="J118" s="36"/>
      <c r="K118" s="108" t="s">
        <v>3</v>
      </c>
      <c r="L118" s="108"/>
      <c r="M118" s="108"/>
    </row>
    <row r="119" spans="1:13" ht="16.5" customHeight="1">
      <c r="A119" s="24"/>
      <c r="B119" s="24"/>
      <c r="C119" s="25"/>
      <c r="D119" s="25"/>
      <c r="E119" s="26"/>
      <c r="F119" s="25"/>
      <c r="G119" s="106" t="s">
        <v>4</v>
      </c>
      <c r="H119" s="106"/>
      <c r="I119" s="106"/>
      <c r="J119" s="36"/>
      <c r="K119" s="106" t="s">
        <v>4</v>
      </c>
      <c r="L119" s="106"/>
      <c r="M119" s="106"/>
    </row>
    <row r="120" spans="1:13" ht="16.5" customHeight="1">
      <c r="A120" s="24"/>
      <c r="B120" s="24"/>
      <c r="C120" s="25"/>
      <c r="D120" s="25"/>
      <c r="E120" s="26"/>
      <c r="F120" s="25"/>
      <c r="G120" s="37" t="s">
        <v>5</v>
      </c>
      <c r="H120" s="36"/>
      <c r="I120" s="36" t="s">
        <v>6</v>
      </c>
      <c r="J120" s="36"/>
      <c r="K120" s="37" t="s">
        <v>5</v>
      </c>
      <c r="L120" s="36"/>
      <c r="M120" s="36" t="s">
        <v>6</v>
      </c>
    </row>
    <row r="121" spans="1:13" ht="16.5" customHeight="1">
      <c r="A121" s="24"/>
      <c r="B121" s="24"/>
      <c r="C121" s="25"/>
      <c r="D121" s="25"/>
      <c r="E121" s="26"/>
      <c r="F121" s="25"/>
      <c r="G121" s="38" t="s">
        <v>165</v>
      </c>
      <c r="H121" s="36"/>
      <c r="I121" s="36" t="s">
        <v>7</v>
      </c>
      <c r="J121" s="36"/>
      <c r="K121" s="38" t="s">
        <v>165</v>
      </c>
      <c r="L121" s="36"/>
      <c r="M121" s="36" t="s">
        <v>7</v>
      </c>
    </row>
    <row r="122" spans="1:13" ht="16.5" customHeight="1">
      <c r="A122" s="39"/>
      <c r="B122" s="39"/>
      <c r="C122" s="39"/>
      <c r="D122" s="39"/>
      <c r="E122" s="26"/>
      <c r="F122" s="25"/>
      <c r="G122" s="41" t="s">
        <v>166</v>
      </c>
      <c r="H122" s="42"/>
      <c r="I122" s="41" t="s">
        <v>136</v>
      </c>
      <c r="J122" s="42"/>
      <c r="K122" s="41" t="s">
        <v>166</v>
      </c>
      <c r="L122" s="42"/>
      <c r="M122" s="41" t="s">
        <v>136</v>
      </c>
    </row>
    <row r="123" spans="1:13" ht="16.5" customHeight="1">
      <c r="A123" s="24"/>
      <c r="B123" s="24"/>
      <c r="C123" s="25"/>
      <c r="D123" s="25"/>
      <c r="E123" s="26"/>
      <c r="F123" s="25"/>
      <c r="G123" s="43" t="s">
        <v>9</v>
      </c>
      <c r="H123" s="35"/>
      <c r="I123" s="44" t="s">
        <v>9</v>
      </c>
      <c r="J123" s="35"/>
      <c r="K123" s="43" t="s">
        <v>9</v>
      </c>
      <c r="L123" s="39"/>
      <c r="M123" s="44" t="s">
        <v>9</v>
      </c>
    </row>
    <row r="124" spans="1:13" ht="16.5" customHeight="1">
      <c r="A124" s="46"/>
      <c r="B124" s="46"/>
      <c r="C124" s="40"/>
      <c r="D124" s="40"/>
      <c r="E124" s="39"/>
      <c r="F124" s="40"/>
      <c r="G124" s="47"/>
      <c r="H124" s="48"/>
      <c r="I124" s="40"/>
      <c r="J124" s="48"/>
      <c r="K124" s="47"/>
      <c r="L124" s="48"/>
      <c r="M124" s="48"/>
    </row>
    <row r="125" spans="1:13" ht="16.5" customHeight="1">
      <c r="A125" s="59" t="s">
        <v>132</v>
      </c>
      <c r="B125" s="47"/>
      <c r="C125" s="47"/>
      <c r="D125" s="47"/>
      <c r="E125" s="60"/>
      <c r="F125" s="47"/>
      <c r="G125" s="47"/>
      <c r="H125" s="47"/>
      <c r="I125" s="47"/>
      <c r="J125" s="47"/>
      <c r="K125" s="47"/>
      <c r="L125" s="47"/>
      <c r="M125" s="47"/>
    </row>
    <row r="126" spans="1:13" ht="16.5" customHeight="1">
      <c r="A126" s="59"/>
      <c r="B126" s="59"/>
      <c r="C126" s="47"/>
      <c r="D126" s="47"/>
      <c r="E126" s="60"/>
      <c r="F126" s="47"/>
      <c r="G126" s="47"/>
      <c r="H126" s="47"/>
      <c r="I126" s="47"/>
      <c r="J126" s="47"/>
      <c r="K126" s="47"/>
      <c r="L126" s="47"/>
      <c r="M126" s="47"/>
    </row>
    <row r="127" spans="1:13" ht="16.5" customHeight="1">
      <c r="A127" s="59" t="s">
        <v>46</v>
      </c>
      <c r="B127" s="47"/>
      <c r="C127" s="47"/>
      <c r="D127" s="47"/>
      <c r="E127" s="60"/>
      <c r="F127" s="60"/>
      <c r="G127" s="51"/>
      <c r="H127" s="51"/>
      <c r="I127" s="51"/>
      <c r="J127" s="51"/>
      <c r="K127" s="51"/>
      <c r="L127" s="61"/>
      <c r="M127" s="51"/>
    </row>
    <row r="128" spans="1:13" ht="16.5" customHeight="1">
      <c r="A128" s="47"/>
      <c r="B128" s="47"/>
      <c r="C128" s="47"/>
      <c r="D128" s="47"/>
      <c r="E128" s="60"/>
      <c r="F128" s="60"/>
      <c r="G128" s="51"/>
      <c r="H128" s="51"/>
      <c r="I128" s="51"/>
      <c r="J128" s="51"/>
      <c r="K128" s="51"/>
      <c r="L128" s="61"/>
      <c r="M128" s="51"/>
    </row>
    <row r="129" spans="1:13" ht="16.5" customHeight="1">
      <c r="A129" s="47" t="s">
        <v>47</v>
      </c>
      <c r="B129" s="47"/>
      <c r="C129" s="47"/>
      <c r="D129" s="47"/>
      <c r="E129" s="60"/>
      <c r="F129" s="60"/>
      <c r="G129" s="51"/>
      <c r="H129" s="51"/>
      <c r="I129" s="51"/>
      <c r="J129" s="51"/>
      <c r="K129" s="51"/>
      <c r="L129" s="61"/>
      <c r="M129" s="51"/>
    </row>
    <row r="130" spans="1:13" ht="16.5" customHeight="1">
      <c r="A130" s="47"/>
      <c r="B130" s="47" t="s">
        <v>48</v>
      </c>
      <c r="C130" s="47"/>
      <c r="D130" s="47"/>
      <c r="E130" s="40"/>
      <c r="F130" s="60"/>
      <c r="G130" s="51"/>
      <c r="H130" s="51"/>
      <c r="I130" s="51"/>
      <c r="J130" s="51"/>
      <c r="K130" s="51"/>
      <c r="L130" s="61"/>
      <c r="M130" s="51"/>
    </row>
    <row r="131" spans="1:13" ht="16.5" customHeight="1">
      <c r="A131" s="47"/>
      <c r="B131" s="47"/>
      <c r="C131" s="47" t="s">
        <v>116</v>
      </c>
      <c r="D131" s="47"/>
      <c r="E131" s="40"/>
      <c r="F131" s="60"/>
      <c r="G131" s="51"/>
      <c r="H131" s="51"/>
      <c r="I131" s="51"/>
      <c r="J131" s="51"/>
      <c r="K131" s="51"/>
      <c r="L131" s="61"/>
      <c r="M131" s="51"/>
    </row>
    <row r="132" spans="1:13" ht="16.5" customHeight="1" thickBot="1">
      <c r="A132" s="47"/>
      <c r="B132" s="47"/>
      <c r="D132" s="47" t="s">
        <v>49</v>
      </c>
      <c r="E132" s="40"/>
      <c r="F132" s="60"/>
      <c r="G132" s="8">
        <v>4189427552</v>
      </c>
      <c r="H132" s="51"/>
      <c r="I132" s="8">
        <v>4189427552</v>
      </c>
      <c r="J132" s="9"/>
      <c r="K132" s="8">
        <v>4189427552</v>
      </c>
      <c r="L132" s="9"/>
      <c r="M132" s="8">
        <v>4189427552</v>
      </c>
    </row>
    <row r="133" spans="1:13" ht="16.5" customHeight="1" thickTop="1">
      <c r="A133" s="47"/>
      <c r="B133" s="47"/>
      <c r="C133" s="47"/>
      <c r="D133" s="47"/>
      <c r="E133" s="60"/>
      <c r="F133" s="60"/>
      <c r="G133" s="51"/>
      <c r="H133" s="51"/>
      <c r="I133" s="51"/>
      <c r="J133" s="51"/>
      <c r="K133" s="51"/>
      <c r="L133" s="61"/>
      <c r="M133" s="51"/>
    </row>
    <row r="134" spans="1:13" ht="16.5" customHeight="1">
      <c r="A134" s="40"/>
      <c r="B134" s="47" t="s">
        <v>50</v>
      </c>
      <c r="C134" s="47"/>
      <c r="D134" s="47"/>
      <c r="E134" s="40"/>
      <c r="F134" s="60"/>
      <c r="G134" s="51"/>
      <c r="H134" s="51"/>
      <c r="I134" s="51"/>
      <c r="J134" s="51"/>
      <c r="K134" s="51"/>
      <c r="L134" s="61"/>
      <c r="M134" s="51"/>
    </row>
    <row r="135" spans="1:13" ht="16.5" customHeight="1">
      <c r="A135" s="40"/>
      <c r="B135" s="47"/>
      <c r="C135" s="47" t="s">
        <v>51</v>
      </c>
      <c r="D135" s="47"/>
      <c r="E135" s="40"/>
      <c r="F135" s="60"/>
      <c r="G135" s="51"/>
      <c r="H135" s="51"/>
      <c r="I135" s="51"/>
      <c r="J135" s="51"/>
      <c r="K135" s="51"/>
      <c r="L135" s="61"/>
      <c r="M135" s="51"/>
    </row>
    <row r="136" spans="1:13" ht="16.5" customHeight="1">
      <c r="A136" s="40"/>
      <c r="B136" s="47"/>
      <c r="D136" s="47" t="s">
        <v>49</v>
      </c>
      <c r="E136" s="40"/>
      <c r="F136" s="60"/>
      <c r="G136" s="2">
        <v>3808570502</v>
      </c>
      <c r="H136" s="2"/>
      <c r="I136" s="2">
        <v>3808570502</v>
      </c>
      <c r="J136" s="2"/>
      <c r="K136" s="2">
        <v>3808570502</v>
      </c>
      <c r="L136" s="2"/>
      <c r="M136" s="2">
        <v>3808570502</v>
      </c>
    </row>
    <row r="137" spans="1:13" ht="16.5" customHeight="1">
      <c r="A137" s="47" t="s">
        <v>52</v>
      </c>
      <c r="B137" s="47"/>
      <c r="C137" s="47"/>
      <c r="D137" s="47"/>
      <c r="E137" s="60"/>
      <c r="F137" s="60"/>
      <c r="G137" s="47">
        <v>6233379469</v>
      </c>
      <c r="H137" s="40"/>
      <c r="I137" s="47">
        <v>6233379469</v>
      </c>
      <c r="J137" s="40"/>
      <c r="K137" s="2">
        <v>6233379469</v>
      </c>
      <c r="L137" s="40"/>
      <c r="M137" s="47">
        <v>6233379469</v>
      </c>
    </row>
    <row r="138" spans="1:13" ht="16.5" customHeight="1">
      <c r="A138" s="47" t="s">
        <v>53</v>
      </c>
      <c r="B138" s="47"/>
      <c r="C138" s="47"/>
      <c r="D138" s="47"/>
      <c r="E138" s="60"/>
      <c r="F138" s="60"/>
      <c r="G138" s="47"/>
      <c r="H138" s="40"/>
      <c r="I138" s="40"/>
      <c r="J138" s="40"/>
      <c r="K138" s="10"/>
      <c r="L138" s="40"/>
      <c r="M138" s="40"/>
    </row>
    <row r="139" spans="1:13" ht="16.5" customHeight="1">
      <c r="A139" s="40"/>
      <c r="B139" s="47" t="s">
        <v>54</v>
      </c>
      <c r="C139" s="47"/>
      <c r="D139" s="47"/>
      <c r="E139" s="60"/>
      <c r="F139" s="60"/>
      <c r="G139" s="2">
        <v>82911001</v>
      </c>
      <c r="H139" s="40"/>
      <c r="I139" s="2">
        <v>82911001</v>
      </c>
      <c r="J139" s="40"/>
      <c r="K139" s="2">
        <v>82911001</v>
      </c>
      <c r="L139" s="40"/>
      <c r="M139" s="2">
        <v>82911001</v>
      </c>
    </row>
    <row r="140" spans="1:13" ht="16.5" customHeight="1">
      <c r="A140" s="40"/>
      <c r="B140" s="47" t="s">
        <v>55</v>
      </c>
      <c r="C140" s="47"/>
      <c r="D140" s="47"/>
      <c r="E140" s="60"/>
      <c r="F140" s="60"/>
      <c r="G140" s="48">
        <v>-1692348753</v>
      </c>
      <c r="H140" s="40"/>
      <c r="I140" s="48">
        <v>-1579289080</v>
      </c>
      <c r="J140" s="40"/>
      <c r="K140" s="48">
        <v>181424636</v>
      </c>
      <c r="L140" s="40"/>
      <c r="M140" s="48">
        <v>191779880</v>
      </c>
    </row>
    <row r="141" spans="1:13" ht="16.5" customHeight="1">
      <c r="A141" s="40" t="s">
        <v>56</v>
      </c>
      <c r="B141" s="40"/>
      <c r="C141" s="47"/>
      <c r="D141" s="47"/>
      <c r="E141" s="60"/>
      <c r="F141" s="60"/>
      <c r="G141" s="6">
        <v>181421821</v>
      </c>
      <c r="H141" s="40"/>
      <c r="I141" s="13">
        <v>181421821</v>
      </c>
      <c r="J141" s="40"/>
      <c r="K141" s="6">
        <v>0</v>
      </c>
      <c r="L141" s="40"/>
      <c r="M141" s="13">
        <v>0</v>
      </c>
    </row>
    <row r="142" spans="1:13" ht="16.5" customHeight="1">
      <c r="A142" s="47"/>
      <c r="B142" s="47"/>
      <c r="C142" s="47"/>
      <c r="D142" s="47"/>
      <c r="E142" s="60"/>
      <c r="F142" s="60"/>
      <c r="G142" s="51"/>
      <c r="H142" s="51"/>
      <c r="I142" s="51"/>
      <c r="J142" s="51"/>
      <c r="K142" s="51"/>
      <c r="L142" s="47"/>
      <c r="M142" s="51"/>
    </row>
    <row r="143" spans="1:13" ht="16.5" customHeight="1">
      <c r="A143" s="59" t="s">
        <v>57</v>
      </c>
      <c r="B143" s="59"/>
      <c r="C143" s="47"/>
      <c r="D143" s="47"/>
      <c r="E143" s="60"/>
      <c r="F143" s="60"/>
      <c r="G143" s="51">
        <f>SUM(G136:G141)</f>
        <v>8613934040</v>
      </c>
      <c r="H143" s="51"/>
      <c r="I143" s="51">
        <f>SUM(I136:I141)</f>
        <v>8726993713</v>
      </c>
      <c r="J143" s="51"/>
      <c r="K143" s="51">
        <f>SUM(K136:K141)</f>
        <v>10306285608</v>
      </c>
      <c r="L143" s="47"/>
      <c r="M143" s="51">
        <f>SUM(M136:M141)</f>
        <v>10316640852</v>
      </c>
    </row>
    <row r="144" spans="1:13" ht="16.5" customHeight="1">
      <c r="A144" s="59"/>
      <c r="B144" s="59"/>
      <c r="C144" s="47"/>
      <c r="D144" s="47"/>
      <c r="E144" s="60"/>
      <c r="F144" s="60"/>
      <c r="G144" s="51"/>
      <c r="H144" s="51"/>
      <c r="I144" s="51"/>
      <c r="J144" s="51"/>
      <c r="K144" s="51"/>
      <c r="L144" s="47"/>
      <c r="M144" s="51"/>
    </row>
    <row r="145" spans="1:13" ht="16.5" customHeight="1">
      <c r="A145" s="47" t="s">
        <v>58</v>
      </c>
      <c r="B145" s="47"/>
      <c r="C145" s="47"/>
      <c r="D145" s="47"/>
      <c r="E145" s="60"/>
      <c r="F145" s="60"/>
      <c r="G145" s="6">
        <v>997519142</v>
      </c>
      <c r="H145" s="2"/>
      <c r="I145" s="4">
        <v>754346749</v>
      </c>
      <c r="J145" s="2"/>
      <c r="K145" s="4">
        <v>0</v>
      </c>
      <c r="L145" s="2"/>
      <c r="M145" s="4">
        <v>0</v>
      </c>
    </row>
    <row r="146" spans="1:13" ht="16.5" customHeight="1">
      <c r="A146" s="47"/>
      <c r="B146" s="47"/>
      <c r="C146" s="47"/>
      <c r="D146" s="47"/>
      <c r="E146" s="60"/>
      <c r="F146" s="60"/>
      <c r="G146" s="51"/>
      <c r="H146" s="51"/>
      <c r="I146" s="51"/>
      <c r="J146" s="51"/>
      <c r="K146" s="51"/>
      <c r="L146" s="47"/>
      <c r="M146" s="51"/>
    </row>
    <row r="147" spans="1:13" ht="16.5" customHeight="1">
      <c r="A147" s="59" t="s">
        <v>59</v>
      </c>
      <c r="B147" s="47"/>
      <c r="C147" s="47"/>
      <c r="D147" s="47"/>
      <c r="E147" s="60"/>
      <c r="F147" s="60"/>
      <c r="G147" s="64">
        <f>SUM(G143,G145)</f>
        <v>9611453182</v>
      </c>
      <c r="H147" s="51"/>
      <c r="I147" s="65">
        <f>SUM(I143,I145)</f>
        <v>9481340462</v>
      </c>
      <c r="J147" s="51"/>
      <c r="K147" s="64">
        <f>SUM(K143,K145)</f>
        <v>10306285608</v>
      </c>
      <c r="L147" s="47"/>
      <c r="M147" s="55">
        <f>SUM(M143,M145)</f>
        <v>10316640852</v>
      </c>
    </row>
    <row r="148" spans="1:13" ht="16.5" customHeight="1">
      <c r="A148" s="59"/>
      <c r="B148" s="47"/>
      <c r="C148" s="47"/>
      <c r="D148" s="47"/>
      <c r="E148" s="60"/>
      <c r="F148" s="60"/>
      <c r="G148" s="51"/>
      <c r="H148" s="51"/>
      <c r="I148" s="51"/>
      <c r="J148" s="51"/>
      <c r="K148" s="51"/>
      <c r="L148" s="51"/>
      <c r="M148" s="51"/>
    </row>
    <row r="149" spans="1:13" ht="16.5" customHeight="1" thickBot="1">
      <c r="A149" s="59" t="s">
        <v>60</v>
      </c>
      <c r="B149" s="59"/>
      <c r="C149" s="59"/>
      <c r="D149" s="47"/>
      <c r="E149" s="61"/>
      <c r="F149" s="61"/>
      <c r="G149" s="58">
        <f>SUM(G96+G147)</f>
        <v>16511480504</v>
      </c>
      <c r="H149" s="51"/>
      <c r="I149" s="58">
        <f>SUM(I96+I147)</f>
        <v>15269241090</v>
      </c>
      <c r="J149" s="51"/>
      <c r="K149" s="58">
        <f>SUM(K96+K147)</f>
        <v>12331047255</v>
      </c>
      <c r="L149" s="51"/>
      <c r="M149" s="58">
        <f>SUM(M96+M147)</f>
        <v>11792913148</v>
      </c>
    </row>
    <row r="150" spans="1:13" ht="17.100000000000001" customHeight="1" thickTop="1">
      <c r="A150" s="47"/>
      <c r="B150" s="47"/>
      <c r="C150" s="47"/>
      <c r="D150" s="47"/>
      <c r="E150" s="60"/>
      <c r="F150" s="60"/>
      <c r="G150" s="11"/>
      <c r="H150" s="51"/>
      <c r="I150" s="51"/>
      <c r="J150" s="51"/>
      <c r="K150" s="11"/>
      <c r="L150" s="51"/>
      <c r="M150" s="51"/>
    </row>
    <row r="151" spans="1:13" ht="17.100000000000001" customHeight="1">
      <c r="A151" s="47"/>
      <c r="B151" s="47"/>
      <c r="C151" s="47"/>
      <c r="D151" s="47"/>
      <c r="E151" s="60"/>
      <c r="F151" s="60"/>
      <c r="G151" s="57"/>
      <c r="H151" s="51"/>
      <c r="I151" s="57"/>
      <c r="J151" s="51"/>
      <c r="K151" s="57"/>
      <c r="L151" s="51"/>
      <c r="M151" s="57"/>
    </row>
    <row r="152" spans="1:13" ht="17.100000000000001" customHeight="1">
      <c r="A152" s="47"/>
      <c r="B152" s="47"/>
      <c r="C152" s="47"/>
      <c r="D152" s="47"/>
      <c r="E152" s="60"/>
      <c r="F152" s="60"/>
      <c r="G152" s="51"/>
      <c r="H152" s="51"/>
      <c r="I152" s="51"/>
      <c r="J152" s="51"/>
      <c r="K152" s="51"/>
      <c r="L152" s="51"/>
      <c r="M152" s="51"/>
    </row>
    <row r="153" spans="1:13" ht="17.100000000000001" customHeight="1">
      <c r="A153" s="47"/>
      <c r="B153" s="47"/>
      <c r="C153" s="47"/>
      <c r="D153" s="47"/>
      <c r="E153" s="60"/>
      <c r="F153" s="60"/>
      <c r="G153" s="51"/>
      <c r="H153" s="51"/>
      <c r="I153" s="51"/>
      <c r="J153" s="51"/>
      <c r="K153" s="51"/>
      <c r="L153" s="51"/>
      <c r="M153" s="51"/>
    </row>
    <row r="154" spans="1:13" ht="17.100000000000001" customHeight="1">
      <c r="A154" s="47"/>
      <c r="B154" s="47"/>
      <c r="C154" s="47"/>
      <c r="D154" s="47"/>
      <c r="E154" s="60"/>
      <c r="F154" s="60"/>
      <c r="G154" s="51"/>
      <c r="H154" s="51"/>
      <c r="I154" s="51"/>
      <c r="J154" s="51"/>
      <c r="K154" s="51"/>
      <c r="L154" s="51"/>
      <c r="M154" s="51"/>
    </row>
    <row r="155" spans="1:13" ht="17.100000000000001" customHeight="1">
      <c r="A155" s="47"/>
      <c r="B155" s="47"/>
      <c r="C155" s="47"/>
      <c r="D155" s="47"/>
      <c r="E155" s="60"/>
      <c r="F155" s="60"/>
      <c r="G155" s="51"/>
      <c r="H155" s="51"/>
      <c r="I155" s="51"/>
      <c r="J155" s="51"/>
      <c r="K155" s="51"/>
      <c r="L155" s="51"/>
      <c r="M155" s="51"/>
    </row>
    <row r="156" spans="1:13" ht="17.100000000000001" customHeight="1">
      <c r="A156" s="47"/>
      <c r="B156" s="47"/>
      <c r="C156" s="47"/>
      <c r="D156" s="47"/>
      <c r="E156" s="60"/>
      <c r="F156" s="60"/>
      <c r="G156" s="51"/>
      <c r="H156" s="51"/>
      <c r="I156" s="51"/>
      <c r="J156" s="51"/>
      <c r="K156" s="51"/>
      <c r="L156" s="51"/>
      <c r="M156" s="51"/>
    </row>
    <row r="157" spans="1:13" ht="17.100000000000001" customHeight="1">
      <c r="A157" s="47"/>
      <c r="B157" s="47"/>
      <c r="C157" s="47"/>
      <c r="D157" s="47"/>
      <c r="E157" s="60"/>
      <c r="F157" s="60"/>
      <c r="G157" s="51"/>
      <c r="H157" s="51"/>
      <c r="I157" s="51"/>
      <c r="J157" s="51"/>
      <c r="K157" s="51"/>
      <c r="L157" s="51"/>
      <c r="M157" s="51"/>
    </row>
    <row r="158" spans="1:13" ht="17.100000000000001" customHeight="1">
      <c r="A158" s="47"/>
      <c r="B158" s="47"/>
      <c r="C158" s="47"/>
      <c r="D158" s="47"/>
      <c r="E158" s="60"/>
      <c r="F158" s="60"/>
      <c r="G158" s="51"/>
      <c r="H158" s="51"/>
      <c r="I158" s="51"/>
      <c r="J158" s="51"/>
      <c r="K158" s="51"/>
      <c r="L158" s="51"/>
      <c r="M158" s="51"/>
    </row>
    <row r="159" spans="1:13" ht="17.100000000000001" customHeight="1">
      <c r="A159" s="47"/>
      <c r="B159" s="47"/>
      <c r="C159" s="47"/>
      <c r="D159" s="47"/>
      <c r="E159" s="60"/>
      <c r="F159" s="60"/>
      <c r="G159" s="51"/>
      <c r="H159" s="51"/>
      <c r="I159" s="51"/>
      <c r="J159" s="51"/>
      <c r="K159" s="51"/>
      <c r="L159" s="51"/>
      <c r="M159" s="51"/>
    </row>
    <row r="160" spans="1:13" ht="17.100000000000001" customHeight="1">
      <c r="A160" s="47"/>
      <c r="B160" s="47"/>
      <c r="C160" s="47"/>
      <c r="D160" s="47"/>
      <c r="E160" s="60"/>
      <c r="F160" s="60"/>
      <c r="G160" s="51"/>
      <c r="H160" s="51"/>
      <c r="I160" s="51"/>
      <c r="J160" s="51"/>
      <c r="K160" s="51"/>
      <c r="L160" s="51"/>
      <c r="M160" s="51"/>
    </row>
    <row r="161" spans="1:13" ht="17.100000000000001" customHeight="1">
      <c r="A161" s="47"/>
      <c r="B161" s="47"/>
      <c r="C161" s="47"/>
      <c r="D161" s="47"/>
      <c r="E161" s="60"/>
      <c r="F161" s="60"/>
      <c r="G161" s="51"/>
      <c r="H161" s="51"/>
      <c r="I161" s="51"/>
      <c r="J161" s="51"/>
      <c r="K161" s="51"/>
      <c r="L161" s="51"/>
      <c r="M161" s="51"/>
    </row>
    <row r="162" spans="1:13" ht="17.100000000000001" customHeight="1">
      <c r="A162" s="47"/>
      <c r="B162" s="47"/>
      <c r="C162" s="47"/>
      <c r="D162" s="47"/>
      <c r="E162" s="60"/>
      <c r="F162" s="60"/>
      <c r="G162" s="51"/>
      <c r="H162" s="51"/>
      <c r="I162" s="51"/>
      <c r="J162" s="51"/>
      <c r="K162" s="51"/>
      <c r="L162" s="51"/>
      <c r="M162" s="51"/>
    </row>
    <row r="163" spans="1:13" ht="17.100000000000001" customHeight="1">
      <c r="A163" s="47"/>
      <c r="B163" s="47"/>
      <c r="C163" s="47"/>
      <c r="D163" s="47"/>
      <c r="E163" s="60"/>
      <c r="F163" s="60"/>
      <c r="G163" s="51"/>
      <c r="H163" s="51"/>
      <c r="I163" s="51"/>
      <c r="J163" s="51"/>
      <c r="K163" s="51"/>
      <c r="L163" s="51"/>
      <c r="M163" s="51"/>
    </row>
    <row r="164" spans="1:13" ht="17.100000000000001" customHeight="1">
      <c r="A164" s="47"/>
      <c r="B164" s="47"/>
      <c r="C164" s="47"/>
      <c r="D164" s="47"/>
      <c r="E164" s="60"/>
      <c r="F164" s="60"/>
      <c r="G164" s="51"/>
      <c r="H164" s="51"/>
      <c r="I164" s="51"/>
      <c r="J164" s="51"/>
      <c r="K164" s="51"/>
      <c r="L164" s="51"/>
      <c r="M164" s="51"/>
    </row>
    <row r="165" spans="1:13" ht="20.45" customHeight="1">
      <c r="A165" s="47"/>
      <c r="B165" s="47"/>
      <c r="C165" s="47"/>
      <c r="D165" s="47"/>
      <c r="E165" s="60"/>
      <c r="F165" s="60"/>
      <c r="G165" s="51"/>
      <c r="H165" s="51"/>
      <c r="I165" s="51"/>
      <c r="J165" s="51"/>
      <c r="K165" s="51"/>
      <c r="L165" s="51"/>
      <c r="M165" s="51"/>
    </row>
    <row r="166" spans="1:13" ht="17.100000000000001" customHeight="1">
      <c r="A166" s="47"/>
      <c r="B166" s="47"/>
      <c r="C166" s="47"/>
      <c r="D166" s="47"/>
      <c r="E166" s="60"/>
      <c r="F166" s="60"/>
      <c r="G166" s="51"/>
      <c r="H166" s="51"/>
      <c r="I166" s="51"/>
      <c r="J166" s="51"/>
      <c r="K166" s="51"/>
      <c r="L166" s="51"/>
      <c r="M166" s="51"/>
    </row>
    <row r="167" spans="1:13" ht="9.75" customHeight="1">
      <c r="A167" s="47"/>
      <c r="B167" s="47"/>
      <c r="C167" s="47"/>
      <c r="D167" s="47"/>
      <c r="E167" s="60"/>
      <c r="F167" s="60"/>
      <c r="G167" s="51"/>
      <c r="H167" s="51"/>
      <c r="I167" s="51"/>
      <c r="J167" s="51"/>
      <c r="K167" s="51"/>
      <c r="L167" s="51"/>
      <c r="M167" s="51"/>
    </row>
    <row r="168" spans="1:13" ht="21.95" customHeight="1">
      <c r="A168" s="107" t="str">
        <f>A56</f>
        <v>The accompanying notes are an integral part of this interim financial information.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</row>
  </sheetData>
  <mergeCells count="16">
    <mergeCell ref="A56:M56"/>
    <mergeCell ref="G6:I6"/>
    <mergeCell ref="K6:M6"/>
    <mergeCell ref="G7:I7"/>
    <mergeCell ref="K7:M7"/>
    <mergeCell ref="A53:M53"/>
    <mergeCell ref="G119:I119"/>
    <mergeCell ref="K119:M119"/>
    <mergeCell ref="A168:M168"/>
    <mergeCell ref="G62:I62"/>
    <mergeCell ref="K62:M62"/>
    <mergeCell ref="G63:I63"/>
    <mergeCell ref="K63:M63"/>
    <mergeCell ref="A112:M112"/>
    <mergeCell ref="G118:I118"/>
    <mergeCell ref="K118:M11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G10:M10 G66:M66 G122:M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129-BB33-4EFA-82F3-841C52EA8E9D}">
  <sheetPr>
    <tabColor theme="5" tint="0.79998168889431442"/>
  </sheetPr>
  <dimension ref="A1:M113"/>
  <sheetViews>
    <sheetView topLeftCell="A72" zoomScaleNormal="100" zoomScaleSheetLayoutView="100" workbookViewId="0">
      <selection activeCell="P89" sqref="P89"/>
    </sheetView>
  </sheetViews>
  <sheetFormatPr defaultColWidth="9.42578125" defaultRowHeight="16.5" customHeight="1"/>
  <cols>
    <col min="1" max="3" width="1.5703125" style="29" customWidth="1"/>
    <col min="4" max="4" width="33.85546875" style="29" customWidth="1"/>
    <col min="5" max="5" width="5.7109375" style="29" customWidth="1"/>
    <col min="6" max="6" width="0.5703125" style="29" customWidth="1"/>
    <col min="7" max="7" width="14.7109375" style="29" customWidth="1"/>
    <col min="8" max="8" width="0.5703125" style="29" customWidth="1"/>
    <col min="9" max="9" width="14.7109375" style="29" customWidth="1"/>
    <col min="10" max="10" width="0.5703125" style="29" customWidth="1"/>
    <col min="11" max="11" width="14.7109375" style="29" customWidth="1"/>
    <col min="12" max="12" width="0.5703125" style="29" customWidth="1"/>
    <col min="13" max="13" width="14.7109375" style="29" customWidth="1"/>
    <col min="14" max="16384" width="9.42578125" style="29"/>
  </cols>
  <sheetData>
    <row r="1" spans="1:13" ht="16.5" customHeight="1">
      <c r="A1" s="24" t="s">
        <v>0</v>
      </c>
      <c r="B1" s="24"/>
      <c r="C1" s="66"/>
      <c r="D1" s="66"/>
      <c r="E1" s="66"/>
      <c r="F1" s="66"/>
      <c r="G1" s="66"/>
      <c r="H1" s="66"/>
      <c r="I1" s="66"/>
      <c r="J1" s="66"/>
      <c r="K1" s="67"/>
      <c r="L1" s="67"/>
      <c r="M1" s="67"/>
    </row>
    <row r="2" spans="1:13" ht="16.5" customHeight="1">
      <c r="A2" s="24" t="s">
        <v>61</v>
      </c>
      <c r="B2" s="24"/>
      <c r="C2" s="66"/>
      <c r="D2" s="66"/>
      <c r="E2" s="66"/>
      <c r="F2" s="66"/>
      <c r="G2" s="66"/>
      <c r="H2" s="66"/>
      <c r="I2" s="66"/>
      <c r="J2" s="66"/>
      <c r="K2" s="67"/>
      <c r="L2" s="67"/>
      <c r="M2" s="67"/>
    </row>
    <row r="3" spans="1:13" ht="16.5" customHeight="1">
      <c r="A3" s="30" t="s">
        <v>167</v>
      </c>
      <c r="B3" s="30"/>
      <c r="C3" s="68"/>
      <c r="D3" s="68"/>
      <c r="E3" s="68"/>
      <c r="F3" s="68"/>
      <c r="G3" s="68"/>
      <c r="H3" s="68"/>
      <c r="I3" s="68"/>
      <c r="J3" s="68"/>
      <c r="K3" s="69"/>
      <c r="L3" s="69"/>
      <c r="M3" s="69"/>
    </row>
    <row r="4" spans="1:13" ht="16.5" customHeight="1">
      <c r="A4" s="24"/>
      <c r="B4" s="24"/>
      <c r="C4" s="66"/>
      <c r="D4" s="66"/>
      <c r="E4" s="66"/>
      <c r="F4" s="66"/>
      <c r="G4" s="66"/>
      <c r="H4" s="66"/>
      <c r="I4" s="66"/>
      <c r="J4" s="66"/>
      <c r="K4" s="67"/>
      <c r="L4" s="67"/>
      <c r="M4" s="67"/>
    </row>
    <row r="5" spans="1:13" ht="16.5" customHeight="1">
      <c r="A5" s="24"/>
      <c r="B5" s="24"/>
      <c r="C5" s="66"/>
      <c r="D5" s="66"/>
      <c r="E5" s="66"/>
      <c r="F5" s="66"/>
      <c r="G5" s="66"/>
      <c r="H5" s="66"/>
      <c r="I5" s="66"/>
      <c r="J5" s="66"/>
      <c r="K5" s="67"/>
      <c r="L5" s="67"/>
      <c r="M5" s="67"/>
    </row>
    <row r="6" spans="1:13" ht="16.5" customHeight="1">
      <c r="A6" s="24"/>
      <c r="B6" s="24"/>
      <c r="C6" s="25"/>
      <c r="D6" s="25"/>
      <c r="E6" s="26"/>
      <c r="F6" s="25"/>
      <c r="G6" s="108" t="s">
        <v>2</v>
      </c>
      <c r="H6" s="108"/>
      <c r="I6" s="108" t="s">
        <v>2</v>
      </c>
      <c r="J6" s="36"/>
      <c r="K6" s="108" t="s">
        <v>3</v>
      </c>
      <c r="L6" s="108"/>
      <c r="M6" s="108" t="s">
        <v>3</v>
      </c>
    </row>
    <row r="7" spans="1:13" ht="16.5" customHeight="1">
      <c r="A7" s="24"/>
      <c r="B7" s="24"/>
      <c r="C7" s="25"/>
      <c r="D7" s="25"/>
      <c r="E7" s="26"/>
      <c r="F7" s="25"/>
      <c r="G7" s="106" t="s">
        <v>4</v>
      </c>
      <c r="H7" s="106"/>
      <c r="I7" s="106" t="s">
        <v>4</v>
      </c>
      <c r="J7" s="36"/>
      <c r="K7" s="106" t="s">
        <v>4</v>
      </c>
      <c r="L7" s="106"/>
      <c r="M7" s="106" t="s">
        <v>4</v>
      </c>
    </row>
    <row r="8" spans="1:13" ht="16.5" customHeight="1">
      <c r="A8" s="66"/>
      <c r="B8" s="66"/>
      <c r="C8" s="66"/>
      <c r="D8" s="66"/>
      <c r="E8" s="26"/>
      <c r="F8" s="25"/>
      <c r="G8" s="36" t="s">
        <v>5</v>
      </c>
      <c r="H8" s="36"/>
      <c r="I8" s="36" t="s">
        <v>5</v>
      </c>
      <c r="J8" s="46"/>
      <c r="K8" s="36" t="s">
        <v>5</v>
      </c>
      <c r="L8" s="26"/>
      <c r="M8" s="36" t="s">
        <v>5</v>
      </c>
    </row>
    <row r="9" spans="1:13" ht="16.5" customHeight="1">
      <c r="A9" s="40"/>
      <c r="B9" s="40"/>
      <c r="C9" s="40"/>
      <c r="D9" s="40"/>
      <c r="E9" s="39"/>
      <c r="F9" s="26"/>
      <c r="G9" s="41" t="s">
        <v>166</v>
      </c>
      <c r="H9" s="70"/>
      <c r="I9" s="41" t="s">
        <v>136</v>
      </c>
      <c r="J9" s="26"/>
      <c r="K9" s="41" t="s">
        <v>166</v>
      </c>
      <c r="L9" s="70"/>
      <c r="M9" s="41" t="s">
        <v>136</v>
      </c>
    </row>
    <row r="10" spans="1:13" ht="16.5" customHeight="1">
      <c r="A10" s="40"/>
      <c r="B10" s="40"/>
      <c r="C10" s="40"/>
      <c r="D10" s="40"/>
      <c r="E10" s="32" t="s">
        <v>8</v>
      </c>
      <c r="F10" s="39"/>
      <c r="G10" s="44" t="s">
        <v>9</v>
      </c>
      <c r="H10" s="70"/>
      <c r="I10" s="44" t="s">
        <v>9</v>
      </c>
      <c r="J10" s="39"/>
      <c r="K10" s="44" t="s">
        <v>9</v>
      </c>
      <c r="L10" s="35"/>
      <c r="M10" s="44" t="s">
        <v>9</v>
      </c>
    </row>
    <row r="11" spans="1:13" ht="16.5" customHeight="1">
      <c r="A11" s="40"/>
      <c r="B11" s="40"/>
      <c r="C11" s="40"/>
      <c r="D11" s="40"/>
      <c r="E11" s="39"/>
      <c r="F11" s="39"/>
      <c r="G11" s="51"/>
      <c r="H11" s="51"/>
      <c r="I11" s="51"/>
      <c r="J11" s="39"/>
      <c r="K11" s="51"/>
      <c r="L11" s="71"/>
      <c r="M11" s="51"/>
    </row>
    <row r="12" spans="1:13" ht="16.5" customHeight="1">
      <c r="A12" s="40" t="s">
        <v>117</v>
      </c>
      <c r="B12" s="40"/>
      <c r="C12" s="40"/>
      <c r="D12" s="40"/>
      <c r="E12" s="39">
        <v>5</v>
      </c>
      <c r="F12" s="39"/>
      <c r="G12" s="72">
        <v>1542883576</v>
      </c>
      <c r="H12" s="51"/>
      <c r="I12" s="72">
        <v>1462228073</v>
      </c>
      <c r="J12" s="39"/>
      <c r="K12" s="72">
        <v>185909614</v>
      </c>
      <c r="L12" s="71"/>
      <c r="M12" s="72">
        <v>193813460</v>
      </c>
    </row>
    <row r="13" spans="1:13" ht="16.5" customHeight="1">
      <c r="A13" s="40" t="s">
        <v>62</v>
      </c>
      <c r="B13" s="40"/>
      <c r="C13" s="40"/>
      <c r="D13" s="40"/>
      <c r="E13" s="39">
        <v>5</v>
      </c>
      <c r="F13" s="39"/>
      <c r="G13" s="73">
        <v>2942319</v>
      </c>
      <c r="H13" s="51"/>
      <c r="I13" s="73">
        <v>2655000</v>
      </c>
      <c r="J13" s="51"/>
      <c r="K13" s="74">
        <v>10955443</v>
      </c>
      <c r="L13" s="51"/>
      <c r="M13" s="74">
        <v>12194227</v>
      </c>
    </row>
    <row r="14" spans="1:13" ht="16.5" customHeight="1">
      <c r="A14" s="40" t="s">
        <v>118</v>
      </c>
      <c r="B14" s="40"/>
      <c r="C14" s="40"/>
      <c r="D14" s="40"/>
      <c r="E14" s="39"/>
      <c r="F14" s="39"/>
      <c r="G14" s="73">
        <v>-1269372795</v>
      </c>
      <c r="H14" s="51"/>
      <c r="I14" s="73">
        <v>-1172210944</v>
      </c>
      <c r="J14" s="51"/>
      <c r="K14" s="74">
        <v>-163350382</v>
      </c>
      <c r="L14" s="51"/>
      <c r="M14" s="74">
        <v>-175252125</v>
      </c>
    </row>
    <row r="15" spans="1:13" ht="16.5" customHeight="1">
      <c r="A15" s="40" t="s">
        <v>63</v>
      </c>
      <c r="B15" s="40"/>
      <c r="C15" s="40"/>
      <c r="D15" s="40"/>
      <c r="E15" s="39"/>
      <c r="F15" s="39"/>
      <c r="G15" s="75">
        <v>-2255791</v>
      </c>
      <c r="H15" s="51"/>
      <c r="I15" s="75">
        <v>-2231838</v>
      </c>
      <c r="J15" s="51"/>
      <c r="K15" s="64">
        <v>-9940035</v>
      </c>
      <c r="L15" s="51"/>
      <c r="M15" s="64">
        <v>-9388595</v>
      </c>
    </row>
    <row r="16" spans="1:13" ht="16.5" customHeight="1">
      <c r="A16" s="76"/>
      <c r="B16" s="40"/>
      <c r="C16" s="40"/>
      <c r="D16" s="40"/>
      <c r="E16" s="39"/>
      <c r="F16" s="40"/>
      <c r="G16" s="51"/>
      <c r="H16" s="51"/>
      <c r="I16" s="51"/>
      <c r="J16" s="51"/>
      <c r="K16" s="51"/>
      <c r="L16" s="51"/>
      <c r="M16" s="51"/>
    </row>
    <row r="17" spans="1:13" ht="16.5" customHeight="1">
      <c r="A17" s="24" t="s">
        <v>151</v>
      </c>
      <c r="B17" s="40"/>
      <c r="C17" s="40"/>
      <c r="D17" s="40"/>
      <c r="E17" s="39"/>
      <c r="F17" s="40"/>
      <c r="G17" s="51">
        <f>SUM(G12:G15)</f>
        <v>274197309</v>
      </c>
      <c r="H17" s="51"/>
      <c r="I17" s="51">
        <f>SUM(I12:I15)</f>
        <v>290440291</v>
      </c>
      <c r="J17" s="51"/>
      <c r="K17" s="51">
        <f>SUM(K12:K15)</f>
        <v>23574640</v>
      </c>
      <c r="L17" s="51"/>
      <c r="M17" s="51">
        <f>SUM(M12:M15)</f>
        <v>21366967</v>
      </c>
    </row>
    <row r="18" spans="1:13" ht="16.5" customHeight="1">
      <c r="A18" s="40" t="s">
        <v>64</v>
      </c>
      <c r="B18" s="40"/>
      <c r="C18" s="40"/>
      <c r="D18" s="40"/>
      <c r="E18" s="39"/>
      <c r="F18" s="40"/>
      <c r="G18" s="74">
        <v>32107673</v>
      </c>
      <c r="H18" s="51"/>
      <c r="I18" s="74">
        <v>15989870</v>
      </c>
      <c r="J18" s="51"/>
      <c r="K18" s="74">
        <v>57148199</v>
      </c>
      <c r="L18" s="51"/>
      <c r="M18" s="74">
        <v>43197074</v>
      </c>
    </row>
    <row r="19" spans="1:13" ht="16.5" customHeight="1">
      <c r="A19" s="40" t="s">
        <v>65</v>
      </c>
      <c r="B19" s="40"/>
      <c r="C19" s="40"/>
      <c r="D19" s="40"/>
      <c r="E19" s="39"/>
      <c r="F19" s="40"/>
      <c r="G19" s="74">
        <v>-20891139</v>
      </c>
      <c r="H19" s="51"/>
      <c r="I19" s="74">
        <v>-19785447</v>
      </c>
      <c r="J19" s="51"/>
      <c r="K19" s="74">
        <v>-1864059</v>
      </c>
      <c r="L19" s="51"/>
      <c r="M19" s="74">
        <v>-1698665</v>
      </c>
    </row>
    <row r="20" spans="1:13" ht="16.5" customHeight="1">
      <c r="A20" s="40" t="s">
        <v>66</v>
      </c>
      <c r="B20" s="40"/>
      <c r="C20" s="40"/>
      <c r="D20" s="40"/>
      <c r="E20" s="40"/>
      <c r="F20" s="40"/>
      <c r="G20" s="74">
        <v>-343848062</v>
      </c>
      <c r="H20" s="51"/>
      <c r="I20" s="74">
        <v>-319968643</v>
      </c>
      <c r="J20" s="51"/>
      <c r="K20" s="74">
        <v>-78567911</v>
      </c>
      <c r="L20" s="51"/>
      <c r="M20" s="74">
        <v>-77018093</v>
      </c>
    </row>
    <row r="21" spans="1:13" ht="16.5" customHeight="1">
      <c r="A21" s="40" t="s">
        <v>193</v>
      </c>
      <c r="B21" s="40"/>
      <c r="C21" s="40"/>
      <c r="D21" s="40"/>
      <c r="E21" s="40"/>
      <c r="F21" s="40"/>
      <c r="G21" s="74"/>
      <c r="H21" s="51"/>
      <c r="I21" s="74"/>
      <c r="J21" s="51"/>
      <c r="K21" s="74"/>
      <c r="L21" s="51"/>
      <c r="M21" s="74"/>
    </row>
    <row r="22" spans="1:13" ht="16.5" customHeight="1">
      <c r="A22" s="40"/>
      <c r="B22" s="40" t="s">
        <v>155</v>
      </c>
      <c r="C22" s="40"/>
      <c r="D22" s="40"/>
      <c r="E22" s="40"/>
      <c r="F22" s="40"/>
      <c r="G22" s="74">
        <v>-1186393</v>
      </c>
      <c r="H22" s="51"/>
      <c r="I22" s="74">
        <v>2969689</v>
      </c>
      <c r="J22" s="51"/>
      <c r="K22" s="74">
        <v>-1192963</v>
      </c>
      <c r="L22" s="51"/>
      <c r="M22" s="74">
        <v>2159148</v>
      </c>
    </row>
    <row r="23" spans="1:13" ht="16.5" customHeight="1">
      <c r="A23" s="40" t="s">
        <v>67</v>
      </c>
      <c r="B23" s="40"/>
      <c r="C23" s="40"/>
      <c r="D23" s="40"/>
      <c r="E23" s="40"/>
      <c r="F23" s="40"/>
      <c r="G23" s="74">
        <v>-4642248</v>
      </c>
      <c r="H23" s="51"/>
      <c r="I23" s="74">
        <v>-6400374</v>
      </c>
      <c r="J23" s="51"/>
      <c r="K23" s="74">
        <v>-294420</v>
      </c>
      <c r="L23" s="51"/>
      <c r="M23" s="74">
        <v>-316214</v>
      </c>
    </row>
    <row r="24" spans="1:13" ht="16.5" customHeight="1">
      <c r="A24" s="40" t="s">
        <v>68</v>
      </c>
      <c r="B24" s="40"/>
      <c r="C24" s="40"/>
      <c r="D24" s="40"/>
      <c r="E24" s="39"/>
      <c r="F24" s="39"/>
      <c r="G24" s="74">
        <v>-46897443</v>
      </c>
      <c r="H24" s="51"/>
      <c r="I24" s="74">
        <v>-40190288</v>
      </c>
      <c r="J24" s="51"/>
      <c r="K24" s="74">
        <v>-11529461</v>
      </c>
      <c r="L24" s="51"/>
      <c r="M24" s="74">
        <v>-9405919</v>
      </c>
    </row>
    <row r="25" spans="1:13" ht="16.5" customHeight="1">
      <c r="A25" s="40" t="s">
        <v>173</v>
      </c>
      <c r="B25" s="40"/>
      <c r="C25" s="40"/>
      <c r="D25" s="40"/>
      <c r="E25" s="39"/>
      <c r="F25" s="39"/>
      <c r="G25" s="74"/>
      <c r="H25" s="51"/>
      <c r="I25" s="74"/>
      <c r="J25" s="51"/>
      <c r="K25" s="74"/>
      <c r="L25" s="51"/>
      <c r="M25" s="74"/>
    </row>
    <row r="26" spans="1:13" ht="16.5" customHeight="1">
      <c r="A26" s="76"/>
      <c r="B26" s="40" t="s">
        <v>174</v>
      </c>
      <c r="C26" s="40"/>
      <c r="D26" s="40"/>
      <c r="E26" s="39">
        <v>10.199999999999999</v>
      </c>
      <c r="F26" s="39"/>
      <c r="G26" s="64">
        <v>-5877535</v>
      </c>
      <c r="I26" s="64">
        <v>-11949176</v>
      </c>
      <c r="K26" s="64">
        <v>0</v>
      </c>
      <c r="M26" s="64">
        <v>0</v>
      </c>
    </row>
    <row r="28" spans="1:13" ht="16.5" customHeight="1">
      <c r="A28" s="24" t="s">
        <v>183</v>
      </c>
      <c r="B28" s="40"/>
      <c r="C28" s="40"/>
      <c r="D28" s="40"/>
      <c r="E28" s="40"/>
      <c r="F28" s="40"/>
      <c r="G28" s="51">
        <f>SUM(G17:G26)</f>
        <v>-117037838</v>
      </c>
      <c r="H28" s="51"/>
      <c r="I28" s="51">
        <f>SUM(I17:I26)</f>
        <v>-88894078</v>
      </c>
      <c r="J28" s="51"/>
      <c r="K28" s="51">
        <f>SUM(K17:K26)</f>
        <v>-12725975</v>
      </c>
      <c r="L28" s="51"/>
      <c r="M28" s="51">
        <f>SUM(M17:M26)</f>
        <v>-21715702</v>
      </c>
    </row>
    <row r="29" spans="1:13" ht="16.5" customHeight="1">
      <c r="A29" s="76" t="s">
        <v>135</v>
      </c>
      <c r="B29" s="40"/>
      <c r="C29" s="40"/>
      <c r="D29" s="40"/>
      <c r="E29" s="77"/>
      <c r="F29" s="77"/>
      <c r="G29" s="64">
        <v>-10792204</v>
      </c>
      <c r="H29" s="51"/>
      <c r="I29" s="64">
        <v>-24013463</v>
      </c>
      <c r="J29" s="51"/>
      <c r="K29" s="64">
        <v>2370731</v>
      </c>
      <c r="L29" s="51"/>
      <c r="M29" s="64">
        <v>1176604</v>
      </c>
    </row>
    <row r="30" spans="1:13" ht="16.5" customHeight="1">
      <c r="A30" s="76"/>
      <c r="B30" s="40"/>
      <c r="C30" s="40"/>
      <c r="D30" s="40"/>
      <c r="E30" s="77"/>
      <c r="F30" s="77"/>
      <c r="G30" s="51"/>
      <c r="H30" s="51"/>
      <c r="I30" s="51"/>
      <c r="J30" s="51"/>
      <c r="K30" s="51"/>
      <c r="L30" s="51"/>
      <c r="M30" s="51"/>
    </row>
    <row r="31" spans="1:13" ht="16.5" customHeight="1">
      <c r="A31" s="46" t="s">
        <v>184</v>
      </c>
      <c r="B31" s="24"/>
      <c r="C31" s="76"/>
      <c r="D31" s="76"/>
      <c r="E31" s="39"/>
      <c r="F31" s="39"/>
      <c r="G31" s="74">
        <f>SUM(G28:G29)</f>
        <v>-127830042</v>
      </c>
      <c r="H31" s="78"/>
      <c r="I31" s="74">
        <f>SUM(I28:I29)</f>
        <v>-112907541</v>
      </c>
      <c r="J31" s="78"/>
      <c r="K31" s="74">
        <f>SUM(K28:K29)</f>
        <v>-10355244</v>
      </c>
      <c r="L31" s="78"/>
      <c r="M31" s="74">
        <f>SUM(M28:M29)</f>
        <v>-20539098</v>
      </c>
    </row>
    <row r="32" spans="1:13" ht="16.5" customHeight="1">
      <c r="A32" s="40" t="s">
        <v>139</v>
      </c>
      <c r="B32" s="46"/>
      <c r="C32" s="40"/>
      <c r="D32" s="40"/>
      <c r="E32" s="39"/>
      <c r="F32" s="39"/>
      <c r="G32" s="64">
        <v>0</v>
      </c>
      <c r="H32" s="78"/>
      <c r="I32" s="64">
        <v>0</v>
      </c>
      <c r="J32" s="78"/>
      <c r="K32" s="79">
        <v>0</v>
      </c>
      <c r="L32" s="78"/>
      <c r="M32" s="79">
        <v>0</v>
      </c>
    </row>
    <row r="33" spans="1:13" ht="16.5" customHeight="1">
      <c r="A33" s="40"/>
      <c r="B33" s="76"/>
      <c r="C33" s="46"/>
      <c r="D33" s="40"/>
      <c r="E33" s="39"/>
      <c r="F33" s="39"/>
      <c r="G33" s="74"/>
      <c r="H33" s="78"/>
      <c r="I33" s="74"/>
      <c r="J33" s="78"/>
      <c r="K33" s="78"/>
      <c r="L33" s="78"/>
      <c r="M33" s="78"/>
    </row>
    <row r="34" spans="1:13" ht="16.5" customHeight="1">
      <c r="A34" s="46" t="s">
        <v>185</v>
      </c>
      <c r="B34" s="24"/>
      <c r="C34" s="46"/>
      <c r="D34" s="40"/>
      <c r="E34" s="39"/>
      <c r="F34" s="39"/>
      <c r="G34" s="51"/>
      <c r="H34" s="51"/>
      <c r="I34" s="51"/>
      <c r="J34" s="51"/>
      <c r="K34" s="51"/>
      <c r="L34" s="51"/>
      <c r="M34" s="51"/>
    </row>
    <row r="35" spans="1:13" ht="16.5" customHeight="1" thickBot="1">
      <c r="A35" s="40"/>
      <c r="B35" s="24" t="s">
        <v>69</v>
      </c>
      <c r="C35" s="46"/>
      <c r="D35" s="40"/>
      <c r="E35" s="39"/>
      <c r="F35" s="39"/>
      <c r="G35" s="80">
        <f>G31+G32</f>
        <v>-127830042</v>
      </c>
      <c r="H35" s="78"/>
      <c r="I35" s="80">
        <f>I31+I32</f>
        <v>-112907541</v>
      </c>
      <c r="J35" s="78"/>
      <c r="K35" s="80">
        <f>K31+K32</f>
        <v>-10355244</v>
      </c>
      <c r="L35" s="78"/>
      <c r="M35" s="80">
        <f>M31+M32</f>
        <v>-20539098</v>
      </c>
    </row>
    <row r="36" spans="1:13" ht="16.5" customHeight="1" thickTop="1">
      <c r="A36" s="40"/>
      <c r="B36" s="76"/>
      <c r="C36" s="40"/>
      <c r="D36" s="46"/>
      <c r="E36" s="39"/>
      <c r="F36" s="39"/>
      <c r="G36" s="74"/>
      <c r="H36" s="78"/>
      <c r="I36" s="74"/>
      <c r="J36" s="78"/>
      <c r="K36" s="78"/>
      <c r="L36" s="78"/>
      <c r="M36" s="78"/>
    </row>
    <row r="37" spans="1:13" ht="16.5" customHeight="1">
      <c r="A37" s="40"/>
      <c r="B37" s="76"/>
      <c r="C37" s="40"/>
      <c r="D37" s="46"/>
      <c r="E37" s="39"/>
      <c r="F37" s="39"/>
      <c r="G37" s="74"/>
      <c r="H37" s="78"/>
      <c r="I37" s="74"/>
      <c r="J37" s="78"/>
      <c r="K37" s="78"/>
      <c r="L37" s="78"/>
      <c r="M37" s="78"/>
    </row>
    <row r="38" spans="1:13" ht="16.5" customHeight="1">
      <c r="A38" s="40"/>
      <c r="B38" s="76"/>
      <c r="C38" s="40"/>
      <c r="D38" s="46"/>
      <c r="E38" s="39"/>
      <c r="F38" s="39"/>
      <c r="G38" s="74"/>
      <c r="H38" s="78"/>
      <c r="I38" s="74"/>
      <c r="J38" s="78"/>
      <c r="K38" s="78"/>
      <c r="L38" s="78"/>
      <c r="M38" s="78"/>
    </row>
    <row r="39" spans="1:13" ht="16.5" customHeight="1">
      <c r="A39" s="40"/>
      <c r="B39" s="76"/>
      <c r="C39" s="40"/>
      <c r="D39" s="46"/>
      <c r="E39" s="39"/>
      <c r="F39" s="39"/>
      <c r="G39" s="74"/>
      <c r="H39" s="78"/>
      <c r="I39" s="74"/>
      <c r="J39" s="78"/>
      <c r="K39" s="78"/>
      <c r="L39" s="78"/>
      <c r="M39" s="78"/>
    </row>
    <row r="40" spans="1:13" ht="16.5" customHeight="1">
      <c r="A40" s="40"/>
      <c r="B40" s="76"/>
      <c r="C40" s="40"/>
      <c r="D40" s="46"/>
      <c r="E40" s="39"/>
      <c r="F40" s="39"/>
      <c r="G40" s="74"/>
      <c r="H40" s="78"/>
      <c r="I40" s="74"/>
      <c r="J40" s="78"/>
      <c r="K40" s="78"/>
      <c r="L40" s="78"/>
      <c r="M40" s="78"/>
    </row>
    <row r="41" spans="1:13" ht="16.5" customHeight="1">
      <c r="A41" s="40"/>
      <c r="B41" s="76"/>
      <c r="C41" s="40"/>
      <c r="D41" s="46"/>
      <c r="E41" s="39"/>
      <c r="F41" s="39"/>
      <c r="G41" s="74"/>
      <c r="H41" s="78"/>
      <c r="I41" s="74"/>
      <c r="J41" s="78"/>
      <c r="K41" s="78"/>
      <c r="L41" s="78"/>
      <c r="M41" s="78"/>
    </row>
    <row r="42" spans="1:13" ht="16.5" customHeight="1">
      <c r="A42" s="40"/>
      <c r="B42" s="76"/>
      <c r="C42" s="40"/>
      <c r="D42" s="46"/>
      <c r="E42" s="39"/>
      <c r="F42" s="39"/>
      <c r="G42" s="74"/>
      <c r="H42" s="78"/>
      <c r="I42" s="74"/>
      <c r="J42" s="78"/>
      <c r="K42" s="78"/>
      <c r="L42" s="78"/>
      <c r="M42" s="78"/>
    </row>
    <row r="43" spans="1:13" ht="16.5" customHeight="1">
      <c r="A43" s="40"/>
      <c r="B43" s="76"/>
      <c r="C43" s="40"/>
      <c r="D43" s="46"/>
      <c r="E43" s="39"/>
      <c r="F43" s="39"/>
      <c r="G43" s="74"/>
      <c r="H43" s="78"/>
      <c r="I43" s="74"/>
      <c r="J43" s="78"/>
      <c r="K43" s="78"/>
      <c r="L43" s="78"/>
      <c r="M43" s="78"/>
    </row>
    <row r="44" spans="1:13" ht="16.5" customHeight="1">
      <c r="A44" s="40"/>
      <c r="B44" s="76"/>
      <c r="C44" s="40"/>
      <c r="D44" s="46"/>
      <c r="E44" s="39"/>
      <c r="F44" s="39"/>
      <c r="G44" s="74"/>
      <c r="H44" s="78"/>
      <c r="I44" s="74"/>
      <c r="J44" s="78"/>
      <c r="K44" s="78"/>
      <c r="L44" s="78"/>
      <c r="M44" s="78"/>
    </row>
    <row r="45" spans="1:13" ht="16.5" customHeight="1">
      <c r="A45" s="40"/>
      <c r="B45" s="76"/>
      <c r="C45" s="76"/>
      <c r="D45" s="46"/>
      <c r="E45" s="39"/>
      <c r="F45" s="39"/>
      <c r="G45" s="78"/>
      <c r="H45" s="78"/>
      <c r="I45" s="78"/>
      <c r="J45" s="78"/>
      <c r="K45" s="78"/>
      <c r="L45" s="78"/>
      <c r="M45" s="78"/>
    </row>
    <row r="46" spans="1:13" ht="16.5" customHeight="1">
      <c r="A46" s="40"/>
      <c r="B46" s="76"/>
      <c r="C46" s="46"/>
      <c r="D46" s="40"/>
      <c r="E46" s="39"/>
      <c r="F46" s="39"/>
      <c r="G46" s="74"/>
      <c r="H46" s="78"/>
      <c r="I46" s="74"/>
      <c r="J46" s="78"/>
      <c r="K46" s="78"/>
      <c r="L46" s="78"/>
      <c r="M46" s="78"/>
    </row>
    <row r="47" spans="1:13" ht="16.5" customHeight="1">
      <c r="A47" s="40"/>
      <c r="B47" s="76"/>
      <c r="C47" s="46"/>
      <c r="D47" s="40"/>
      <c r="E47" s="39"/>
      <c r="F47" s="39"/>
      <c r="G47" s="74"/>
      <c r="H47" s="78"/>
      <c r="I47" s="74"/>
      <c r="J47" s="78"/>
      <c r="K47" s="78"/>
      <c r="L47" s="78"/>
      <c r="M47" s="78"/>
    </row>
    <row r="48" spans="1:13" ht="16.5" customHeight="1">
      <c r="A48" s="40"/>
      <c r="B48" s="76"/>
      <c r="C48" s="46"/>
      <c r="D48" s="40"/>
      <c r="E48" s="39"/>
      <c r="F48" s="39"/>
      <c r="G48" s="74"/>
      <c r="H48" s="78"/>
      <c r="I48" s="74"/>
      <c r="J48" s="78"/>
      <c r="K48" s="78"/>
      <c r="L48" s="78"/>
      <c r="M48" s="78"/>
    </row>
    <row r="49" spans="1:13" ht="16.5" customHeight="1">
      <c r="A49" s="40"/>
      <c r="B49" s="76"/>
      <c r="C49" s="46"/>
      <c r="D49" s="40"/>
      <c r="E49" s="39"/>
      <c r="F49" s="39"/>
      <c r="G49" s="74"/>
      <c r="H49" s="78"/>
      <c r="I49" s="74"/>
      <c r="J49" s="78"/>
      <c r="K49" s="78"/>
      <c r="L49" s="78"/>
      <c r="M49" s="78"/>
    </row>
    <row r="50" spans="1:13" ht="16.5" customHeight="1">
      <c r="A50" s="40"/>
      <c r="B50" s="76"/>
      <c r="C50" s="46"/>
      <c r="D50" s="40"/>
      <c r="E50" s="39"/>
      <c r="F50" s="39"/>
      <c r="G50" s="74"/>
      <c r="H50" s="78"/>
      <c r="I50" s="74"/>
      <c r="J50" s="78"/>
      <c r="K50" s="78"/>
      <c r="L50" s="78"/>
      <c r="M50" s="78"/>
    </row>
    <row r="51" spans="1:13" ht="16.5" customHeight="1">
      <c r="A51" s="40"/>
      <c r="B51" s="76"/>
      <c r="C51" s="46"/>
      <c r="D51" s="40"/>
      <c r="E51" s="39"/>
      <c r="F51" s="39"/>
      <c r="G51" s="74"/>
      <c r="H51" s="78"/>
      <c r="I51" s="74"/>
      <c r="J51" s="78"/>
      <c r="K51" s="78"/>
      <c r="L51" s="78"/>
      <c r="M51" s="78"/>
    </row>
    <row r="52" spans="1:13" ht="16.5" customHeight="1">
      <c r="A52" s="40"/>
      <c r="B52" s="76"/>
      <c r="C52" s="46"/>
      <c r="D52" s="40"/>
      <c r="E52" s="39"/>
      <c r="F52" s="39"/>
      <c r="G52" s="74"/>
      <c r="H52" s="78"/>
      <c r="I52" s="74"/>
      <c r="J52" s="78"/>
      <c r="K52" s="78"/>
      <c r="L52" s="78"/>
      <c r="M52" s="78"/>
    </row>
    <row r="53" spans="1:13" ht="18" customHeight="1">
      <c r="A53" s="40"/>
      <c r="B53" s="76"/>
      <c r="C53" s="46"/>
      <c r="D53" s="40"/>
      <c r="E53" s="39"/>
      <c r="F53" s="39"/>
      <c r="G53" s="74"/>
      <c r="H53" s="78"/>
      <c r="I53" s="74"/>
      <c r="J53" s="78"/>
      <c r="K53" s="78"/>
      <c r="L53" s="78"/>
      <c r="M53" s="78"/>
    </row>
    <row r="54" spans="1:13" ht="16.5" customHeight="1">
      <c r="A54" s="40"/>
      <c r="B54" s="24"/>
      <c r="C54" s="46"/>
      <c r="D54" s="40"/>
      <c r="E54" s="39"/>
      <c r="F54" s="39"/>
      <c r="G54" s="74"/>
      <c r="H54" s="78"/>
      <c r="I54" s="74"/>
      <c r="J54" s="78"/>
      <c r="K54" s="74"/>
      <c r="L54" s="78"/>
      <c r="M54" s="74"/>
    </row>
    <row r="55" spans="1:13" ht="19.5" customHeight="1">
      <c r="A55" s="40"/>
      <c r="B55" s="24"/>
      <c r="C55" s="46"/>
      <c r="D55" s="40"/>
      <c r="E55" s="39"/>
      <c r="F55" s="39"/>
      <c r="G55" s="51"/>
      <c r="H55" s="51"/>
      <c r="I55" s="51"/>
      <c r="J55" s="51"/>
      <c r="K55" s="51"/>
      <c r="L55" s="51"/>
      <c r="M55" s="51"/>
    </row>
    <row r="56" spans="1:13" ht="21.95" customHeight="1">
      <c r="A56" s="107" t="s">
        <v>30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</row>
    <row r="57" spans="1:13" ht="16.5" customHeight="1">
      <c r="A57" s="24" t="s">
        <v>0</v>
      </c>
      <c r="B57" s="24"/>
      <c r="C57" s="66"/>
      <c r="D57" s="66"/>
      <c r="E57" s="66"/>
      <c r="F57" s="66"/>
      <c r="G57" s="66"/>
      <c r="H57" s="66"/>
      <c r="I57" s="66"/>
      <c r="J57" s="66"/>
      <c r="K57" s="67"/>
      <c r="L57" s="67"/>
      <c r="M57" s="67"/>
    </row>
    <row r="58" spans="1:13" ht="16.5" customHeight="1">
      <c r="A58" s="24" t="s">
        <v>140</v>
      </c>
      <c r="B58" s="24"/>
      <c r="C58" s="66"/>
      <c r="D58" s="66"/>
      <c r="E58" s="66"/>
      <c r="F58" s="66"/>
      <c r="G58" s="66"/>
      <c r="H58" s="66"/>
      <c r="I58" s="66"/>
      <c r="J58" s="66"/>
      <c r="K58" s="67"/>
      <c r="L58" s="67"/>
      <c r="M58" s="67"/>
    </row>
    <row r="59" spans="1:13" ht="16.5" customHeight="1">
      <c r="A59" s="30" t="s">
        <v>167</v>
      </c>
      <c r="B59" s="30"/>
      <c r="C59" s="68"/>
      <c r="D59" s="68"/>
      <c r="E59" s="68"/>
      <c r="F59" s="68"/>
      <c r="G59" s="68"/>
      <c r="H59" s="68"/>
      <c r="I59" s="68"/>
      <c r="J59" s="68"/>
      <c r="K59" s="69"/>
      <c r="L59" s="69"/>
      <c r="M59" s="69"/>
    </row>
    <row r="60" spans="1:13" ht="16.5" customHeight="1">
      <c r="A60" s="24"/>
      <c r="B60" s="24"/>
      <c r="C60" s="66"/>
      <c r="D60" s="66"/>
      <c r="E60" s="66"/>
      <c r="F60" s="66"/>
      <c r="G60" s="66"/>
      <c r="H60" s="66"/>
      <c r="I60" s="66"/>
      <c r="J60" s="66"/>
      <c r="K60" s="67"/>
      <c r="L60" s="67"/>
      <c r="M60" s="67"/>
    </row>
    <row r="61" spans="1:13" ht="16.5" customHeight="1">
      <c r="A61" s="24"/>
      <c r="B61" s="24"/>
      <c r="C61" s="66"/>
      <c r="D61" s="66"/>
      <c r="E61" s="66"/>
      <c r="F61" s="66"/>
      <c r="G61" s="66"/>
      <c r="H61" s="66"/>
      <c r="I61" s="66"/>
      <c r="J61" s="66"/>
      <c r="K61" s="67"/>
      <c r="L61" s="67"/>
      <c r="M61" s="67"/>
    </row>
    <row r="62" spans="1:13" ht="16.5" customHeight="1">
      <c r="A62" s="24"/>
      <c r="B62" s="24"/>
      <c r="C62" s="25"/>
      <c r="D62" s="25"/>
      <c r="E62" s="26"/>
      <c r="F62" s="25"/>
      <c r="G62" s="108" t="s">
        <v>2</v>
      </c>
      <c r="H62" s="108"/>
      <c r="I62" s="108" t="s">
        <v>2</v>
      </c>
      <c r="J62" s="36"/>
      <c r="K62" s="108" t="s">
        <v>3</v>
      </c>
      <c r="L62" s="108"/>
      <c r="M62" s="108" t="s">
        <v>3</v>
      </c>
    </row>
    <row r="63" spans="1:13" ht="16.5" customHeight="1">
      <c r="A63" s="24"/>
      <c r="B63" s="24"/>
      <c r="C63" s="25"/>
      <c r="D63" s="25"/>
      <c r="E63" s="26"/>
      <c r="F63" s="25"/>
      <c r="G63" s="106" t="s">
        <v>4</v>
      </c>
      <c r="H63" s="106"/>
      <c r="I63" s="106" t="s">
        <v>4</v>
      </c>
      <c r="J63" s="36"/>
      <c r="K63" s="106" t="s">
        <v>4</v>
      </c>
      <c r="L63" s="106"/>
      <c r="M63" s="106" t="s">
        <v>4</v>
      </c>
    </row>
    <row r="64" spans="1:13" ht="16.5" customHeight="1">
      <c r="A64" s="66"/>
      <c r="B64" s="66"/>
      <c r="C64" s="66"/>
      <c r="D64" s="66"/>
      <c r="E64" s="26"/>
      <c r="F64" s="25"/>
      <c r="G64" s="36" t="s">
        <v>5</v>
      </c>
      <c r="H64" s="36"/>
      <c r="I64" s="36" t="s">
        <v>5</v>
      </c>
      <c r="J64" s="46"/>
      <c r="K64" s="36" t="s">
        <v>5</v>
      </c>
      <c r="L64" s="26"/>
      <c r="M64" s="36" t="s">
        <v>5</v>
      </c>
    </row>
    <row r="65" spans="1:13" ht="16.5" customHeight="1">
      <c r="A65" s="40"/>
      <c r="B65" s="40"/>
      <c r="C65" s="40"/>
      <c r="D65" s="40"/>
      <c r="E65" s="39"/>
      <c r="F65" s="26"/>
      <c r="G65" s="41" t="s">
        <v>166</v>
      </c>
      <c r="H65" s="70"/>
      <c r="I65" s="41" t="s">
        <v>136</v>
      </c>
      <c r="J65" s="26"/>
      <c r="K65" s="41" t="s">
        <v>166</v>
      </c>
      <c r="L65" s="70"/>
      <c r="M65" s="41" t="s">
        <v>136</v>
      </c>
    </row>
    <row r="66" spans="1:13" ht="16.5" customHeight="1">
      <c r="A66" s="40"/>
      <c r="B66" s="40"/>
      <c r="C66" s="40"/>
      <c r="D66" s="40"/>
      <c r="E66" s="32" t="s">
        <v>150</v>
      </c>
      <c r="F66" s="39"/>
      <c r="G66" s="44" t="s">
        <v>9</v>
      </c>
      <c r="H66" s="70"/>
      <c r="I66" s="44" t="s">
        <v>9</v>
      </c>
      <c r="J66" s="39"/>
      <c r="K66" s="44" t="s">
        <v>9</v>
      </c>
      <c r="L66" s="35"/>
      <c r="M66" s="44" t="s">
        <v>9</v>
      </c>
    </row>
    <row r="67" spans="1:13" ht="16.5" customHeight="1">
      <c r="A67" s="24"/>
      <c r="B67" s="24"/>
      <c r="C67" s="66"/>
      <c r="D67" s="66"/>
      <c r="E67" s="66"/>
      <c r="F67" s="66"/>
      <c r="G67" s="66"/>
      <c r="H67" s="66"/>
      <c r="I67" s="66"/>
      <c r="J67" s="66"/>
      <c r="K67" s="67"/>
      <c r="L67" s="67"/>
      <c r="M67" s="67"/>
    </row>
    <row r="68" spans="1:13" ht="16.5" customHeight="1">
      <c r="A68" s="46" t="s">
        <v>186</v>
      </c>
      <c r="B68" s="40"/>
      <c r="C68" s="46"/>
      <c r="D68" s="40"/>
      <c r="E68" s="39"/>
      <c r="F68" s="39"/>
      <c r="G68" s="51"/>
      <c r="H68" s="51"/>
      <c r="I68" s="51"/>
      <c r="J68" s="51"/>
      <c r="K68" s="51"/>
      <c r="L68" s="51"/>
      <c r="M68" s="51"/>
    </row>
    <row r="69" spans="1:13" ht="16.5" customHeight="1">
      <c r="A69" s="40" t="s">
        <v>70</v>
      </c>
      <c r="B69" s="40"/>
      <c r="C69" s="40"/>
      <c r="D69" s="46"/>
      <c r="E69" s="39"/>
      <c r="F69" s="39"/>
      <c r="G69" s="78">
        <v>-113059673</v>
      </c>
      <c r="H69" s="51"/>
      <c r="I69" s="78">
        <v>-99194401</v>
      </c>
      <c r="J69" s="51"/>
      <c r="K69" s="78">
        <v>-10355244</v>
      </c>
      <c r="L69" s="51"/>
      <c r="M69" s="78">
        <v>-20539098</v>
      </c>
    </row>
    <row r="70" spans="1:13" ht="16.5" customHeight="1">
      <c r="A70" s="40" t="s">
        <v>58</v>
      </c>
      <c r="B70" s="40"/>
      <c r="C70" s="40"/>
      <c r="D70" s="46"/>
      <c r="E70" s="39"/>
      <c r="F70" s="39"/>
      <c r="G70" s="79">
        <v>-14770369</v>
      </c>
      <c r="H70" s="51"/>
      <c r="I70" s="79">
        <v>-13713140</v>
      </c>
      <c r="J70" s="51"/>
      <c r="K70" s="79">
        <v>0</v>
      </c>
      <c r="L70" s="51"/>
      <c r="M70" s="79">
        <v>0</v>
      </c>
    </row>
    <row r="71" spans="1:13" ht="16.5" customHeight="1">
      <c r="A71" s="24"/>
      <c r="B71" s="81"/>
      <c r="C71" s="81"/>
      <c r="D71" s="40"/>
      <c r="E71" s="40"/>
      <c r="F71" s="39"/>
      <c r="G71" s="82"/>
      <c r="H71" s="82"/>
      <c r="I71" s="82"/>
      <c r="J71" s="82"/>
      <c r="K71" s="82"/>
      <c r="L71" s="82"/>
      <c r="M71" s="82"/>
    </row>
    <row r="72" spans="1:13" ht="16.5" customHeight="1" thickBot="1">
      <c r="A72" s="24"/>
      <c r="B72" s="81"/>
      <c r="C72" s="81"/>
      <c r="D72" s="40"/>
      <c r="E72" s="40"/>
      <c r="F72" s="40"/>
      <c r="G72" s="83">
        <f t="shared" ref="G72:I72" si="0">SUM(G69:G70)</f>
        <v>-127830042</v>
      </c>
      <c r="H72" s="51"/>
      <c r="I72" s="83">
        <f t="shared" si="0"/>
        <v>-112907541</v>
      </c>
      <c r="J72" s="51"/>
      <c r="K72" s="83">
        <f t="shared" ref="K72:M72" si="1">SUM(K69:K70)</f>
        <v>-10355244</v>
      </c>
      <c r="L72" s="51"/>
      <c r="M72" s="83">
        <f t="shared" si="1"/>
        <v>-20539098</v>
      </c>
    </row>
    <row r="73" spans="1:13" ht="16.5" customHeight="1" thickTop="1">
      <c r="A73" s="40"/>
      <c r="B73" s="40"/>
      <c r="C73" s="46"/>
      <c r="D73" s="40"/>
      <c r="E73" s="39"/>
      <c r="F73" s="39"/>
      <c r="G73" s="51"/>
      <c r="H73" s="51"/>
      <c r="I73" s="51"/>
      <c r="J73" s="51"/>
      <c r="K73" s="51"/>
      <c r="L73" s="51"/>
      <c r="M73" s="51"/>
    </row>
    <row r="74" spans="1:13" ht="16.5" customHeight="1">
      <c r="A74" s="24" t="s">
        <v>185</v>
      </c>
      <c r="B74" s="40"/>
      <c r="C74" s="46"/>
      <c r="D74" s="40"/>
      <c r="E74" s="39"/>
      <c r="F74" s="39"/>
      <c r="G74" s="51"/>
      <c r="H74" s="51"/>
      <c r="I74" s="51"/>
      <c r="J74" s="51"/>
      <c r="K74" s="51"/>
      <c r="L74" s="51"/>
      <c r="M74" s="51"/>
    </row>
    <row r="75" spans="1:13" ht="16.5" customHeight="1">
      <c r="A75" s="76"/>
      <c r="B75" s="46" t="s">
        <v>187</v>
      </c>
      <c r="C75" s="46"/>
      <c r="D75" s="40"/>
      <c r="E75" s="40"/>
      <c r="F75" s="39"/>
      <c r="G75" s="51"/>
      <c r="H75" s="51"/>
      <c r="I75" s="51"/>
      <c r="J75" s="51"/>
      <c r="K75" s="51"/>
      <c r="L75" s="51"/>
      <c r="M75" s="51"/>
    </row>
    <row r="76" spans="1:13" ht="16.5" customHeight="1">
      <c r="A76" s="40" t="s">
        <v>70</v>
      </c>
      <c r="C76" s="46"/>
      <c r="D76" s="40"/>
      <c r="E76" s="40"/>
      <c r="F76" s="39"/>
      <c r="G76" s="51">
        <v>-113059673</v>
      </c>
      <c r="H76" s="51"/>
      <c r="I76" s="78">
        <v>-99194401</v>
      </c>
      <c r="J76" s="78"/>
      <c r="K76" s="78">
        <v>-10355244</v>
      </c>
      <c r="L76" s="78"/>
      <c r="M76" s="78">
        <v>-20539098</v>
      </c>
    </row>
    <row r="77" spans="1:13" ht="16.5" customHeight="1">
      <c r="A77" s="40" t="s">
        <v>58</v>
      </c>
      <c r="C77" s="40"/>
      <c r="D77" s="46"/>
      <c r="E77" s="39"/>
      <c r="F77" s="39"/>
      <c r="G77" s="79">
        <v>-14770369</v>
      </c>
      <c r="H77" s="78"/>
      <c r="I77" s="79">
        <v>-13713140</v>
      </c>
      <c r="J77" s="78"/>
      <c r="K77" s="79">
        <v>0</v>
      </c>
      <c r="L77" s="78"/>
      <c r="M77" s="79">
        <v>0</v>
      </c>
    </row>
    <row r="78" spans="1:13" ht="16.5" customHeight="1">
      <c r="A78" s="81"/>
      <c r="B78" s="40"/>
      <c r="C78" s="81"/>
      <c r="D78" s="40"/>
      <c r="E78" s="40"/>
      <c r="F78" s="39"/>
      <c r="G78" s="82"/>
      <c r="H78" s="82"/>
      <c r="I78" s="82"/>
      <c r="J78" s="82"/>
      <c r="K78" s="82"/>
      <c r="L78" s="82"/>
      <c r="M78" s="82"/>
    </row>
    <row r="79" spans="1:13" ht="16.5" customHeight="1" thickBot="1">
      <c r="A79" s="24"/>
      <c r="B79" s="81"/>
      <c r="C79" s="81"/>
      <c r="D79" s="40"/>
      <c r="E79" s="40"/>
      <c r="F79" s="40"/>
      <c r="G79" s="83">
        <f>SUM(G76:G77)</f>
        <v>-127830042</v>
      </c>
      <c r="H79" s="51"/>
      <c r="I79" s="83">
        <f>SUM(I76:I77)</f>
        <v>-112907541</v>
      </c>
      <c r="J79" s="51"/>
      <c r="K79" s="83">
        <f>SUM(K76:K77)</f>
        <v>-10355244</v>
      </c>
      <c r="L79" s="51"/>
      <c r="M79" s="83">
        <f>SUM(M76:M77)</f>
        <v>-20539098</v>
      </c>
    </row>
    <row r="80" spans="1:13" ht="16.5" customHeight="1" thickTop="1">
      <c r="A80" s="24"/>
      <c r="B80" s="81"/>
      <c r="C80" s="81"/>
      <c r="D80" s="40"/>
      <c r="E80" s="40"/>
      <c r="F80" s="40"/>
      <c r="G80" s="51"/>
      <c r="H80" s="51"/>
      <c r="I80" s="51"/>
      <c r="J80" s="51"/>
      <c r="K80" s="51"/>
      <c r="L80" s="51"/>
      <c r="M80" s="51"/>
    </row>
    <row r="81" spans="1:13" ht="16.5" customHeight="1">
      <c r="A81" s="24" t="s">
        <v>188</v>
      </c>
      <c r="B81" s="40"/>
      <c r="C81" s="46"/>
      <c r="D81" s="23"/>
      <c r="F81" s="39"/>
      <c r="G81" s="51"/>
      <c r="H81" s="51"/>
      <c r="I81" s="51"/>
      <c r="J81" s="51"/>
      <c r="K81" s="51"/>
      <c r="L81" s="51"/>
      <c r="M81" s="51"/>
    </row>
    <row r="82" spans="1:13" ht="16.5" customHeight="1">
      <c r="A82" s="24"/>
      <c r="B82" s="24" t="s">
        <v>138</v>
      </c>
      <c r="C82" s="46"/>
      <c r="D82" s="23"/>
      <c r="E82" s="39">
        <v>19</v>
      </c>
      <c r="F82" s="39"/>
      <c r="G82" s="51"/>
      <c r="H82" s="51"/>
      <c r="I82" s="51"/>
      <c r="J82" s="51"/>
      <c r="K82" s="51"/>
      <c r="L82" s="51"/>
      <c r="M82" s="51"/>
    </row>
    <row r="83" spans="1:13" ht="16.5" customHeight="1">
      <c r="A83" s="40"/>
      <c r="B83" s="40"/>
      <c r="C83" s="40"/>
      <c r="D83" s="40"/>
      <c r="E83" s="39"/>
      <c r="F83" s="39"/>
      <c r="G83" s="51"/>
      <c r="H83" s="39"/>
      <c r="I83" s="51"/>
      <c r="J83" s="39"/>
      <c r="K83" s="51"/>
      <c r="L83" s="39"/>
      <c r="M83" s="51"/>
    </row>
    <row r="84" spans="1:13" ht="16.5" customHeight="1" thickBot="1">
      <c r="A84" s="40" t="s">
        <v>189</v>
      </c>
      <c r="B84" s="40"/>
      <c r="C84" s="40"/>
      <c r="D84" s="23"/>
      <c r="E84" s="39"/>
      <c r="F84" s="39"/>
      <c r="G84" s="84">
        <v>-0.03</v>
      </c>
      <c r="H84" s="85"/>
      <c r="I84" s="84">
        <v>-2.5999999999999999E-2</v>
      </c>
      <c r="J84" s="85"/>
      <c r="K84" s="84">
        <v>-3.0000000000000001E-3</v>
      </c>
      <c r="L84" s="85"/>
      <c r="M84" s="84">
        <v>-5.0000000000000001E-3</v>
      </c>
    </row>
    <row r="85" spans="1:13" ht="16.5" customHeight="1" thickTop="1">
      <c r="A85" s="40"/>
      <c r="B85" s="40"/>
      <c r="C85" s="40"/>
      <c r="D85" s="105"/>
      <c r="E85" s="39"/>
      <c r="F85" s="39"/>
      <c r="G85" s="85"/>
      <c r="H85" s="85"/>
      <c r="I85" s="85"/>
      <c r="J85" s="85"/>
      <c r="K85" s="85"/>
      <c r="L85" s="85"/>
      <c r="M85" s="85"/>
    </row>
    <row r="86" spans="1:13" ht="16.5" customHeight="1">
      <c r="A86" s="40"/>
      <c r="B86" s="40"/>
      <c r="C86" s="40"/>
      <c r="D86" s="40"/>
      <c r="E86" s="39"/>
      <c r="F86" s="39"/>
      <c r="G86" s="51"/>
      <c r="H86" s="85"/>
      <c r="I86" s="51"/>
      <c r="J86" s="85"/>
      <c r="K86" s="51"/>
      <c r="L86" s="85"/>
      <c r="M86" s="51"/>
    </row>
    <row r="93" spans="1:13" ht="16.5" customHeight="1">
      <c r="A93" s="40"/>
      <c r="B93" s="40"/>
      <c r="C93" s="40"/>
      <c r="D93" s="40"/>
      <c r="E93" s="39"/>
      <c r="F93" s="39"/>
      <c r="G93" s="85"/>
      <c r="H93" s="85"/>
      <c r="I93" s="85"/>
      <c r="J93" s="85"/>
      <c r="K93" s="85"/>
      <c r="L93" s="85"/>
      <c r="M93" s="85"/>
    </row>
    <row r="94" spans="1:13" ht="16.5" customHeight="1">
      <c r="A94" s="40"/>
      <c r="B94" s="40"/>
      <c r="C94" s="40"/>
      <c r="D94" s="40"/>
      <c r="E94" s="39"/>
      <c r="F94" s="39"/>
      <c r="G94" s="85"/>
      <c r="H94" s="85"/>
      <c r="I94" s="85"/>
      <c r="J94" s="85"/>
      <c r="K94" s="85"/>
      <c r="L94" s="85"/>
      <c r="M94" s="85"/>
    </row>
    <row r="95" spans="1:13" ht="16.5" customHeight="1">
      <c r="A95" s="40"/>
      <c r="B95" s="40"/>
      <c r="C95" s="40"/>
      <c r="D95" s="40"/>
      <c r="E95" s="39"/>
      <c r="F95" s="39"/>
      <c r="G95" s="85"/>
      <c r="H95" s="85"/>
      <c r="I95" s="85"/>
      <c r="J95" s="85"/>
      <c r="K95" s="85"/>
      <c r="L95" s="85"/>
      <c r="M95" s="85"/>
    </row>
    <row r="96" spans="1:13" ht="16.5" customHeight="1">
      <c r="A96" s="40"/>
      <c r="B96" s="40"/>
      <c r="C96" s="40"/>
      <c r="D96" s="40"/>
      <c r="E96" s="39"/>
      <c r="F96" s="39"/>
      <c r="G96" s="85"/>
      <c r="H96" s="85"/>
      <c r="I96" s="85"/>
      <c r="J96" s="85"/>
      <c r="K96" s="85"/>
      <c r="L96" s="85"/>
      <c r="M96" s="85"/>
    </row>
    <row r="97" spans="1:13" ht="16.5" customHeight="1">
      <c r="A97" s="40"/>
      <c r="B97" s="40"/>
      <c r="C97" s="40"/>
      <c r="D97" s="40"/>
      <c r="E97" s="39"/>
      <c r="F97" s="39"/>
      <c r="G97" s="85"/>
      <c r="H97" s="85"/>
      <c r="I97" s="85"/>
      <c r="J97" s="85"/>
      <c r="K97" s="85"/>
      <c r="L97" s="85"/>
      <c r="M97" s="85"/>
    </row>
    <row r="98" spans="1:13" ht="16.5" customHeight="1">
      <c r="A98" s="40"/>
      <c r="B98" s="40"/>
      <c r="C98" s="40"/>
      <c r="D98" s="40"/>
      <c r="E98" s="39"/>
      <c r="F98" s="39"/>
      <c r="G98" s="85"/>
      <c r="H98" s="85"/>
      <c r="I98" s="85"/>
      <c r="J98" s="85"/>
      <c r="K98" s="85"/>
      <c r="L98" s="85"/>
      <c r="M98" s="85"/>
    </row>
    <row r="99" spans="1:13" ht="16.5" customHeight="1">
      <c r="A99" s="40"/>
      <c r="B99" s="40"/>
      <c r="C99" s="40"/>
      <c r="D99" s="40"/>
      <c r="E99" s="39"/>
      <c r="F99" s="39"/>
      <c r="G99" s="85"/>
      <c r="H99" s="85"/>
      <c r="I99" s="85"/>
      <c r="J99" s="85"/>
      <c r="K99" s="85"/>
      <c r="L99" s="85"/>
      <c r="M99" s="85"/>
    </row>
    <row r="100" spans="1:13" ht="16.5" customHeight="1">
      <c r="A100" s="40"/>
      <c r="B100" s="40"/>
      <c r="C100" s="40"/>
      <c r="D100" s="40"/>
      <c r="E100" s="39"/>
      <c r="F100" s="39"/>
      <c r="G100" s="85"/>
      <c r="H100" s="85"/>
      <c r="I100" s="85"/>
      <c r="J100" s="85"/>
      <c r="K100" s="85"/>
      <c r="L100" s="85"/>
      <c r="M100" s="85"/>
    </row>
    <row r="101" spans="1:13" ht="16.5" customHeight="1">
      <c r="A101" s="40"/>
      <c r="B101" s="40"/>
      <c r="C101" s="40"/>
      <c r="D101" s="40"/>
      <c r="E101" s="39"/>
      <c r="F101" s="39"/>
      <c r="G101" s="85"/>
      <c r="H101" s="85"/>
      <c r="I101" s="85"/>
      <c r="J101" s="85"/>
      <c r="K101" s="85"/>
      <c r="L101" s="85"/>
      <c r="M101" s="85"/>
    </row>
    <row r="102" spans="1:13" ht="16.5" customHeight="1">
      <c r="A102" s="40"/>
      <c r="B102" s="40"/>
      <c r="C102" s="40"/>
      <c r="D102" s="40"/>
      <c r="E102" s="39"/>
      <c r="F102" s="39"/>
      <c r="G102" s="85"/>
      <c r="H102" s="85"/>
      <c r="I102" s="85"/>
      <c r="J102" s="85"/>
      <c r="K102" s="85"/>
      <c r="L102" s="85"/>
      <c r="M102" s="85"/>
    </row>
    <row r="103" spans="1:13" ht="16.5" customHeight="1">
      <c r="A103" s="40"/>
      <c r="B103" s="40"/>
      <c r="C103" s="40"/>
      <c r="D103" s="40"/>
      <c r="E103" s="39"/>
      <c r="F103" s="39"/>
      <c r="G103" s="85"/>
      <c r="H103" s="85"/>
      <c r="I103" s="85"/>
      <c r="J103" s="85"/>
      <c r="K103" s="85"/>
      <c r="L103" s="85"/>
      <c r="M103" s="85"/>
    </row>
    <row r="104" spans="1:13" ht="16.5" customHeight="1">
      <c r="A104" s="40"/>
      <c r="B104" s="40"/>
      <c r="C104" s="40"/>
      <c r="D104" s="40"/>
      <c r="E104" s="39"/>
      <c r="F104" s="39"/>
      <c r="G104" s="85"/>
      <c r="H104" s="85"/>
      <c r="I104" s="85"/>
      <c r="J104" s="85"/>
      <c r="K104" s="85"/>
      <c r="L104" s="85"/>
      <c r="M104" s="85"/>
    </row>
    <row r="105" spans="1:13" ht="16.5" customHeight="1">
      <c r="A105" s="40"/>
      <c r="B105" s="40"/>
      <c r="C105" s="40"/>
      <c r="D105" s="40"/>
      <c r="E105" s="39"/>
      <c r="F105" s="39"/>
      <c r="G105" s="85"/>
      <c r="H105" s="85"/>
      <c r="I105" s="85"/>
      <c r="J105" s="85"/>
      <c r="K105" s="85"/>
      <c r="L105" s="85"/>
      <c r="M105" s="85"/>
    </row>
    <row r="106" spans="1:13" ht="16.5" customHeight="1">
      <c r="A106" s="40"/>
      <c r="B106" s="40"/>
      <c r="C106" s="40"/>
      <c r="D106" s="40"/>
      <c r="E106" s="39"/>
      <c r="F106" s="39"/>
      <c r="G106" s="85"/>
      <c r="H106" s="85"/>
      <c r="I106" s="85"/>
      <c r="J106" s="85"/>
      <c r="K106" s="85"/>
      <c r="L106" s="85"/>
      <c r="M106" s="85"/>
    </row>
    <row r="107" spans="1:13" ht="16.5" customHeight="1">
      <c r="A107" s="40"/>
      <c r="B107" s="40"/>
      <c r="C107" s="40"/>
      <c r="D107" s="40"/>
      <c r="E107" s="39"/>
      <c r="F107" s="39"/>
      <c r="G107" s="85"/>
      <c r="H107" s="85"/>
      <c r="I107" s="85"/>
      <c r="J107" s="85"/>
      <c r="K107" s="85"/>
      <c r="L107" s="85"/>
      <c r="M107" s="85"/>
    </row>
    <row r="108" spans="1:13" ht="16.5" customHeight="1">
      <c r="A108" s="40"/>
      <c r="B108" s="40"/>
      <c r="C108" s="40"/>
      <c r="D108" s="40"/>
      <c r="E108" s="39"/>
      <c r="F108" s="39"/>
      <c r="G108" s="85"/>
      <c r="H108" s="85"/>
      <c r="I108" s="85"/>
      <c r="J108" s="85"/>
      <c r="K108" s="85"/>
      <c r="L108" s="85"/>
      <c r="M108" s="85"/>
    </row>
    <row r="109" spans="1:13" ht="23.45" customHeight="1">
      <c r="A109" s="40"/>
      <c r="B109" s="40"/>
      <c r="C109" s="40"/>
      <c r="D109" s="40"/>
      <c r="E109" s="39"/>
      <c r="F109" s="39"/>
      <c r="G109" s="85"/>
      <c r="H109" s="85"/>
      <c r="I109" s="85"/>
      <c r="J109" s="85"/>
      <c r="K109" s="85"/>
      <c r="L109" s="85"/>
      <c r="M109" s="85"/>
    </row>
    <row r="110" spans="1:13" ht="16.5" customHeight="1">
      <c r="A110" s="40"/>
      <c r="B110" s="40"/>
      <c r="C110" s="40"/>
      <c r="D110" s="40"/>
      <c r="E110" s="39"/>
      <c r="F110" s="39"/>
      <c r="G110" s="85"/>
      <c r="H110" s="85"/>
      <c r="I110" s="85"/>
      <c r="J110" s="85"/>
      <c r="K110" s="85"/>
      <c r="L110" s="85"/>
      <c r="M110" s="85"/>
    </row>
    <row r="111" spans="1:13" ht="7.5" customHeight="1">
      <c r="A111" s="40"/>
      <c r="B111" s="40"/>
      <c r="C111" s="40"/>
      <c r="D111" s="40"/>
      <c r="E111" s="39"/>
      <c r="F111" s="39"/>
      <c r="G111" s="85"/>
      <c r="H111" s="85"/>
      <c r="I111" s="85"/>
      <c r="J111" s="85"/>
      <c r="K111" s="85"/>
      <c r="L111" s="85"/>
      <c r="M111" s="85"/>
    </row>
    <row r="112" spans="1:13" ht="6.75" customHeight="1">
      <c r="A112" s="40"/>
      <c r="B112" s="40"/>
      <c r="C112" s="40"/>
      <c r="D112" s="40"/>
      <c r="E112" s="39"/>
      <c r="F112" s="39"/>
      <c r="G112" s="85"/>
      <c r="H112" s="85"/>
      <c r="I112" s="85"/>
      <c r="J112" s="85"/>
      <c r="K112" s="85"/>
      <c r="L112" s="85"/>
      <c r="M112" s="85"/>
    </row>
    <row r="113" spans="1:13" ht="21.95" customHeight="1">
      <c r="A113" s="107" t="s">
        <v>30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</row>
  </sheetData>
  <mergeCells count="10">
    <mergeCell ref="G63:I63"/>
    <mergeCell ref="K63:M63"/>
    <mergeCell ref="A113:M113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394E-BA06-4421-8008-79907F9DEFD2}">
  <sheetPr>
    <tabColor theme="5" tint="0.79998168889431442"/>
  </sheetPr>
  <dimension ref="A1:W45"/>
  <sheetViews>
    <sheetView topLeftCell="B1" zoomScale="85" zoomScaleNormal="85" zoomScaleSheetLayoutView="85" workbookViewId="0">
      <selection activeCell="AB21" sqref="AB21"/>
    </sheetView>
  </sheetViews>
  <sheetFormatPr defaultColWidth="9.42578125" defaultRowHeight="16.5" customHeight="1"/>
  <cols>
    <col min="1" max="1" width="1.5703125" style="29" customWidth="1"/>
    <col min="2" max="2" width="35.7109375" style="29" customWidth="1"/>
    <col min="3" max="3" width="6" style="29" bestFit="1" customWidth="1"/>
    <col min="4" max="4" width="0.7109375" style="29" customWidth="1"/>
    <col min="5" max="5" width="14.28515625" style="29" customWidth="1"/>
    <col min="6" max="6" width="0.7109375" style="29" customWidth="1"/>
    <col min="7" max="7" width="14.28515625" style="29" customWidth="1"/>
    <col min="8" max="8" width="0.7109375" style="29" customWidth="1"/>
    <col min="9" max="9" width="14.7109375" style="29" customWidth="1"/>
    <col min="10" max="10" width="0.7109375" style="29" customWidth="1"/>
    <col min="11" max="11" width="14.7109375" style="29" customWidth="1"/>
    <col min="12" max="12" width="0.7109375" style="29" customWidth="1"/>
    <col min="13" max="13" width="17.28515625" style="29" customWidth="1"/>
    <col min="14" max="14" width="0.7109375" style="29" customWidth="1"/>
    <col min="15" max="15" width="17.28515625" style="29" customWidth="1"/>
    <col min="16" max="16" width="0.7109375" style="29" customWidth="1"/>
    <col min="17" max="17" width="13.7109375" style="29" customWidth="1"/>
    <col min="18" max="18" width="0.7109375" style="29" customWidth="1"/>
    <col min="19" max="19" width="13.7109375" style="29" customWidth="1"/>
    <col min="20" max="20" width="0.7109375" style="29" customWidth="1"/>
    <col min="21" max="21" width="14.28515625" style="29" customWidth="1"/>
    <col min="22" max="22" width="0.7109375" style="29" customWidth="1"/>
    <col min="23" max="23" width="13.7109375" style="29" customWidth="1"/>
    <col min="24" max="16384" width="9.42578125" style="29"/>
  </cols>
  <sheetData>
    <row r="1" spans="1:23" ht="16.5" customHeight="1">
      <c r="A1" s="24" t="s">
        <v>0</v>
      </c>
      <c r="B1" s="40"/>
      <c r="C1" s="40"/>
      <c r="D1" s="40"/>
      <c r="E1" s="57"/>
      <c r="F1" s="48"/>
      <c r="G1" s="57"/>
      <c r="H1" s="48"/>
      <c r="I1" s="57"/>
      <c r="J1" s="48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1"/>
    </row>
    <row r="2" spans="1:23" ht="16.5" customHeight="1">
      <c r="A2" s="46" t="s">
        <v>71</v>
      </c>
      <c r="B2" s="40"/>
      <c r="C2" s="40"/>
      <c r="D2" s="40"/>
      <c r="E2" s="57"/>
      <c r="F2" s="48"/>
      <c r="G2" s="57"/>
      <c r="H2" s="48"/>
      <c r="I2" s="57"/>
      <c r="J2" s="48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48"/>
      <c r="W2" s="51"/>
    </row>
    <row r="3" spans="1:23" ht="16.5" customHeight="1">
      <c r="A3" s="88" t="s">
        <v>167</v>
      </c>
      <c r="B3" s="89"/>
      <c r="C3" s="89"/>
      <c r="D3" s="89"/>
      <c r="E3" s="65"/>
      <c r="F3" s="90"/>
      <c r="G3" s="65"/>
      <c r="H3" s="90"/>
      <c r="I3" s="65"/>
      <c r="J3" s="90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90"/>
      <c r="W3" s="55"/>
    </row>
    <row r="4" spans="1:23" ht="16.5" customHeight="1">
      <c r="A4" s="46"/>
      <c r="B4" s="40"/>
      <c r="C4" s="40"/>
      <c r="D4" s="40"/>
      <c r="E4" s="57"/>
      <c r="F4" s="48"/>
      <c r="G4" s="57"/>
      <c r="H4" s="48"/>
      <c r="I4" s="57"/>
      <c r="J4" s="48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48"/>
      <c r="W4" s="51"/>
    </row>
    <row r="5" spans="1:23" ht="16.5" customHeight="1">
      <c r="A5" s="40"/>
      <c r="B5" s="40"/>
      <c r="C5" s="40"/>
      <c r="D5" s="40"/>
      <c r="E5" s="57"/>
      <c r="F5" s="48"/>
      <c r="G5" s="57"/>
      <c r="H5" s="48"/>
      <c r="I5" s="57"/>
      <c r="J5" s="48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48"/>
      <c r="W5" s="51"/>
    </row>
    <row r="6" spans="1:23" ht="16.5" customHeight="1">
      <c r="A6" s="40"/>
      <c r="B6" s="40"/>
      <c r="C6" s="40"/>
      <c r="D6" s="40"/>
      <c r="E6" s="106" t="s">
        <v>72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7" spans="1:23" ht="16.5" customHeight="1">
      <c r="A7" s="40"/>
      <c r="B7" s="40"/>
      <c r="C7" s="40"/>
      <c r="D7" s="40"/>
      <c r="E7" s="110" t="s">
        <v>73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35"/>
      <c r="U7" s="35"/>
      <c r="V7" s="35"/>
      <c r="W7" s="35"/>
    </row>
    <row r="8" spans="1:23" ht="16.5" customHeight="1">
      <c r="A8" s="46"/>
      <c r="B8" s="46"/>
      <c r="C8" s="46"/>
      <c r="D8" s="46"/>
      <c r="E8" s="36"/>
      <c r="F8" s="36"/>
      <c r="G8" s="46"/>
      <c r="H8" s="36"/>
      <c r="I8" s="106" t="s">
        <v>53</v>
      </c>
      <c r="J8" s="111"/>
      <c r="K8" s="111"/>
      <c r="L8" s="91"/>
      <c r="M8" s="112" t="s">
        <v>56</v>
      </c>
      <c r="N8" s="112"/>
      <c r="O8" s="112"/>
      <c r="P8" s="112"/>
      <c r="Q8" s="112"/>
      <c r="R8" s="91"/>
      <c r="S8" s="91"/>
      <c r="T8" s="91"/>
      <c r="U8" s="91"/>
      <c r="V8" s="45"/>
      <c r="W8" s="59"/>
    </row>
    <row r="9" spans="1:23" ht="16.5" customHeight="1">
      <c r="A9" s="46"/>
      <c r="B9" s="46"/>
      <c r="C9" s="46"/>
      <c r="D9" s="46"/>
      <c r="E9" s="46"/>
      <c r="F9" s="46"/>
      <c r="G9" s="46"/>
      <c r="H9" s="46"/>
      <c r="I9" s="91"/>
      <c r="J9" s="91"/>
      <c r="K9" s="91"/>
      <c r="L9" s="45"/>
      <c r="M9" s="36" t="s">
        <v>74</v>
      </c>
      <c r="N9" s="45"/>
      <c r="O9" s="36" t="s">
        <v>74</v>
      </c>
      <c r="P9" s="45"/>
      <c r="Q9" s="36"/>
      <c r="R9" s="45"/>
      <c r="S9" s="45"/>
      <c r="T9" s="45"/>
      <c r="U9" s="45"/>
      <c r="V9" s="45"/>
      <c r="W9" s="59"/>
    </row>
    <row r="10" spans="1:23" ht="16.5" customHeight="1">
      <c r="A10" s="46"/>
      <c r="B10" s="46"/>
      <c r="C10" s="46"/>
      <c r="D10" s="46"/>
      <c r="E10" s="36" t="s">
        <v>75</v>
      </c>
      <c r="F10" s="46"/>
      <c r="G10" s="46"/>
      <c r="H10" s="46"/>
      <c r="I10" s="46"/>
      <c r="J10" s="46"/>
      <c r="K10" s="46"/>
      <c r="L10" s="36"/>
      <c r="M10" s="36" t="s">
        <v>76</v>
      </c>
      <c r="N10" s="36"/>
      <c r="O10" s="36" t="s">
        <v>77</v>
      </c>
      <c r="P10" s="36"/>
      <c r="Q10" s="36" t="s">
        <v>78</v>
      </c>
      <c r="R10" s="36"/>
      <c r="S10" s="36"/>
      <c r="T10" s="36"/>
      <c r="U10" s="36"/>
      <c r="V10" s="45"/>
      <c r="W10" s="46"/>
    </row>
    <row r="11" spans="1:23" ht="16.5" customHeight="1">
      <c r="A11" s="46"/>
      <c r="B11" s="46"/>
      <c r="C11" s="46"/>
      <c r="D11" s="46"/>
      <c r="E11" s="36" t="s">
        <v>79</v>
      </c>
      <c r="F11" s="36"/>
      <c r="G11" s="36" t="s">
        <v>80</v>
      </c>
      <c r="H11" s="36"/>
      <c r="I11" s="36" t="s">
        <v>81</v>
      </c>
      <c r="J11" s="36"/>
      <c r="K11" s="45"/>
      <c r="L11" s="36"/>
      <c r="M11" s="36" t="s">
        <v>82</v>
      </c>
      <c r="N11" s="36"/>
      <c r="O11" s="36" t="s">
        <v>83</v>
      </c>
      <c r="P11" s="36"/>
      <c r="Q11" s="36" t="s">
        <v>84</v>
      </c>
      <c r="R11" s="36"/>
      <c r="S11" s="36" t="s">
        <v>85</v>
      </c>
      <c r="T11" s="36"/>
      <c r="U11" s="36" t="s">
        <v>86</v>
      </c>
      <c r="V11" s="45"/>
      <c r="W11" s="37"/>
    </row>
    <row r="12" spans="1:23" ht="16.5" customHeight="1">
      <c r="A12" s="46"/>
      <c r="B12" s="46"/>
      <c r="C12" s="46"/>
      <c r="D12" s="46"/>
      <c r="E12" s="36" t="s">
        <v>87</v>
      </c>
      <c r="F12" s="36"/>
      <c r="G12" s="36" t="s">
        <v>87</v>
      </c>
      <c r="H12" s="36"/>
      <c r="I12" s="36" t="s">
        <v>88</v>
      </c>
      <c r="J12" s="36"/>
      <c r="K12" s="36" t="s">
        <v>89</v>
      </c>
      <c r="L12" s="36"/>
      <c r="M12" s="36" t="s">
        <v>90</v>
      </c>
      <c r="N12" s="36"/>
      <c r="O12" s="36" t="s">
        <v>91</v>
      </c>
      <c r="P12" s="36"/>
      <c r="Q12" s="36" t="s">
        <v>92</v>
      </c>
      <c r="R12" s="36"/>
      <c r="S12" s="36" t="s">
        <v>93</v>
      </c>
      <c r="T12" s="36"/>
      <c r="U12" s="36" t="s">
        <v>94</v>
      </c>
      <c r="V12" s="45"/>
      <c r="W12" s="37" t="s">
        <v>59</v>
      </c>
    </row>
    <row r="13" spans="1:23" ht="16.5" customHeight="1">
      <c r="A13" s="46"/>
      <c r="B13" s="46"/>
      <c r="C13" s="87" t="s">
        <v>150</v>
      </c>
      <c r="D13" s="26"/>
      <c r="E13" s="44" t="s">
        <v>9</v>
      </c>
      <c r="F13" s="36"/>
      <c r="G13" s="44" t="s">
        <v>9</v>
      </c>
      <c r="H13" s="36"/>
      <c r="I13" s="44" t="s">
        <v>9</v>
      </c>
      <c r="J13" s="36"/>
      <c r="K13" s="44" t="s">
        <v>9</v>
      </c>
      <c r="L13" s="70"/>
      <c r="M13" s="44" t="s">
        <v>9</v>
      </c>
      <c r="N13" s="70"/>
      <c r="O13" s="44" t="s">
        <v>9</v>
      </c>
      <c r="P13" s="70"/>
      <c r="Q13" s="44" t="s">
        <v>9</v>
      </c>
      <c r="R13" s="70"/>
      <c r="S13" s="44" t="s">
        <v>9</v>
      </c>
      <c r="T13" s="70"/>
      <c r="U13" s="44" t="s">
        <v>9</v>
      </c>
      <c r="V13" s="36"/>
      <c r="W13" s="44" t="s">
        <v>9</v>
      </c>
    </row>
    <row r="14" spans="1:23" ht="16.5" customHeight="1">
      <c r="A14" s="46"/>
      <c r="B14" s="46"/>
      <c r="C14" s="46"/>
      <c r="D14" s="46"/>
      <c r="E14" s="70"/>
      <c r="F14" s="36"/>
      <c r="G14" s="70"/>
      <c r="H14" s="36"/>
      <c r="I14" s="70"/>
      <c r="J14" s="36"/>
      <c r="K14" s="70"/>
      <c r="L14" s="70"/>
      <c r="M14" s="46"/>
      <c r="N14" s="70"/>
      <c r="O14" s="46"/>
      <c r="P14" s="70"/>
      <c r="Q14" s="46"/>
      <c r="R14" s="70"/>
      <c r="S14" s="70"/>
      <c r="T14" s="70"/>
      <c r="U14" s="70"/>
      <c r="V14" s="36"/>
      <c r="W14" s="42"/>
    </row>
    <row r="15" spans="1:23" ht="16.5" customHeight="1">
      <c r="A15" s="24" t="s">
        <v>137</v>
      </c>
      <c r="B15" s="40"/>
      <c r="C15" s="40"/>
      <c r="D15" s="40"/>
      <c r="E15" s="51">
        <v>3808570502</v>
      </c>
      <c r="F15" s="47"/>
      <c r="G15" s="51">
        <v>6233379469</v>
      </c>
      <c r="H15" s="47"/>
      <c r="I15" s="51">
        <v>73001321</v>
      </c>
      <c r="J15" s="47"/>
      <c r="K15" s="51">
        <v>-1149553841</v>
      </c>
      <c r="L15" s="51"/>
      <c r="M15" s="51">
        <v>764129669</v>
      </c>
      <c r="N15" s="51"/>
      <c r="O15" s="51">
        <v>-582707848</v>
      </c>
      <c r="P15" s="51"/>
      <c r="Q15" s="51">
        <f t="shared" ref="Q15" si="0">SUM(M15:O15)</f>
        <v>181421821</v>
      </c>
      <c r="R15" s="51"/>
      <c r="S15" s="51">
        <f>SUM(Q15,E15:K15)</f>
        <v>9146819272</v>
      </c>
      <c r="T15" s="51"/>
      <c r="U15" s="51">
        <v>731531242</v>
      </c>
      <c r="V15" s="51"/>
      <c r="W15" s="51">
        <f>SUM(S15:U15)</f>
        <v>9878350514</v>
      </c>
    </row>
    <row r="16" spans="1:23" ht="16.5" customHeight="1">
      <c r="A16" s="76" t="s">
        <v>119</v>
      </c>
      <c r="B16" s="40"/>
      <c r="C16" s="40"/>
      <c r="D16" s="40"/>
      <c r="E16" s="92">
        <v>0</v>
      </c>
      <c r="F16" s="48"/>
      <c r="G16" s="92">
        <v>0</v>
      </c>
      <c r="H16" s="48"/>
      <c r="I16" s="92">
        <v>0</v>
      </c>
      <c r="J16" s="48"/>
      <c r="K16" s="92">
        <v>-99194401</v>
      </c>
      <c r="L16" s="93"/>
      <c r="M16" s="92">
        <v>0</v>
      </c>
      <c r="N16" s="93"/>
      <c r="O16" s="92">
        <v>0</v>
      </c>
      <c r="P16" s="93"/>
      <c r="Q16" s="55">
        <f t="shared" ref="Q16" si="1">SUM(M16:O16)</f>
        <v>0</v>
      </c>
      <c r="R16" s="51"/>
      <c r="S16" s="55">
        <f>SUM(Q16,E16:K16)</f>
        <v>-99194401</v>
      </c>
      <c r="T16" s="93"/>
      <c r="U16" s="92">
        <v>-13713140</v>
      </c>
      <c r="V16" s="47"/>
      <c r="W16" s="55">
        <f>SUM(S16:U16)</f>
        <v>-112907541</v>
      </c>
    </row>
    <row r="17" spans="1:23" ht="16.5" customHeight="1">
      <c r="A17" s="76"/>
      <c r="B17" s="40"/>
      <c r="C17" s="40"/>
      <c r="D17" s="40"/>
      <c r="E17" s="51"/>
      <c r="F17" s="47"/>
      <c r="G17" s="51"/>
      <c r="H17" s="47"/>
      <c r="I17" s="51"/>
      <c r="J17" s="47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47"/>
      <c r="W17" s="51"/>
    </row>
    <row r="18" spans="1:23" ht="16.5" customHeight="1" thickBot="1">
      <c r="A18" s="24" t="s">
        <v>169</v>
      </c>
      <c r="B18" s="46"/>
      <c r="C18" s="46"/>
      <c r="D18" s="46"/>
      <c r="E18" s="58">
        <f>SUM(E15:E17)</f>
        <v>3808570502</v>
      </c>
      <c r="F18" s="47"/>
      <c r="G18" s="58">
        <f>SUM(G15:G17)</f>
        <v>6233379469</v>
      </c>
      <c r="H18" s="47"/>
      <c r="I18" s="58">
        <f>SUM(I15:I17)</f>
        <v>73001321</v>
      </c>
      <c r="J18" s="47"/>
      <c r="K18" s="58">
        <f>SUM(K15:K17)</f>
        <v>-1248748242</v>
      </c>
      <c r="L18" s="51"/>
      <c r="M18" s="58">
        <f>SUM(M15:M17)</f>
        <v>764129669</v>
      </c>
      <c r="N18" s="51"/>
      <c r="O18" s="58">
        <f>SUM(O15:O17)</f>
        <v>-582707848</v>
      </c>
      <c r="P18" s="51"/>
      <c r="Q18" s="58">
        <f>SUM(Q15:Q17)</f>
        <v>181421821</v>
      </c>
      <c r="R18" s="51"/>
      <c r="S18" s="58">
        <f>SUM(S15:S17)</f>
        <v>9047624871</v>
      </c>
      <c r="T18" s="51"/>
      <c r="U18" s="58">
        <f>SUM(U15:U17)</f>
        <v>717818102</v>
      </c>
      <c r="V18" s="47"/>
      <c r="W18" s="58">
        <f>SUM(W15:W17)</f>
        <v>9765442973</v>
      </c>
    </row>
    <row r="19" spans="1:23" ht="16.5" customHeight="1" thickTop="1">
      <c r="A19" s="24"/>
      <c r="B19" s="46"/>
      <c r="C19" s="46"/>
      <c r="D19" s="46"/>
      <c r="E19" s="51"/>
      <c r="F19" s="47"/>
      <c r="G19" s="51"/>
      <c r="H19" s="47"/>
      <c r="I19" s="51"/>
      <c r="J19" s="47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47"/>
      <c r="W19" s="51"/>
    </row>
    <row r="20" spans="1:23" ht="16.5" customHeight="1">
      <c r="A20" s="24"/>
      <c r="B20" s="46"/>
      <c r="C20" s="46"/>
      <c r="D20" s="46"/>
      <c r="E20" s="51"/>
      <c r="F20" s="47"/>
      <c r="G20" s="51"/>
      <c r="H20" s="47"/>
      <c r="I20" s="51"/>
      <c r="J20" s="47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47"/>
      <c r="W20" s="51"/>
    </row>
    <row r="21" spans="1:23" ht="16.5" customHeight="1">
      <c r="A21" s="24" t="s">
        <v>168</v>
      </c>
      <c r="B21" s="40"/>
      <c r="C21" s="40"/>
      <c r="D21" s="40"/>
      <c r="E21" s="51">
        <v>3808570502</v>
      </c>
      <c r="F21" s="47"/>
      <c r="G21" s="51">
        <v>6233379469</v>
      </c>
      <c r="H21" s="47"/>
      <c r="I21" s="51">
        <v>82911001</v>
      </c>
      <c r="J21" s="47"/>
      <c r="K21" s="51">
        <v>-1579289080</v>
      </c>
      <c r="L21" s="51"/>
      <c r="M21" s="51">
        <v>764129669</v>
      </c>
      <c r="N21" s="51"/>
      <c r="O21" s="51">
        <v>-582707848</v>
      </c>
      <c r="P21" s="51"/>
      <c r="Q21" s="51">
        <v>181421821</v>
      </c>
      <c r="R21" s="51"/>
      <c r="S21" s="51">
        <v>8726993713</v>
      </c>
      <c r="T21" s="51"/>
      <c r="U21" s="51">
        <v>754346749</v>
      </c>
      <c r="V21" s="51"/>
      <c r="W21" s="51">
        <v>9481340462</v>
      </c>
    </row>
    <row r="22" spans="1:23" ht="16.5" customHeight="1">
      <c r="A22" s="76" t="s">
        <v>190</v>
      </c>
      <c r="B22" s="40"/>
      <c r="C22" s="39">
        <v>17</v>
      </c>
      <c r="D22" s="40"/>
      <c r="E22" s="51">
        <v>0</v>
      </c>
      <c r="F22" s="47"/>
      <c r="G22" s="51">
        <v>0</v>
      </c>
      <c r="H22" s="47"/>
      <c r="I22" s="51">
        <v>0</v>
      </c>
      <c r="J22" s="47"/>
      <c r="K22" s="51">
        <v>0</v>
      </c>
      <c r="L22" s="51"/>
      <c r="M22" s="51">
        <v>0</v>
      </c>
      <c r="N22" s="51"/>
      <c r="O22" s="51">
        <v>0</v>
      </c>
      <c r="P22" s="51"/>
      <c r="Q22" s="51">
        <v>0</v>
      </c>
      <c r="R22" s="51"/>
      <c r="S22" s="51">
        <v>0</v>
      </c>
      <c r="T22" s="51"/>
      <c r="U22" s="51">
        <v>257942762</v>
      </c>
      <c r="V22" s="51"/>
      <c r="W22" s="51">
        <v>257942762</v>
      </c>
    </row>
    <row r="23" spans="1:23" ht="16.5" customHeight="1">
      <c r="A23" s="76" t="s">
        <v>119</v>
      </c>
      <c r="B23" s="40"/>
      <c r="D23" s="40"/>
      <c r="E23" s="92">
        <v>0</v>
      </c>
      <c r="F23" s="48"/>
      <c r="G23" s="92">
        <v>0</v>
      </c>
      <c r="H23" s="48"/>
      <c r="I23" s="92">
        <v>0</v>
      </c>
      <c r="J23" s="48"/>
      <c r="K23" s="92">
        <v>-113059673</v>
      </c>
      <c r="L23" s="93"/>
      <c r="M23" s="92">
        <v>0</v>
      </c>
      <c r="N23" s="93"/>
      <c r="O23" s="92">
        <v>0</v>
      </c>
      <c r="P23" s="93"/>
      <c r="Q23" s="55">
        <v>0</v>
      </c>
      <c r="R23" s="51"/>
      <c r="S23" s="55">
        <v>-113059673</v>
      </c>
      <c r="T23" s="93"/>
      <c r="U23" s="92">
        <v>-14770369</v>
      </c>
      <c r="V23" s="47"/>
      <c r="W23" s="55">
        <v>-127830042</v>
      </c>
    </row>
    <row r="24" spans="1:23" ht="16.5" customHeight="1">
      <c r="A24" s="76"/>
      <c r="B24" s="40"/>
      <c r="C24" s="40"/>
      <c r="D24" s="40"/>
      <c r="E24" s="51"/>
      <c r="F24" s="47"/>
      <c r="G24" s="51"/>
      <c r="H24" s="47"/>
      <c r="I24" s="51"/>
      <c r="J24" s="47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47"/>
      <c r="W24" s="51"/>
    </row>
    <row r="25" spans="1:23" ht="16.5" customHeight="1" thickBot="1">
      <c r="A25" s="24" t="s">
        <v>170</v>
      </c>
      <c r="B25" s="46"/>
      <c r="C25" s="46"/>
      <c r="D25" s="46"/>
      <c r="E25" s="58">
        <f>SUM(E21:E24)</f>
        <v>3808570502</v>
      </c>
      <c r="F25" s="47"/>
      <c r="G25" s="58">
        <f>SUM(G21:G24)</f>
        <v>6233379469</v>
      </c>
      <c r="H25" s="47"/>
      <c r="I25" s="58">
        <f>SUM(I21:I24)</f>
        <v>82911001</v>
      </c>
      <c r="J25" s="47"/>
      <c r="K25" s="58">
        <f>SUM(K21:K24)</f>
        <v>-1692348753</v>
      </c>
      <c r="L25" s="51"/>
      <c r="M25" s="58">
        <f>SUM(M21:M24)</f>
        <v>764129669</v>
      </c>
      <c r="N25" s="51"/>
      <c r="O25" s="58">
        <f>SUM(O21:O24)</f>
        <v>-582707848</v>
      </c>
      <c r="P25" s="51"/>
      <c r="Q25" s="58">
        <f>SUM(Q21:Q24)</f>
        <v>181421821</v>
      </c>
      <c r="R25" s="51"/>
      <c r="S25" s="58">
        <f>SUM(S21:S24)</f>
        <v>8613934040</v>
      </c>
      <c r="T25" s="51"/>
      <c r="U25" s="58">
        <f>SUM(U21:U24)</f>
        <v>997519142</v>
      </c>
      <c r="V25" s="47"/>
      <c r="W25" s="58">
        <f>SUM(W21:W24)</f>
        <v>9611453182</v>
      </c>
    </row>
    <row r="26" spans="1:23" ht="16.5" customHeight="1" thickTop="1">
      <c r="A26" s="24"/>
      <c r="B26" s="46"/>
      <c r="C26" s="46"/>
      <c r="D26" s="46"/>
      <c r="E26" s="51"/>
      <c r="F26" s="47"/>
      <c r="G26" s="51"/>
      <c r="H26" s="47"/>
      <c r="I26" s="51"/>
      <c r="J26" s="47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47"/>
      <c r="W26" s="51"/>
    </row>
    <row r="27" spans="1:23" ht="16.5" customHeight="1">
      <c r="A27" s="24"/>
      <c r="B27" s="46"/>
      <c r="C27" s="46"/>
      <c r="D27" s="46"/>
      <c r="E27" s="51"/>
      <c r="F27" s="47"/>
      <c r="G27" s="51"/>
      <c r="H27" s="47"/>
      <c r="I27" s="51"/>
      <c r="J27" s="47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47"/>
      <c r="W27" s="51"/>
    </row>
    <row r="28" spans="1:23" ht="16.5" customHeight="1">
      <c r="A28" s="24"/>
      <c r="B28" s="46"/>
      <c r="C28" s="46"/>
      <c r="D28" s="46"/>
      <c r="E28" s="51"/>
      <c r="F28" s="47"/>
      <c r="G28" s="51"/>
      <c r="H28" s="47"/>
      <c r="I28" s="51"/>
      <c r="J28" s="47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47"/>
      <c r="W28" s="51"/>
    </row>
    <row r="29" spans="1:23" ht="16.5" customHeight="1">
      <c r="A29" s="24"/>
      <c r="B29" s="46"/>
      <c r="C29" s="46"/>
      <c r="D29" s="46"/>
      <c r="E29" s="51"/>
      <c r="F29" s="47"/>
      <c r="G29" s="51"/>
      <c r="H29" s="47"/>
      <c r="I29" s="51"/>
      <c r="J29" s="47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47"/>
      <c r="W29" s="51"/>
    </row>
    <row r="30" spans="1:23" ht="16.5" customHeight="1">
      <c r="A30" s="24"/>
      <c r="B30" s="46"/>
      <c r="C30" s="46"/>
      <c r="D30" s="46"/>
      <c r="E30" s="51"/>
      <c r="F30" s="47"/>
      <c r="G30" s="51"/>
      <c r="H30" s="47"/>
      <c r="I30" s="51"/>
      <c r="J30" s="47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47"/>
      <c r="W30" s="51"/>
    </row>
    <row r="31" spans="1:23" ht="16.5" customHeight="1">
      <c r="A31" s="24"/>
      <c r="B31" s="46"/>
      <c r="C31" s="46"/>
      <c r="D31" s="46"/>
      <c r="E31" s="51"/>
      <c r="F31" s="47"/>
      <c r="G31" s="51"/>
      <c r="H31" s="47"/>
      <c r="I31" s="51"/>
      <c r="J31" s="4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47"/>
      <c r="W31" s="51"/>
    </row>
    <row r="32" spans="1:23" ht="16.5" customHeight="1">
      <c r="A32" s="24"/>
      <c r="B32" s="46"/>
      <c r="C32" s="46"/>
      <c r="D32" s="46"/>
      <c r="E32" s="51"/>
      <c r="F32" s="47"/>
      <c r="G32" s="51"/>
      <c r="H32" s="47"/>
      <c r="I32" s="51"/>
      <c r="J32" s="47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47"/>
      <c r="W32" s="51"/>
    </row>
    <row r="33" spans="1:23" ht="16.5" customHeight="1">
      <c r="A33" s="24"/>
      <c r="B33" s="46"/>
      <c r="C33" s="46"/>
      <c r="D33" s="46"/>
      <c r="E33" s="51"/>
      <c r="F33" s="47"/>
      <c r="G33" s="51"/>
      <c r="H33" s="47"/>
      <c r="I33" s="51"/>
      <c r="J33" s="47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47"/>
      <c r="W33" s="51"/>
    </row>
    <row r="34" spans="1:23" ht="16.5" customHeight="1">
      <c r="A34" s="24"/>
      <c r="B34" s="46"/>
      <c r="C34" s="46"/>
      <c r="D34" s="46"/>
      <c r="E34" s="51"/>
      <c r="F34" s="47"/>
      <c r="G34" s="51"/>
      <c r="H34" s="47"/>
      <c r="I34" s="51"/>
      <c r="J34" s="4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47"/>
      <c r="W34" s="51"/>
    </row>
    <row r="35" spans="1:23" ht="16.5" customHeight="1">
      <c r="A35" s="24"/>
      <c r="B35" s="46"/>
      <c r="C35" s="46"/>
      <c r="D35" s="46"/>
      <c r="E35" s="51"/>
      <c r="F35" s="47"/>
      <c r="G35" s="51"/>
      <c r="H35" s="47"/>
      <c r="I35" s="51"/>
      <c r="J35" s="47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47"/>
      <c r="W35" s="51"/>
    </row>
    <row r="36" spans="1:23" ht="16.5" customHeight="1">
      <c r="A36" s="24"/>
      <c r="B36" s="46"/>
      <c r="C36" s="46"/>
      <c r="D36" s="46"/>
      <c r="E36" s="51"/>
      <c r="F36" s="47"/>
      <c r="G36" s="51"/>
      <c r="H36" s="47"/>
      <c r="I36" s="51"/>
      <c r="J36" s="47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47"/>
      <c r="W36" s="51"/>
    </row>
    <row r="37" spans="1:23" ht="16.5" customHeight="1">
      <c r="A37" s="24"/>
      <c r="B37" s="46"/>
      <c r="C37" s="46"/>
      <c r="D37" s="46"/>
      <c r="E37" s="51"/>
      <c r="F37" s="47"/>
      <c r="G37" s="51"/>
      <c r="H37" s="47"/>
      <c r="I37" s="51"/>
      <c r="J37" s="47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47"/>
      <c r="W37" s="51"/>
    </row>
    <row r="38" spans="1:23" ht="16.5" customHeight="1">
      <c r="A38" s="24"/>
      <c r="B38" s="46"/>
      <c r="C38" s="46"/>
      <c r="D38" s="46"/>
      <c r="E38" s="51"/>
      <c r="F38" s="47"/>
      <c r="G38" s="51"/>
      <c r="H38" s="47"/>
      <c r="I38" s="51"/>
      <c r="J38" s="47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47"/>
      <c r="W38" s="51"/>
    </row>
    <row r="39" spans="1:23" ht="16.5" customHeight="1">
      <c r="A39" s="24"/>
      <c r="B39" s="46"/>
      <c r="C39" s="46"/>
      <c r="D39" s="46"/>
      <c r="E39" s="51"/>
      <c r="F39" s="47"/>
      <c r="G39" s="51"/>
      <c r="H39" s="47"/>
      <c r="I39" s="51"/>
      <c r="J39" s="4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47"/>
      <c r="W39" s="51"/>
    </row>
    <row r="40" spans="1:23" ht="16.5" customHeight="1">
      <c r="A40" s="24"/>
      <c r="B40" s="46"/>
      <c r="C40" s="46"/>
      <c r="D40" s="46"/>
      <c r="E40" s="51"/>
      <c r="F40" s="47"/>
      <c r="G40" s="51"/>
      <c r="H40" s="47"/>
      <c r="I40" s="51"/>
      <c r="J40" s="4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47"/>
      <c r="W40" s="51"/>
    </row>
    <row r="41" spans="1:23" ht="16.5" customHeight="1">
      <c r="A41" s="24"/>
      <c r="B41" s="46"/>
      <c r="C41" s="46"/>
      <c r="D41" s="46"/>
      <c r="E41" s="51"/>
      <c r="F41" s="47"/>
      <c r="G41" s="51"/>
      <c r="H41" s="47"/>
      <c r="I41" s="51"/>
      <c r="J41" s="47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47"/>
      <c r="W41" s="51"/>
    </row>
    <row r="42" spans="1:23" ht="16.149999999999999" customHeight="1">
      <c r="A42" s="24"/>
      <c r="B42" s="46"/>
      <c r="C42" s="46"/>
      <c r="D42" s="46"/>
      <c r="E42" s="51"/>
      <c r="F42" s="47"/>
      <c r="G42" s="51"/>
      <c r="H42" s="47"/>
      <c r="I42" s="51"/>
      <c r="J42" s="47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47"/>
      <c r="W42" s="51"/>
    </row>
    <row r="43" spans="1:23" ht="16.5" customHeight="1">
      <c r="A43" s="24"/>
      <c r="B43" s="46"/>
      <c r="C43" s="46"/>
      <c r="D43" s="46"/>
      <c r="E43" s="51"/>
      <c r="F43" s="47"/>
      <c r="G43" s="51"/>
      <c r="H43" s="47"/>
      <c r="I43" s="51"/>
      <c r="J43" s="47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47"/>
      <c r="W43" s="51"/>
    </row>
    <row r="44" spans="1:23" ht="17.25" customHeight="1">
      <c r="A44" s="24"/>
      <c r="B44" s="46"/>
      <c r="C44" s="46"/>
      <c r="D44" s="46"/>
      <c r="E44" s="51"/>
      <c r="F44" s="47"/>
      <c r="G44" s="51"/>
      <c r="H44" s="47"/>
      <c r="I44" s="51"/>
      <c r="J44" s="4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47"/>
      <c r="W44" s="51"/>
    </row>
    <row r="45" spans="1:23" ht="21.95" customHeight="1">
      <c r="A45" s="107" t="s">
        <v>30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</row>
  </sheetData>
  <mergeCells count="5">
    <mergeCell ref="E6:W6"/>
    <mergeCell ref="E7:S7"/>
    <mergeCell ref="I8:K8"/>
    <mergeCell ref="M8:Q8"/>
    <mergeCell ref="A45:W45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F168-509F-4357-AA0C-355B91B65D4C}">
  <sheetPr>
    <tabColor theme="5" tint="0.79998168889431442"/>
  </sheetPr>
  <dimension ref="A1:M32"/>
  <sheetViews>
    <sheetView zoomScaleNormal="100" zoomScaleSheetLayoutView="100" workbookViewId="0">
      <selection activeCell="A26" sqref="A26"/>
    </sheetView>
  </sheetViews>
  <sheetFormatPr defaultColWidth="9.42578125" defaultRowHeight="16.5" customHeight="1"/>
  <cols>
    <col min="1" max="1" width="2" style="86" customWidth="1"/>
    <col min="2" max="2" width="38.85546875" style="86" customWidth="1"/>
    <col min="3" max="3" width="6" style="86" bestFit="1" customWidth="1"/>
    <col min="4" max="4" width="1.5703125" style="86" customWidth="1"/>
    <col min="5" max="5" width="18.28515625" style="86" customWidth="1"/>
    <col min="6" max="6" width="0.85546875" style="86" customWidth="1"/>
    <col min="7" max="7" width="15.5703125" style="86" customWidth="1"/>
    <col min="8" max="8" width="0.85546875" style="86" customWidth="1"/>
    <col min="9" max="9" width="15.5703125" style="86" customWidth="1"/>
    <col min="10" max="10" width="0.85546875" style="86" customWidth="1"/>
    <col min="11" max="11" width="15.5703125" style="86" customWidth="1"/>
    <col min="12" max="12" width="0.85546875" style="86" customWidth="1"/>
    <col min="13" max="13" width="15.5703125" style="86" customWidth="1"/>
    <col min="14" max="16384" width="9.42578125" style="86"/>
  </cols>
  <sheetData>
    <row r="1" spans="1:13" ht="16.5" customHeight="1">
      <c r="A1" s="24" t="s">
        <v>0</v>
      </c>
      <c r="B1" s="40"/>
      <c r="C1" s="40"/>
      <c r="D1" s="40"/>
      <c r="E1" s="57"/>
      <c r="F1" s="48"/>
      <c r="G1" s="57"/>
      <c r="H1" s="48"/>
      <c r="I1" s="57"/>
      <c r="J1" s="48"/>
      <c r="K1" s="57"/>
      <c r="L1" s="57"/>
      <c r="M1" s="51"/>
    </row>
    <row r="2" spans="1:13" ht="16.5" customHeight="1">
      <c r="A2" s="46" t="s">
        <v>141</v>
      </c>
      <c r="B2" s="40"/>
      <c r="C2" s="40"/>
      <c r="D2" s="40"/>
      <c r="E2" s="57"/>
      <c r="F2" s="48"/>
      <c r="G2" s="57"/>
      <c r="H2" s="48"/>
      <c r="I2" s="57"/>
      <c r="J2" s="48"/>
      <c r="K2" s="57"/>
      <c r="L2" s="48"/>
      <c r="M2" s="51"/>
    </row>
    <row r="3" spans="1:13" ht="16.5" customHeight="1">
      <c r="A3" s="88" t="s">
        <v>167</v>
      </c>
      <c r="B3" s="89"/>
      <c r="C3" s="89"/>
      <c r="D3" s="89"/>
      <c r="E3" s="65"/>
      <c r="F3" s="90"/>
      <c r="G3" s="65"/>
      <c r="H3" s="90"/>
      <c r="I3" s="65"/>
      <c r="J3" s="90"/>
      <c r="K3" s="65"/>
      <c r="L3" s="90"/>
      <c r="M3" s="55"/>
    </row>
    <row r="4" spans="1:13" ht="16.5" customHeight="1">
      <c r="A4" s="46"/>
      <c r="B4" s="40"/>
      <c r="C4" s="40"/>
      <c r="D4" s="40"/>
      <c r="E4" s="57"/>
      <c r="F4" s="48"/>
      <c r="G4" s="57"/>
      <c r="H4" s="48"/>
      <c r="I4" s="57"/>
      <c r="J4" s="48"/>
      <c r="K4" s="57"/>
      <c r="L4" s="48"/>
      <c r="M4" s="51"/>
    </row>
    <row r="5" spans="1:13" ht="16.5" customHeight="1">
      <c r="A5" s="40"/>
      <c r="B5" s="40"/>
      <c r="C5" s="40"/>
      <c r="D5" s="40"/>
      <c r="E5" s="57"/>
      <c r="F5" s="48"/>
      <c r="G5" s="57"/>
      <c r="H5" s="48"/>
      <c r="I5" s="57"/>
      <c r="J5" s="48"/>
      <c r="K5" s="57"/>
      <c r="L5" s="48"/>
      <c r="M5" s="51"/>
    </row>
    <row r="6" spans="1:13" ht="16.5" customHeight="1">
      <c r="A6" s="40"/>
      <c r="B6" s="40"/>
      <c r="C6" s="40"/>
      <c r="D6" s="40"/>
      <c r="E6" s="106" t="s">
        <v>95</v>
      </c>
      <c r="F6" s="106"/>
      <c r="G6" s="106"/>
      <c r="H6" s="106"/>
      <c r="I6" s="106"/>
      <c r="J6" s="106"/>
      <c r="K6" s="106"/>
      <c r="L6" s="106"/>
      <c r="M6" s="106"/>
    </row>
    <row r="7" spans="1:13" ht="16.5" customHeight="1">
      <c r="A7" s="46"/>
      <c r="B7" s="46"/>
      <c r="C7" s="46"/>
      <c r="D7" s="46"/>
      <c r="E7" s="36"/>
      <c r="F7" s="36"/>
      <c r="G7" s="46"/>
      <c r="H7" s="36"/>
      <c r="I7" s="110" t="s">
        <v>53</v>
      </c>
      <c r="J7" s="110"/>
      <c r="K7" s="110"/>
      <c r="L7" s="45"/>
      <c r="M7" s="59"/>
    </row>
    <row r="8" spans="1:13" ht="16.5" customHeight="1">
      <c r="A8" s="46"/>
      <c r="B8" s="46"/>
      <c r="C8" s="46"/>
      <c r="D8" s="46"/>
      <c r="E8" s="36" t="s">
        <v>96</v>
      </c>
      <c r="F8" s="36"/>
      <c r="G8" s="36" t="s">
        <v>80</v>
      </c>
      <c r="H8" s="36"/>
      <c r="I8" s="36" t="s">
        <v>81</v>
      </c>
      <c r="J8" s="36"/>
      <c r="K8" s="45"/>
      <c r="L8" s="45"/>
      <c r="M8" s="59"/>
    </row>
    <row r="9" spans="1:13" ht="16.5" customHeight="1">
      <c r="A9" s="46"/>
      <c r="B9" s="46"/>
      <c r="C9" s="46"/>
      <c r="D9" s="46"/>
      <c r="E9" s="36" t="s">
        <v>87</v>
      </c>
      <c r="F9" s="36"/>
      <c r="G9" s="36" t="s">
        <v>87</v>
      </c>
      <c r="H9" s="36"/>
      <c r="I9" s="36" t="s">
        <v>88</v>
      </c>
      <c r="J9" s="36"/>
      <c r="K9" s="36" t="s">
        <v>89</v>
      </c>
      <c r="L9" s="45"/>
      <c r="M9" s="37" t="s">
        <v>59</v>
      </c>
    </row>
    <row r="10" spans="1:13" ht="16.5" customHeight="1">
      <c r="A10" s="46"/>
      <c r="B10" s="46"/>
      <c r="C10" s="104"/>
      <c r="D10" s="46"/>
      <c r="E10" s="94" t="s">
        <v>9</v>
      </c>
      <c r="F10" s="36"/>
      <c r="G10" s="94" t="s">
        <v>9</v>
      </c>
      <c r="H10" s="36"/>
      <c r="I10" s="94" t="s">
        <v>9</v>
      </c>
      <c r="J10" s="36"/>
      <c r="K10" s="94" t="s">
        <v>9</v>
      </c>
      <c r="L10" s="36"/>
      <c r="M10" s="94" t="s">
        <v>9</v>
      </c>
    </row>
    <row r="11" spans="1:13" ht="16.5" customHeight="1">
      <c r="A11" s="46"/>
      <c r="B11" s="46"/>
      <c r="C11" s="46"/>
      <c r="D11" s="46"/>
      <c r="E11" s="36"/>
      <c r="F11" s="36"/>
      <c r="G11" s="36"/>
      <c r="H11" s="36"/>
      <c r="I11" s="46"/>
      <c r="J11" s="46"/>
      <c r="K11" s="46"/>
      <c r="L11" s="45"/>
      <c r="M11" s="59"/>
    </row>
    <row r="12" spans="1:13" ht="16.5" customHeight="1">
      <c r="A12" s="24" t="s">
        <v>137</v>
      </c>
      <c r="B12" s="40"/>
      <c r="C12" s="40"/>
      <c r="D12" s="40"/>
      <c r="E12" s="51">
        <v>3808570502</v>
      </c>
      <c r="F12" s="47"/>
      <c r="G12" s="51">
        <v>6233379469</v>
      </c>
      <c r="H12" s="47"/>
      <c r="I12" s="51">
        <v>73001321</v>
      </c>
      <c r="J12" s="47"/>
      <c r="K12" s="51">
        <v>198193590</v>
      </c>
      <c r="L12" s="51"/>
      <c r="M12" s="51">
        <f>SUM(E12:K12)</f>
        <v>10313144882</v>
      </c>
    </row>
    <row r="13" spans="1:13" ht="16.5" customHeight="1">
      <c r="A13" s="76" t="s">
        <v>119</v>
      </c>
      <c r="B13" s="76"/>
      <c r="C13" s="40"/>
      <c r="D13" s="76"/>
      <c r="E13" s="92">
        <v>0</v>
      </c>
      <c r="F13" s="48"/>
      <c r="G13" s="92">
        <v>0</v>
      </c>
      <c r="H13" s="48"/>
      <c r="I13" s="92">
        <v>0</v>
      </c>
      <c r="J13" s="48"/>
      <c r="K13" s="92">
        <v>-20539098</v>
      </c>
      <c r="L13" s="47"/>
      <c r="M13" s="55">
        <f>SUM(E13:K13)</f>
        <v>-20539098</v>
      </c>
    </row>
    <row r="14" spans="1:13" ht="16.5" customHeight="1">
      <c r="A14" s="76"/>
      <c r="B14" s="40"/>
      <c r="C14" s="40"/>
      <c r="D14" s="40"/>
      <c r="E14" s="51"/>
      <c r="F14" s="47"/>
      <c r="G14" s="51"/>
      <c r="H14" s="47"/>
      <c r="I14" s="51"/>
      <c r="J14" s="47"/>
      <c r="K14" s="51"/>
      <c r="L14" s="47"/>
      <c r="M14" s="51"/>
    </row>
    <row r="15" spans="1:13" ht="16.5" customHeight="1" thickBot="1">
      <c r="A15" s="24" t="s">
        <v>169</v>
      </c>
      <c r="B15" s="46"/>
      <c r="C15" s="40"/>
      <c r="D15" s="46"/>
      <c r="E15" s="95">
        <f>SUM(E12:E13)</f>
        <v>3808570502</v>
      </c>
      <c r="F15" s="47"/>
      <c r="G15" s="95">
        <f>SUM(G12:G13)</f>
        <v>6233379469</v>
      </c>
      <c r="H15" s="47"/>
      <c r="I15" s="95">
        <f>SUM(I12:I13)</f>
        <v>73001321</v>
      </c>
      <c r="J15" s="47"/>
      <c r="K15" s="95">
        <f>SUM(K12:K13)</f>
        <v>177654492</v>
      </c>
      <c r="L15" s="47"/>
      <c r="M15" s="95">
        <f>SUM(M12:M13)</f>
        <v>10292605784</v>
      </c>
    </row>
    <row r="16" spans="1:13" ht="16.5" customHeight="1" thickTop="1">
      <c r="A16" s="76"/>
      <c r="B16" s="40"/>
      <c r="C16" s="40"/>
      <c r="D16" s="40"/>
      <c r="E16" s="93"/>
      <c r="F16" s="93"/>
      <c r="G16" s="93"/>
      <c r="H16" s="93"/>
      <c r="I16" s="93"/>
      <c r="J16" s="93"/>
      <c r="K16" s="93"/>
      <c r="L16" s="93"/>
      <c r="M16" s="93"/>
    </row>
    <row r="17" spans="1:13" ht="16.5" customHeight="1">
      <c r="A17" s="76"/>
      <c r="B17" s="40"/>
      <c r="C17" s="40"/>
      <c r="D17" s="40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6.5" customHeight="1">
      <c r="A18" s="24" t="s">
        <v>168</v>
      </c>
      <c r="B18" s="40"/>
      <c r="C18" s="46"/>
      <c r="D18" s="40"/>
      <c r="E18" s="93">
        <v>3808570502</v>
      </c>
      <c r="F18" s="47"/>
      <c r="G18" s="93">
        <v>6233379469</v>
      </c>
      <c r="H18" s="47"/>
      <c r="I18" s="93">
        <v>82911001</v>
      </c>
      <c r="J18" s="47"/>
      <c r="K18" s="93">
        <v>191779880</v>
      </c>
      <c r="L18" s="47"/>
      <c r="M18" s="93">
        <v>10316640852</v>
      </c>
    </row>
    <row r="19" spans="1:13" ht="16.5" customHeight="1">
      <c r="A19" s="76" t="s">
        <v>119</v>
      </c>
      <c r="B19" s="76"/>
      <c r="C19" s="40"/>
      <c r="D19" s="76"/>
      <c r="E19" s="92">
        <v>0</v>
      </c>
      <c r="F19" s="48"/>
      <c r="G19" s="92">
        <v>0</v>
      </c>
      <c r="H19" s="48"/>
      <c r="I19" s="92">
        <v>0</v>
      </c>
      <c r="J19" s="48"/>
      <c r="K19" s="92">
        <v>-10355244</v>
      </c>
      <c r="L19" s="47"/>
      <c r="M19" s="55">
        <v>-10355244</v>
      </c>
    </row>
    <row r="20" spans="1:13" ht="16.5" customHeight="1">
      <c r="A20" s="76"/>
      <c r="B20" s="40"/>
      <c r="C20" s="40"/>
      <c r="D20" s="40"/>
      <c r="E20" s="51"/>
      <c r="F20" s="47"/>
      <c r="G20" s="51"/>
      <c r="H20" s="47"/>
      <c r="I20" s="51"/>
      <c r="J20" s="47"/>
      <c r="K20" s="51"/>
      <c r="L20" s="47"/>
      <c r="M20" s="51"/>
    </row>
    <row r="21" spans="1:13" ht="16.5" customHeight="1" thickBot="1">
      <c r="A21" s="24" t="s">
        <v>170</v>
      </c>
      <c r="B21" s="46"/>
      <c r="C21" s="40"/>
      <c r="D21" s="46"/>
      <c r="E21" s="95">
        <f>SUM(E18:E19)</f>
        <v>3808570502</v>
      </c>
      <c r="F21" s="47"/>
      <c r="G21" s="95">
        <f>SUM(G18:G19)</f>
        <v>6233379469</v>
      </c>
      <c r="H21" s="47"/>
      <c r="I21" s="95">
        <f>SUM(I18:I19)</f>
        <v>82911001</v>
      </c>
      <c r="J21" s="47"/>
      <c r="K21" s="95">
        <f>SUM(K18:K19)</f>
        <v>181424636</v>
      </c>
      <c r="L21" s="47"/>
      <c r="M21" s="95">
        <f>SUM(M18:M19)</f>
        <v>10306285608</v>
      </c>
    </row>
    <row r="22" spans="1:13" ht="16.5" customHeight="1" thickTop="1">
      <c r="A22" s="76"/>
      <c r="B22" s="40"/>
      <c r="C22" s="40"/>
      <c r="D22" s="40"/>
      <c r="E22" s="93"/>
      <c r="F22" s="93"/>
      <c r="G22" s="93"/>
      <c r="H22" s="93"/>
      <c r="I22" s="93"/>
      <c r="J22" s="93"/>
      <c r="K22" s="93"/>
      <c r="L22" s="93"/>
      <c r="M22" s="93"/>
    </row>
    <row r="23" spans="1:13" ht="16.5" customHeight="1">
      <c r="A23" s="76"/>
      <c r="B23" s="40"/>
      <c r="C23" s="40"/>
      <c r="D23" s="40"/>
      <c r="E23" s="93"/>
      <c r="F23" s="93"/>
      <c r="G23" s="93"/>
      <c r="H23" s="93"/>
      <c r="I23" s="93"/>
      <c r="J23" s="93"/>
      <c r="K23" s="93"/>
      <c r="L23" s="93"/>
      <c r="M23" s="93"/>
    </row>
    <row r="24" spans="1:13" ht="16.5" customHeight="1">
      <c r="A24" s="76"/>
      <c r="B24" s="40"/>
      <c r="C24" s="40"/>
      <c r="D24" s="40"/>
      <c r="E24" s="93"/>
      <c r="F24" s="93"/>
      <c r="G24" s="93"/>
      <c r="H24" s="93"/>
      <c r="I24" s="93"/>
      <c r="J24" s="93"/>
      <c r="K24" s="93"/>
      <c r="L24" s="93"/>
      <c r="M24" s="93"/>
    </row>
    <row r="25" spans="1:13" ht="16.5" customHeight="1">
      <c r="A25" s="76"/>
      <c r="B25" s="40"/>
      <c r="C25" s="40"/>
      <c r="D25" s="40"/>
      <c r="E25" s="93"/>
      <c r="F25" s="93"/>
      <c r="G25" s="93"/>
      <c r="H25" s="93"/>
      <c r="I25" s="93"/>
      <c r="J25" s="93"/>
      <c r="K25" s="93"/>
      <c r="L25" s="93"/>
      <c r="M25" s="93"/>
    </row>
    <row r="26" spans="1:13" ht="16.5" customHeight="1">
      <c r="A26" s="76"/>
      <c r="B26" s="40"/>
      <c r="C26" s="40"/>
      <c r="D26" s="40"/>
      <c r="E26" s="93"/>
      <c r="F26" s="93"/>
      <c r="G26" s="93"/>
      <c r="H26" s="93"/>
      <c r="I26" s="93"/>
      <c r="J26" s="93"/>
      <c r="K26" s="93"/>
      <c r="L26" s="93"/>
      <c r="M26" s="93"/>
    </row>
    <row r="27" spans="1:13" ht="16.5" customHeight="1">
      <c r="A27" s="76"/>
      <c r="B27" s="40"/>
      <c r="C27" s="40"/>
      <c r="D27" s="40"/>
      <c r="E27" s="93"/>
      <c r="F27" s="93"/>
      <c r="G27" s="93"/>
      <c r="H27" s="93"/>
      <c r="I27" s="93"/>
      <c r="J27" s="93"/>
      <c r="K27" s="93"/>
      <c r="L27" s="93"/>
      <c r="M27" s="93"/>
    </row>
    <row r="28" spans="1:13" ht="16.5" customHeight="1">
      <c r="A28" s="76"/>
      <c r="B28" s="40"/>
      <c r="C28" s="40"/>
      <c r="D28" s="40"/>
      <c r="E28" s="93"/>
      <c r="F28" s="93"/>
      <c r="G28" s="93"/>
      <c r="H28" s="93"/>
      <c r="I28" s="93"/>
      <c r="J28" s="93"/>
      <c r="K28" s="93"/>
      <c r="L28" s="93"/>
      <c r="M28" s="93"/>
    </row>
    <row r="29" spans="1:13" ht="16.5" customHeight="1">
      <c r="A29" s="76"/>
      <c r="B29" s="40"/>
      <c r="C29" s="40"/>
      <c r="D29" s="40"/>
      <c r="E29" s="93"/>
      <c r="F29" s="93"/>
      <c r="G29" s="93"/>
      <c r="H29" s="93"/>
      <c r="I29" s="93"/>
      <c r="J29" s="93"/>
      <c r="K29" s="93"/>
      <c r="L29" s="93"/>
      <c r="M29" s="93"/>
    </row>
    <row r="30" spans="1:13" ht="16.5" customHeight="1">
      <c r="A30" s="76"/>
      <c r="B30" s="40"/>
      <c r="C30" s="40"/>
      <c r="D30" s="40"/>
      <c r="E30" s="93"/>
      <c r="F30" s="93"/>
      <c r="G30" s="93"/>
      <c r="H30" s="93"/>
      <c r="I30" s="93"/>
      <c r="J30" s="93"/>
      <c r="K30" s="93"/>
      <c r="L30" s="93"/>
      <c r="M30" s="93"/>
    </row>
    <row r="31" spans="1:13" ht="19.5" customHeight="1">
      <c r="A31" s="76"/>
      <c r="B31" s="40"/>
      <c r="C31" s="40"/>
      <c r="D31" s="40"/>
      <c r="E31" s="93"/>
      <c r="F31" s="93"/>
      <c r="G31" s="93"/>
      <c r="H31" s="93"/>
      <c r="I31" s="93"/>
      <c r="J31" s="93"/>
      <c r="K31" s="93"/>
      <c r="L31" s="93"/>
      <c r="M31" s="93"/>
    </row>
    <row r="32" spans="1:13" ht="21.95" customHeight="1">
      <c r="A32" s="96" t="s">
        <v>30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</row>
  </sheetData>
  <mergeCells count="2">
    <mergeCell ref="E6:M6"/>
    <mergeCell ref="I7:K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B592-3A9F-4615-979D-BCE585069DD0}">
  <sheetPr>
    <tabColor theme="5" tint="0.79998168889431442"/>
  </sheetPr>
  <dimension ref="A1:M128"/>
  <sheetViews>
    <sheetView topLeftCell="A117" zoomScaleNormal="100" zoomScaleSheetLayoutView="85" workbookViewId="0">
      <selection activeCell="I143" sqref="I143"/>
    </sheetView>
  </sheetViews>
  <sheetFormatPr defaultColWidth="9.42578125" defaultRowHeight="16.5" customHeight="1"/>
  <cols>
    <col min="1" max="3" width="1.7109375" style="40" customWidth="1"/>
    <col min="4" max="4" width="45.28515625" style="40" customWidth="1"/>
    <col min="5" max="5" width="6.85546875" style="40" customWidth="1"/>
    <col min="6" max="6" width="0.85546875" style="40" customWidth="1"/>
    <col min="7" max="7" width="14.7109375" style="40" customWidth="1"/>
    <col min="8" max="8" width="0.85546875" style="40" customWidth="1"/>
    <col min="9" max="9" width="14.7109375" style="40" customWidth="1"/>
    <col min="10" max="10" width="0.85546875" style="40" customWidth="1"/>
    <col min="11" max="11" width="14.7109375" style="40" customWidth="1"/>
    <col min="12" max="12" width="0.85546875" style="40" customWidth="1"/>
    <col min="13" max="13" width="14.7109375" style="40" customWidth="1"/>
    <col min="14" max="16384" width="9.42578125" style="40"/>
  </cols>
  <sheetData>
    <row r="1" spans="1:13" ht="16.5" customHeight="1">
      <c r="A1" s="24" t="s">
        <v>0</v>
      </c>
      <c r="E1" s="39"/>
      <c r="G1" s="93"/>
      <c r="H1" s="93"/>
      <c r="I1" s="93"/>
      <c r="K1" s="93"/>
      <c r="L1" s="98"/>
      <c r="M1" s="93"/>
    </row>
    <row r="2" spans="1:13" ht="16.5" customHeight="1">
      <c r="A2" s="24" t="s">
        <v>97</v>
      </c>
      <c r="D2" s="66"/>
      <c r="E2" s="39"/>
      <c r="F2" s="66"/>
      <c r="G2" s="93"/>
      <c r="H2" s="93"/>
      <c r="I2" s="93"/>
      <c r="J2" s="66"/>
      <c r="K2" s="93"/>
      <c r="L2" s="67"/>
      <c r="M2" s="93"/>
    </row>
    <row r="3" spans="1:13" ht="16.5" customHeight="1">
      <c r="A3" s="30" t="s">
        <v>167</v>
      </c>
      <c r="B3" s="89"/>
      <c r="C3" s="89"/>
      <c r="D3" s="68"/>
      <c r="E3" s="99"/>
      <c r="F3" s="68"/>
      <c r="G3" s="92"/>
      <c r="H3" s="92"/>
      <c r="I3" s="92"/>
      <c r="J3" s="68"/>
      <c r="K3" s="92"/>
      <c r="L3" s="69"/>
      <c r="M3" s="92"/>
    </row>
    <row r="4" spans="1:13" ht="16.5" customHeight="1">
      <c r="A4" s="24"/>
      <c r="B4" s="66"/>
      <c r="C4" s="66"/>
      <c r="D4" s="66"/>
      <c r="E4" s="39"/>
      <c r="F4" s="66"/>
      <c r="G4" s="93"/>
      <c r="H4" s="93"/>
      <c r="I4" s="93"/>
      <c r="J4" s="66"/>
      <c r="K4" s="93"/>
      <c r="L4" s="67"/>
      <c r="M4" s="93"/>
    </row>
    <row r="5" spans="1:13" ht="16.5" customHeight="1">
      <c r="A5" s="24"/>
      <c r="B5" s="66"/>
      <c r="C5" s="66"/>
      <c r="D5" s="66"/>
      <c r="E5" s="39"/>
      <c r="F5" s="66"/>
      <c r="G5" s="93"/>
      <c r="H5" s="93"/>
      <c r="I5" s="93"/>
      <c r="J5" s="66"/>
      <c r="K5" s="93"/>
      <c r="L5" s="67"/>
      <c r="M5" s="93"/>
    </row>
    <row r="6" spans="1:13" ht="16.5" customHeight="1">
      <c r="A6" s="24"/>
      <c r="B6" s="24"/>
      <c r="C6" s="25"/>
      <c r="D6" s="25"/>
      <c r="E6" s="26"/>
      <c r="F6" s="25"/>
      <c r="G6" s="108" t="s">
        <v>2</v>
      </c>
      <c r="H6" s="108"/>
      <c r="I6" s="108" t="s">
        <v>2</v>
      </c>
      <c r="J6" s="36"/>
      <c r="K6" s="108" t="s">
        <v>3</v>
      </c>
      <c r="L6" s="108"/>
      <c r="M6" s="108" t="s">
        <v>3</v>
      </c>
    </row>
    <row r="7" spans="1:13" ht="16.5" customHeight="1">
      <c r="A7" s="24"/>
      <c r="B7" s="24"/>
      <c r="C7" s="25"/>
      <c r="D7" s="25"/>
      <c r="E7" s="26"/>
      <c r="F7" s="25"/>
      <c r="G7" s="106" t="s">
        <v>4</v>
      </c>
      <c r="H7" s="106"/>
      <c r="I7" s="106" t="s">
        <v>4</v>
      </c>
      <c r="J7" s="36"/>
      <c r="K7" s="106" t="s">
        <v>4</v>
      </c>
      <c r="L7" s="106"/>
      <c r="M7" s="106" t="s">
        <v>4</v>
      </c>
    </row>
    <row r="8" spans="1:13" ht="16.5" customHeight="1">
      <c r="A8" s="66"/>
      <c r="B8" s="66"/>
      <c r="C8" s="66"/>
      <c r="D8" s="66"/>
      <c r="E8" s="26"/>
      <c r="F8" s="25"/>
      <c r="G8" s="36" t="s">
        <v>5</v>
      </c>
      <c r="H8" s="36"/>
      <c r="I8" s="36" t="s">
        <v>5</v>
      </c>
      <c r="J8" s="66"/>
      <c r="K8" s="36" t="s">
        <v>5</v>
      </c>
      <c r="L8" s="26"/>
      <c r="M8" s="36" t="s">
        <v>5</v>
      </c>
    </row>
    <row r="9" spans="1:13" ht="16.5" customHeight="1">
      <c r="E9" s="39"/>
      <c r="F9" s="26"/>
      <c r="G9" s="41" t="s">
        <v>166</v>
      </c>
      <c r="H9" s="42"/>
      <c r="I9" s="41" t="s">
        <v>136</v>
      </c>
      <c r="J9" s="42"/>
      <c r="K9" s="41" t="s">
        <v>166</v>
      </c>
      <c r="L9" s="42"/>
      <c r="M9" s="41" t="s">
        <v>136</v>
      </c>
    </row>
    <row r="10" spans="1:13" ht="16.5" customHeight="1">
      <c r="E10" s="32" t="s">
        <v>8</v>
      </c>
      <c r="F10" s="39"/>
      <c r="G10" s="44" t="s">
        <v>9</v>
      </c>
      <c r="H10" s="70"/>
      <c r="I10" s="44" t="s">
        <v>9</v>
      </c>
      <c r="J10" s="66"/>
      <c r="K10" s="44" t="s">
        <v>9</v>
      </c>
      <c r="L10" s="100"/>
      <c r="M10" s="44" t="s">
        <v>9</v>
      </c>
    </row>
    <row r="11" spans="1:13" ht="16.5" customHeight="1">
      <c r="E11" s="26"/>
      <c r="F11" s="39"/>
      <c r="G11" s="70"/>
      <c r="H11" s="70"/>
      <c r="I11" s="70"/>
      <c r="J11" s="66"/>
      <c r="K11" s="70"/>
      <c r="L11" s="100"/>
      <c r="M11" s="70"/>
    </row>
    <row r="12" spans="1:13" ht="16.5" customHeight="1">
      <c r="A12" s="46" t="s">
        <v>98</v>
      </c>
      <c r="E12" s="26"/>
      <c r="F12" s="26"/>
      <c r="G12" s="101"/>
      <c r="H12" s="101"/>
      <c r="I12" s="101"/>
      <c r="J12" s="26"/>
      <c r="K12" s="101"/>
      <c r="L12" s="98"/>
      <c r="M12" s="101"/>
    </row>
    <row r="13" spans="1:13" ht="16.5" customHeight="1">
      <c r="A13" s="40" t="s">
        <v>191</v>
      </c>
      <c r="E13" s="26"/>
      <c r="F13" s="26"/>
      <c r="G13" s="14">
        <v>-117037838</v>
      </c>
      <c r="H13" s="93"/>
      <c r="I13" s="14">
        <v>-88894078</v>
      </c>
      <c r="J13" s="93"/>
      <c r="K13" s="14">
        <v>-12725975</v>
      </c>
      <c r="L13" s="93"/>
      <c r="M13" s="14">
        <v>-21715702</v>
      </c>
    </row>
    <row r="14" spans="1:13" ht="16.5" customHeight="1">
      <c r="A14" s="40" t="s">
        <v>99</v>
      </c>
      <c r="E14" s="39"/>
      <c r="G14" s="93"/>
      <c r="H14" s="15"/>
      <c r="I14" s="93"/>
      <c r="J14" s="15"/>
      <c r="K14" s="93"/>
      <c r="L14" s="15"/>
      <c r="M14" s="93"/>
    </row>
    <row r="15" spans="1:13" ht="16.5" customHeight="1">
      <c r="B15" s="40" t="s">
        <v>100</v>
      </c>
      <c r="E15" s="39"/>
      <c r="G15" s="14">
        <v>188363691</v>
      </c>
      <c r="H15" s="16"/>
      <c r="I15" s="14">
        <v>167483594</v>
      </c>
      <c r="J15" s="16"/>
      <c r="K15" s="14">
        <v>36155355</v>
      </c>
      <c r="L15" s="16"/>
      <c r="M15" s="14">
        <v>35528684</v>
      </c>
    </row>
    <row r="16" spans="1:13" ht="16.5" customHeight="1">
      <c r="B16" s="40" t="s">
        <v>148</v>
      </c>
      <c r="E16" s="39"/>
      <c r="G16" s="14">
        <v>2588658</v>
      </c>
      <c r="H16" s="16"/>
      <c r="I16" s="14">
        <v>609826</v>
      </c>
      <c r="J16" s="16"/>
      <c r="K16" s="14">
        <v>1192963</v>
      </c>
      <c r="L16" s="16"/>
      <c r="M16" s="14">
        <v>492762</v>
      </c>
    </row>
    <row r="17" spans="1:13" ht="16.5" customHeight="1">
      <c r="B17" s="40" t="s">
        <v>203</v>
      </c>
      <c r="E17" s="39">
        <v>8</v>
      </c>
      <c r="G17" s="14">
        <v>-1402265</v>
      </c>
      <c r="H17" s="16"/>
      <c r="I17" s="14">
        <v>-3579515</v>
      </c>
      <c r="J17" s="16"/>
      <c r="K17" s="14">
        <v>0</v>
      </c>
      <c r="L17" s="16"/>
      <c r="M17" s="14">
        <v>-2651910</v>
      </c>
    </row>
    <row r="18" spans="1:13" ht="16.5" customHeight="1">
      <c r="B18" s="40" t="s">
        <v>195</v>
      </c>
      <c r="E18" s="39"/>
      <c r="G18" s="14">
        <v>0</v>
      </c>
      <c r="H18" s="16"/>
      <c r="I18" s="14">
        <v>2191687</v>
      </c>
      <c r="J18" s="16"/>
      <c r="K18" s="14">
        <v>0</v>
      </c>
      <c r="L18" s="16"/>
      <c r="M18" s="14">
        <v>1804577</v>
      </c>
    </row>
    <row r="19" spans="1:13" ht="16.5" customHeight="1">
      <c r="B19" s="40" t="s">
        <v>101</v>
      </c>
      <c r="E19" s="39"/>
      <c r="G19" s="93"/>
      <c r="H19" s="16"/>
      <c r="I19" s="93"/>
      <c r="J19" s="16"/>
      <c r="K19" s="14"/>
      <c r="L19" s="16"/>
      <c r="M19" s="14"/>
    </row>
    <row r="20" spans="1:13" ht="16.5" customHeight="1">
      <c r="C20" s="40" t="s">
        <v>102</v>
      </c>
      <c r="E20" s="39"/>
      <c r="G20" s="93">
        <v>-350983</v>
      </c>
      <c r="H20" s="16"/>
      <c r="I20" s="93">
        <v>-923866</v>
      </c>
      <c r="J20" s="16"/>
      <c r="K20" s="14">
        <v>-350983</v>
      </c>
      <c r="L20" s="16"/>
      <c r="M20" s="14">
        <v>-923866</v>
      </c>
    </row>
    <row r="21" spans="1:13" ht="16.5" customHeight="1">
      <c r="B21" s="40" t="s">
        <v>209</v>
      </c>
      <c r="E21" s="39"/>
      <c r="G21" s="93"/>
      <c r="H21" s="16"/>
      <c r="I21" s="93"/>
      <c r="J21" s="16"/>
      <c r="K21" s="14"/>
      <c r="L21" s="16"/>
      <c r="M21" s="14"/>
    </row>
    <row r="22" spans="1:13" ht="16.5" customHeight="1">
      <c r="C22" s="40" t="s">
        <v>175</v>
      </c>
      <c r="E22" s="39"/>
      <c r="G22" s="93">
        <v>-183693</v>
      </c>
      <c r="H22" s="16"/>
      <c r="I22" s="93">
        <v>-628293</v>
      </c>
      <c r="J22" s="16"/>
      <c r="K22" s="93">
        <v>-183693</v>
      </c>
      <c r="L22" s="16"/>
      <c r="M22" s="14">
        <v>-628293</v>
      </c>
    </row>
    <row r="23" spans="1:13" ht="16.5" customHeight="1">
      <c r="B23" s="40" t="s">
        <v>120</v>
      </c>
      <c r="E23" s="39"/>
      <c r="G23" s="51">
        <v>0</v>
      </c>
      <c r="H23" s="16"/>
      <c r="I23" s="51">
        <v>54896</v>
      </c>
      <c r="J23" s="16"/>
      <c r="K23" s="93">
        <v>0</v>
      </c>
      <c r="L23" s="16"/>
      <c r="M23" s="93">
        <v>0</v>
      </c>
    </row>
    <row r="24" spans="1:13" ht="16.5" customHeight="1">
      <c r="B24" s="40" t="s">
        <v>149</v>
      </c>
      <c r="E24" s="39"/>
      <c r="G24" s="51">
        <v>-2399388</v>
      </c>
      <c r="H24" s="16"/>
      <c r="I24" s="51">
        <v>1132189</v>
      </c>
      <c r="J24" s="16"/>
      <c r="K24" s="93">
        <v>474287</v>
      </c>
      <c r="L24" s="16"/>
      <c r="M24" s="93">
        <v>39257</v>
      </c>
    </row>
    <row r="25" spans="1:13" ht="16.5" customHeight="1">
      <c r="B25" s="40" t="s">
        <v>103</v>
      </c>
      <c r="E25" s="39"/>
      <c r="G25" s="93">
        <v>9641876</v>
      </c>
      <c r="H25" s="16"/>
      <c r="I25" s="93">
        <v>13500113</v>
      </c>
      <c r="J25" s="16"/>
      <c r="K25" s="93">
        <v>2126519</v>
      </c>
      <c r="L25" s="16"/>
      <c r="M25" s="93">
        <v>5086735</v>
      </c>
    </row>
    <row r="26" spans="1:13" ht="16.5" customHeight="1">
      <c r="B26" s="40" t="s">
        <v>104</v>
      </c>
      <c r="E26" s="39"/>
      <c r="G26" s="93">
        <v>-9736</v>
      </c>
      <c r="H26" s="16"/>
      <c r="I26" s="93">
        <v>-1212185</v>
      </c>
      <c r="J26" s="16"/>
      <c r="K26" s="93">
        <v>-52474548</v>
      </c>
      <c r="L26" s="16"/>
      <c r="M26" s="93">
        <v>-39397068</v>
      </c>
    </row>
    <row r="27" spans="1:13" ht="16.5" customHeight="1">
      <c r="B27" s="40" t="s">
        <v>68</v>
      </c>
      <c r="E27" s="39"/>
      <c r="G27" s="93">
        <v>46897443</v>
      </c>
      <c r="H27" s="16"/>
      <c r="I27" s="93">
        <v>40190288</v>
      </c>
      <c r="J27" s="16"/>
      <c r="K27" s="93">
        <v>11529461</v>
      </c>
      <c r="L27" s="16"/>
      <c r="M27" s="93">
        <v>9405919</v>
      </c>
    </row>
    <row r="28" spans="1:13" ht="16.5" customHeight="1">
      <c r="B28" s="40" t="s">
        <v>176</v>
      </c>
      <c r="E28" s="39">
        <v>10.199999999999999</v>
      </c>
      <c r="G28" s="92">
        <v>5877535</v>
      </c>
      <c r="H28" s="16"/>
      <c r="I28" s="92">
        <v>11949176</v>
      </c>
      <c r="J28" s="16"/>
      <c r="K28" s="92">
        <v>0</v>
      </c>
      <c r="L28" s="16"/>
      <c r="M28" s="92">
        <v>0</v>
      </c>
    </row>
    <row r="29" spans="1:13" ht="16.5" customHeight="1">
      <c r="G29" s="93"/>
      <c r="H29" s="16"/>
      <c r="I29" s="93"/>
      <c r="J29" s="16"/>
      <c r="K29" s="93"/>
      <c r="L29" s="16"/>
      <c r="M29" s="93"/>
    </row>
    <row r="30" spans="1:13" ht="16.5" customHeight="1">
      <c r="A30" s="40" t="s">
        <v>121</v>
      </c>
    </row>
    <row r="31" spans="1:13" ht="16.5" customHeight="1">
      <c r="B31" s="40" t="s">
        <v>105</v>
      </c>
      <c r="G31" s="98">
        <f>SUM(G13:G28)</f>
        <v>131985300</v>
      </c>
      <c r="I31" s="98">
        <f>SUM(I13:I28)</f>
        <v>141873832</v>
      </c>
      <c r="K31" s="98">
        <f>SUM(K13:K28)</f>
        <v>-14256614</v>
      </c>
      <c r="M31" s="98">
        <f>SUM(M13:M28)</f>
        <v>-12958905</v>
      </c>
    </row>
    <row r="32" spans="1:13" ht="16.5" customHeight="1">
      <c r="B32" s="40" t="s">
        <v>154</v>
      </c>
      <c r="G32" s="93">
        <v>43194193</v>
      </c>
      <c r="H32" s="16"/>
      <c r="I32" s="93">
        <v>37564525</v>
      </c>
      <c r="J32" s="16"/>
      <c r="K32" s="16">
        <v>-5356707</v>
      </c>
      <c r="L32" s="16"/>
      <c r="M32" s="16">
        <v>10705615</v>
      </c>
    </row>
    <row r="33" spans="1:13" ht="16.5" customHeight="1">
      <c r="B33" s="40" t="s">
        <v>106</v>
      </c>
      <c r="E33" s="52"/>
      <c r="G33" s="93">
        <v>4161034</v>
      </c>
      <c r="H33" s="16"/>
      <c r="I33" s="93">
        <v>5806121</v>
      </c>
      <c r="J33" s="16"/>
      <c r="K33" s="16">
        <v>3377060</v>
      </c>
      <c r="L33" s="16"/>
      <c r="M33" s="16">
        <v>-1220823</v>
      </c>
    </row>
    <row r="34" spans="1:13" ht="16.5" customHeight="1">
      <c r="B34" s="40" t="s">
        <v>17</v>
      </c>
      <c r="E34" s="52"/>
      <c r="G34" s="93">
        <v>-1901235</v>
      </c>
      <c r="H34" s="16"/>
      <c r="I34" s="93">
        <v>-3720634</v>
      </c>
      <c r="J34" s="16"/>
      <c r="K34" s="16">
        <v>-2323014</v>
      </c>
      <c r="L34" s="16"/>
      <c r="M34" s="16">
        <v>-2495032</v>
      </c>
    </row>
    <row r="35" spans="1:13" ht="16.5" customHeight="1">
      <c r="B35" s="40" t="s">
        <v>26</v>
      </c>
      <c r="E35" s="52"/>
      <c r="G35" s="93">
        <v>17371641</v>
      </c>
      <c r="H35" s="16"/>
      <c r="I35" s="93">
        <v>1744542</v>
      </c>
      <c r="J35" s="16"/>
      <c r="K35" s="16">
        <v>-35260</v>
      </c>
      <c r="L35" s="16"/>
      <c r="M35" s="16">
        <v>357047</v>
      </c>
    </row>
    <row r="36" spans="1:13" ht="16.5" customHeight="1">
      <c r="B36" s="40" t="s">
        <v>143</v>
      </c>
      <c r="E36" s="52"/>
      <c r="G36" s="93">
        <v>6445234</v>
      </c>
      <c r="H36" s="16"/>
      <c r="I36" s="93">
        <v>-7223695</v>
      </c>
      <c r="J36" s="16"/>
      <c r="K36" s="16">
        <v>-2881091</v>
      </c>
      <c r="L36" s="16"/>
      <c r="M36" s="16">
        <v>1199332</v>
      </c>
    </row>
    <row r="37" spans="1:13" ht="16.5" customHeight="1">
      <c r="B37" s="40" t="s">
        <v>107</v>
      </c>
      <c r="E37" s="52"/>
      <c r="G37" s="93">
        <v>-10786402</v>
      </c>
      <c r="H37" s="16"/>
      <c r="I37" s="93">
        <v>3314415</v>
      </c>
      <c r="J37" s="16"/>
      <c r="K37" s="16">
        <v>-742134</v>
      </c>
      <c r="L37" s="16"/>
      <c r="M37" s="16">
        <v>-333349</v>
      </c>
    </row>
    <row r="38" spans="1:13" ht="16.5" customHeight="1">
      <c r="B38" s="40" t="s">
        <v>36</v>
      </c>
      <c r="E38" s="52"/>
      <c r="G38" s="93">
        <v>-20629454</v>
      </c>
      <c r="H38" s="16"/>
      <c r="I38" s="93">
        <v>-13338773</v>
      </c>
      <c r="J38" s="16"/>
      <c r="K38" s="16">
        <v>-2740277</v>
      </c>
      <c r="L38" s="16"/>
      <c r="M38" s="16">
        <v>-2616271</v>
      </c>
    </row>
    <row r="39" spans="1:13" ht="16.5" customHeight="1">
      <c r="B39" s="40" t="s">
        <v>42</v>
      </c>
      <c r="E39" s="52"/>
      <c r="G39" s="93">
        <v>-541120</v>
      </c>
      <c r="H39" s="16"/>
      <c r="I39" s="93">
        <v>-13872289</v>
      </c>
      <c r="J39" s="16"/>
      <c r="K39" s="16">
        <v>0</v>
      </c>
      <c r="L39" s="16"/>
      <c r="M39" s="16">
        <v>-8607915</v>
      </c>
    </row>
    <row r="40" spans="1:13" ht="16.5" customHeight="1">
      <c r="B40" s="40" t="s">
        <v>43</v>
      </c>
      <c r="E40" s="52"/>
      <c r="G40" s="92">
        <v>12721926</v>
      </c>
      <c r="H40" s="16"/>
      <c r="I40" s="92">
        <v>-2090087</v>
      </c>
      <c r="J40" s="16"/>
      <c r="K40" s="17">
        <v>264953</v>
      </c>
      <c r="L40" s="16"/>
      <c r="M40" s="17">
        <v>-1995384</v>
      </c>
    </row>
    <row r="41" spans="1:13" ht="16.5" customHeight="1">
      <c r="E41" s="39"/>
      <c r="G41" s="93"/>
      <c r="H41" s="16"/>
      <c r="I41" s="93"/>
      <c r="J41" s="16"/>
      <c r="K41" s="93"/>
      <c r="L41" s="16"/>
      <c r="M41" s="93"/>
    </row>
    <row r="42" spans="1:13" ht="16.5" customHeight="1">
      <c r="A42" s="40" t="s">
        <v>144</v>
      </c>
      <c r="E42" s="39"/>
      <c r="G42" s="93">
        <f>SUM(G31:G40)</f>
        <v>182021117</v>
      </c>
      <c r="H42" s="93"/>
      <c r="I42" s="93">
        <f>SUM(I31:I40)</f>
        <v>150057957</v>
      </c>
      <c r="J42" s="93"/>
      <c r="K42" s="93">
        <f>SUM(K31:K40)</f>
        <v>-24693084</v>
      </c>
      <c r="L42" s="93"/>
      <c r="M42" s="93">
        <f>SUM(M31:M40)</f>
        <v>-17965685</v>
      </c>
    </row>
    <row r="43" spans="1:13" ht="16.5" customHeight="1">
      <c r="B43" s="40" t="s">
        <v>109</v>
      </c>
      <c r="E43" s="39"/>
      <c r="G43" s="16">
        <v>-44464392</v>
      </c>
      <c r="H43" s="16"/>
      <c r="I43" s="16">
        <v>-39926603</v>
      </c>
      <c r="J43" s="16"/>
      <c r="K43" s="16">
        <v>-6067344</v>
      </c>
      <c r="L43" s="16"/>
      <c r="M43" s="16">
        <v>-8856346</v>
      </c>
    </row>
    <row r="44" spans="1:13" ht="16.5" customHeight="1">
      <c r="B44" s="40" t="s">
        <v>110</v>
      </c>
      <c r="E44" s="39"/>
      <c r="G44" s="16">
        <v>-12949261</v>
      </c>
      <c r="H44" s="16"/>
      <c r="I44" s="16">
        <v>-15448000</v>
      </c>
      <c r="J44" s="16"/>
      <c r="K44" s="16">
        <v>-2895616</v>
      </c>
      <c r="L44" s="16"/>
      <c r="M44" s="16">
        <v>-2501986</v>
      </c>
    </row>
    <row r="45" spans="1:13" ht="16.5" customHeight="1">
      <c r="B45" s="40" t="s">
        <v>126</v>
      </c>
      <c r="E45" s="39"/>
      <c r="G45" s="17">
        <v>48056877</v>
      </c>
      <c r="H45" s="16"/>
      <c r="I45" s="17">
        <v>3038668</v>
      </c>
      <c r="J45" s="16"/>
      <c r="K45" s="17">
        <v>48056877</v>
      </c>
      <c r="L45" s="16"/>
      <c r="M45" s="17">
        <v>0</v>
      </c>
    </row>
    <row r="46" spans="1:13" ht="16.5" customHeight="1">
      <c r="E46" s="39"/>
      <c r="G46" s="15"/>
      <c r="H46" s="15"/>
      <c r="I46" s="15"/>
      <c r="J46" s="15"/>
      <c r="K46" s="18"/>
      <c r="L46" s="15"/>
      <c r="M46" s="18"/>
    </row>
    <row r="47" spans="1:13" ht="16.5" customHeight="1">
      <c r="A47" s="40" t="s">
        <v>122</v>
      </c>
      <c r="E47" s="39"/>
      <c r="G47" s="17">
        <f>SUM(G42:G45)</f>
        <v>172664341</v>
      </c>
      <c r="H47" s="16"/>
      <c r="I47" s="17">
        <f>SUM(I42:I45)</f>
        <v>97722022</v>
      </c>
      <c r="J47" s="16"/>
      <c r="K47" s="17">
        <f>SUM(K42:K45)</f>
        <v>14400833</v>
      </c>
      <c r="L47" s="16"/>
      <c r="M47" s="17">
        <f>SUM(M42:M45)</f>
        <v>-29324017</v>
      </c>
    </row>
    <row r="48" spans="1:13" ht="16.5" customHeight="1">
      <c r="E48" s="39"/>
      <c r="G48" s="16"/>
      <c r="H48" s="16"/>
      <c r="I48" s="16"/>
      <c r="J48" s="16"/>
      <c r="K48" s="16"/>
      <c r="L48" s="16"/>
      <c r="M48" s="16"/>
    </row>
    <row r="49" spans="1:13" ht="16.5" customHeight="1">
      <c r="E49" s="39"/>
      <c r="G49" s="16"/>
      <c r="H49" s="16"/>
      <c r="I49" s="16"/>
      <c r="J49" s="16"/>
      <c r="K49" s="16"/>
      <c r="L49" s="16"/>
      <c r="M49" s="16"/>
    </row>
    <row r="50" spans="1:13" ht="16.5" customHeight="1">
      <c r="E50" s="39"/>
      <c r="G50" s="16"/>
      <c r="H50" s="16"/>
      <c r="I50" s="16"/>
      <c r="J50" s="16"/>
      <c r="K50" s="16"/>
      <c r="L50" s="16"/>
      <c r="M50" s="16"/>
    </row>
    <row r="51" spans="1:13" ht="16.5" customHeight="1">
      <c r="E51" s="39"/>
      <c r="G51" s="16"/>
      <c r="H51" s="16"/>
      <c r="I51" s="16"/>
      <c r="J51" s="16"/>
      <c r="K51" s="16"/>
      <c r="L51" s="16"/>
      <c r="M51" s="16"/>
    </row>
    <row r="52" spans="1:13" ht="16.5" customHeight="1">
      <c r="E52" s="39"/>
      <c r="G52" s="16"/>
      <c r="H52" s="16"/>
      <c r="I52" s="16"/>
      <c r="J52" s="16"/>
      <c r="K52" s="16"/>
      <c r="L52" s="16"/>
      <c r="M52" s="16"/>
    </row>
    <row r="53" spans="1:13" ht="16.5" customHeight="1">
      <c r="E53" s="39"/>
      <c r="G53" s="16"/>
      <c r="H53" s="16"/>
      <c r="I53" s="16"/>
      <c r="J53" s="16"/>
      <c r="K53" s="16"/>
      <c r="L53" s="16"/>
      <c r="M53" s="16"/>
    </row>
    <row r="54" spans="1:13" ht="16.5" customHeight="1">
      <c r="E54" s="39"/>
      <c r="G54" s="16"/>
      <c r="H54" s="16"/>
      <c r="I54" s="16"/>
      <c r="J54" s="16"/>
      <c r="K54" s="16"/>
      <c r="L54" s="16"/>
      <c r="M54" s="16"/>
    </row>
    <row r="55" spans="1:13" ht="16.5" customHeight="1">
      <c r="E55" s="39"/>
      <c r="G55" s="16"/>
      <c r="H55" s="16"/>
      <c r="I55" s="16"/>
      <c r="J55" s="16"/>
      <c r="K55" s="16"/>
      <c r="L55" s="16"/>
      <c r="M55" s="16"/>
    </row>
    <row r="56" spans="1:13" ht="16.5" customHeight="1">
      <c r="E56" s="39"/>
      <c r="G56" s="16"/>
      <c r="H56" s="16"/>
      <c r="I56" s="16"/>
      <c r="J56" s="16"/>
      <c r="K56" s="16"/>
      <c r="L56" s="16"/>
      <c r="M56" s="16"/>
    </row>
    <row r="57" spans="1:13" ht="16.5" customHeight="1">
      <c r="E57" s="39"/>
      <c r="G57" s="16"/>
      <c r="H57" s="16"/>
      <c r="I57" s="16"/>
      <c r="J57" s="16"/>
      <c r="K57" s="16"/>
      <c r="L57" s="16"/>
      <c r="M57" s="16"/>
    </row>
    <row r="58" spans="1:13" ht="16.5" customHeight="1">
      <c r="E58" s="39"/>
      <c r="G58" s="16"/>
      <c r="H58" s="16"/>
      <c r="I58" s="16"/>
      <c r="J58" s="16"/>
      <c r="K58" s="16"/>
      <c r="L58" s="16"/>
      <c r="M58" s="16"/>
    </row>
    <row r="59" spans="1:13" ht="16.5" customHeight="1">
      <c r="E59" s="39"/>
      <c r="G59" s="16"/>
      <c r="H59" s="16"/>
      <c r="I59" s="16"/>
      <c r="J59" s="16"/>
      <c r="K59" s="16"/>
      <c r="L59" s="16"/>
      <c r="M59" s="16"/>
    </row>
    <row r="60" spans="1:13" ht="16.5" customHeight="1">
      <c r="E60" s="39"/>
      <c r="G60" s="16"/>
      <c r="H60" s="16"/>
      <c r="I60" s="16"/>
      <c r="J60" s="16"/>
      <c r="K60" s="16"/>
      <c r="L60" s="16"/>
      <c r="M60" s="16"/>
    </row>
    <row r="61" spans="1:13" ht="16.5" customHeight="1">
      <c r="E61" s="39"/>
      <c r="G61" s="16"/>
      <c r="H61" s="16"/>
      <c r="I61" s="16"/>
      <c r="J61" s="16"/>
      <c r="K61" s="16"/>
      <c r="L61" s="16"/>
      <c r="M61" s="16"/>
    </row>
    <row r="62" spans="1:13" ht="16.5" customHeight="1">
      <c r="E62" s="39"/>
      <c r="G62" s="16"/>
      <c r="H62" s="16"/>
      <c r="I62" s="16"/>
      <c r="J62" s="16"/>
      <c r="K62" s="16"/>
      <c r="L62" s="16"/>
      <c r="M62" s="16"/>
    </row>
    <row r="63" spans="1:13" ht="16.5" customHeight="1">
      <c r="E63" s="39"/>
      <c r="G63" s="16"/>
      <c r="H63" s="16"/>
      <c r="I63" s="16"/>
      <c r="J63" s="16"/>
      <c r="K63" s="16"/>
      <c r="L63" s="16"/>
      <c r="M63" s="16"/>
    </row>
    <row r="64" spans="1:13" ht="21.95" customHeight="1">
      <c r="A64" s="107" t="s">
        <v>30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</row>
    <row r="65" spans="1:13" ht="16.5" customHeight="1">
      <c r="A65" s="46" t="str">
        <f>A1</f>
        <v>Principal Capital Public Company Limited</v>
      </c>
      <c r="E65" s="39"/>
      <c r="G65" s="98"/>
      <c r="H65" s="98"/>
      <c r="I65" s="98"/>
      <c r="J65" s="98"/>
      <c r="K65" s="98"/>
      <c r="L65" s="98"/>
      <c r="M65" s="98"/>
    </row>
    <row r="66" spans="1:13" ht="16.5" customHeight="1">
      <c r="A66" s="24" t="s">
        <v>142</v>
      </c>
      <c r="D66" s="66"/>
      <c r="E66" s="39"/>
      <c r="F66" s="66"/>
      <c r="G66" s="93"/>
      <c r="H66" s="93"/>
      <c r="I66" s="93"/>
      <c r="J66" s="66"/>
      <c r="L66" s="98"/>
    </row>
    <row r="67" spans="1:13" ht="16.5" customHeight="1">
      <c r="A67" s="88" t="str">
        <f>A3</f>
        <v>For the three-month period ended 31 March 2026</v>
      </c>
      <c r="B67" s="89"/>
      <c r="C67" s="89"/>
      <c r="D67" s="68"/>
      <c r="E67" s="99"/>
      <c r="F67" s="68"/>
      <c r="G67" s="92"/>
      <c r="H67" s="92"/>
      <c r="I67" s="92"/>
      <c r="J67" s="68"/>
      <c r="K67" s="89"/>
      <c r="L67" s="102"/>
      <c r="M67" s="89"/>
    </row>
    <row r="68" spans="1:13" ht="16.5" customHeight="1">
      <c r="E68" s="39"/>
      <c r="G68" s="98"/>
      <c r="H68" s="98"/>
      <c r="I68" s="98"/>
      <c r="J68" s="98"/>
      <c r="K68" s="98"/>
      <c r="L68" s="98"/>
      <c r="M68" s="98"/>
    </row>
    <row r="69" spans="1:13" ht="16.5" customHeight="1">
      <c r="E69" s="39"/>
      <c r="G69" s="98"/>
      <c r="H69" s="98"/>
      <c r="I69" s="98"/>
      <c r="J69" s="98"/>
      <c r="K69" s="98"/>
      <c r="L69" s="98"/>
      <c r="M69" s="98"/>
    </row>
    <row r="70" spans="1:13" ht="16.5" customHeight="1">
      <c r="A70" s="24"/>
      <c r="B70" s="24"/>
      <c r="C70" s="25"/>
      <c r="D70" s="25"/>
      <c r="E70" s="26"/>
      <c r="F70" s="25"/>
      <c r="G70" s="108" t="s">
        <v>2</v>
      </c>
      <c r="H70" s="108"/>
      <c r="I70" s="108" t="s">
        <v>2</v>
      </c>
      <c r="J70" s="36"/>
      <c r="K70" s="108" t="s">
        <v>3</v>
      </c>
      <c r="L70" s="108"/>
      <c r="M70" s="108" t="s">
        <v>3</v>
      </c>
    </row>
    <row r="71" spans="1:13" ht="16.5" customHeight="1">
      <c r="A71" s="24"/>
      <c r="B71" s="24"/>
      <c r="C71" s="25"/>
      <c r="D71" s="25"/>
      <c r="E71" s="26"/>
      <c r="F71" s="25"/>
      <c r="G71" s="106" t="s">
        <v>4</v>
      </c>
      <c r="H71" s="106"/>
      <c r="I71" s="106" t="s">
        <v>4</v>
      </c>
      <c r="J71" s="36"/>
      <c r="K71" s="106" t="s">
        <v>4</v>
      </c>
      <c r="L71" s="106"/>
      <c r="M71" s="106" t="s">
        <v>4</v>
      </c>
    </row>
    <row r="72" spans="1:13" ht="16.5" customHeight="1">
      <c r="A72" s="66"/>
      <c r="B72" s="66"/>
      <c r="C72" s="66"/>
      <c r="D72" s="66"/>
      <c r="E72" s="26"/>
      <c r="F72" s="25"/>
      <c r="G72" s="36" t="s">
        <v>5</v>
      </c>
      <c r="H72" s="36"/>
      <c r="I72" s="36" t="s">
        <v>5</v>
      </c>
      <c r="J72" s="66"/>
      <c r="K72" s="36" t="s">
        <v>5</v>
      </c>
      <c r="L72" s="26"/>
      <c r="M72" s="36" t="s">
        <v>5</v>
      </c>
    </row>
    <row r="73" spans="1:13" ht="16.5" customHeight="1">
      <c r="E73" s="39"/>
      <c r="F73" s="26"/>
      <c r="G73" s="41" t="s">
        <v>166</v>
      </c>
      <c r="H73" s="42"/>
      <c r="I73" s="41" t="s">
        <v>136</v>
      </c>
      <c r="J73" s="42"/>
      <c r="K73" s="41" t="s">
        <v>166</v>
      </c>
      <c r="L73" s="42"/>
      <c r="M73" s="41" t="s">
        <v>136</v>
      </c>
    </row>
    <row r="74" spans="1:13" ht="16.5" customHeight="1">
      <c r="E74" s="32" t="s">
        <v>8</v>
      </c>
      <c r="F74" s="39"/>
      <c r="G74" s="44" t="s">
        <v>9</v>
      </c>
      <c r="H74" s="70"/>
      <c r="I74" s="44" t="s">
        <v>9</v>
      </c>
      <c r="J74" s="66"/>
      <c r="K74" s="44" t="s">
        <v>9</v>
      </c>
      <c r="L74" s="100"/>
      <c r="M74" s="44" t="s">
        <v>9</v>
      </c>
    </row>
    <row r="75" spans="1:13" ht="16.5" customHeight="1">
      <c r="G75" s="98"/>
      <c r="H75" s="98"/>
      <c r="I75" s="98"/>
      <c r="J75" s="98"/>
      <c r="K75" s="98"/>
      <c r="L75" s="98"/>
      <c r="M75" s="98"/>
    </row>
    <row r="76" spans="1:13" ht="16.5" customHeight="1">
      <c r="A76" s="46" t="s">
        <v>111</v>
      </c>
      <c r="G76" s="98"/>
      <c r="H76" s="98"/>
      <c r="I76" s="98"/>
      <c r="J76" s="98"/>
      <c r="K76" s="98"/>
      <c r="L76" s="98"/>
      <c r="M76" s="98"/>
    </row>
    <row r="77" spans="1:13" ht="16.5" customHeight="1">
      <c r="A77" s="40" t="s">
        <v>133</v>
      </c>
      <c r="E77" s="39">
        <v>7</v>
      </c>
      <c r="G77" s="15">
        <v>250000000</v>
      </c>
      <c r="H77" s="15"/>
      <c r="I77" s="15">
        <v>880541060</v>
      </c>
      <c r="J77" s="15"/>
      <c r="K77" s="16">
        <v>250000000</v>
      </c>
      <c r="L77" s="15"/>
      <c r="M77" s="16">
        <v>880541060</v>
      </c>
    </row>
    <row r="78" spans="1:13" ht="16.5" customHeight="1">
      <c r="A78" s="40" t="s">
        <v>152</v>
      </c>
      <c r="E78" s="39"/>
      <c r="G78" s="15">
        <v>262729</v>
      </c>
      <c r="H78" s="15"/>
      <c r="I78" s="15">
        <v>400000000</v>
      </c>
      <c r="J78" s="15"/>
      <c r="K78" s="16">
        <v>0</v>
      </c>
      <c r="L78" s="15"/>
      <c r="M78" s="16">
        <v>400000000</v>
      </c>
    </row>
    <row r="79" spans="1:13" ht="16.5" customHeight="1">
      <c r="A79" s="40" t="s">
        <v>157</v>
      </c>
      <c r="E79" s="39">
        <v>7</v>
      </c>
      <c r="G79" s="15">
        <v>-450000000</v>
      </c>
      <c r="H79" s="15"/>
      <c r="I79" s="15">
        <v>-850000000</v>
      </c>
      <c r="J79" s="15"/>
      <c r="K79" s="16">
        <v>-450000000</v>
      </c>
      <c r="L79" s="15"/>
      <c r="M79" s="16">
        <v>-850000000</v>
      </c>
    </row>
    <row r="80" spans="1:13" ht="16.5" customHeight="1">
      <c r="A80" s="40" t="s">
        <v>194</v>
      </c>
      <c r="E80" s="39"/>
    </row>
    <row r="81" spans="1:13" ht="16.5" customHeight="1">
      <c r="B81" s="40" t="s">
        <v>192</v>
      </c>
      <c r="G81" s="15">
        <v>-1654071</v>
      </c>
      <c r="H81" s="15"/>
      <c r="I81" s="15">
        <v>500000</v>
      </c>
      <c r="J81" s="15"/>
      <c r="K81" s="16">
        <v>0</v>
      </c>
      <c r="L81" s="15"/>
      <c r="M81" s="16">
        <v>0</v>
      </c>
    </row>
    <row r="82" spans="1:13" ht="16.5" customHeight="1">
      <c r="A82" s="40" t="s">
        <v>158</v>
      </c>
      <c r="E82" s="39">
        <v>20</v>
      </c>
      <c r="G82" s="15">
        <v>0</v>
      </c>
      <c r="H82" s="15"/>
      <c r="I82" s="15">
        <v>0</v>
      </c>
      <c r="J82" s="15"/>
      <c r="K82" s="16">
        <v>-820000000</v>
      </c>
      <c r="L82" s="15"/>
      <c r="M82" s="16">
        <v>-1100000000</v>
      </c>
    </row>
    <row r="83" spans="1:13" ht="16.5" customHeight="1">
      <c r="A83" s="40" t="s">
        <v>161</v>
      </c>
      <c r="E83" s="39">
        <v>20</v>
      </c>
      <c r="G83" s="15">
        <v>0</v>
      </c>
      <c r="H83" s="15"/>
      <c r="I83" s="15">
        <v>0</v>
      </c>
      <c r="J83" s="15"/>
      <c r="K83" s="16">
        <v>390000000</v>
      </c>
      <c r="L83" s="15"/>
      <c r="M83" s="16">
        <v>710500000</v>
      </c>
    </row>
    <row r="84" spans="1:13" ht="16.5" customHeight="1">
      <c r="A84" s="40" t="s">
        <v>171</v>
      </c>
      <c r="E84" s="39"/>
      <c r="G84" s="15">
        <v>0</v>
      </c>
      <c r="H84" s="15"/>
      <c r="I84" s="15">
        <v>-30000000</v>
      </c>
      <c r="J84" s="15"/>
      <c r="K84" s="16">
        <v>0</v>
      </c>
      <c r="L84" s="15"/>
      <c r="M84" s="16">
        <v>0</v>
      </c>
    </row>
    <row r="85" spans="1:13" ht="16.5" customHeight="1">
      <c r="A85" s="40" t="s">
        <v>204</v>
      </c>
      <c r="E85" s="39">
        <v>17</v>
      </c>
      <c r="G85" s="16">
        <v>-293351668</v>
      </c>
      <c r="H85" s="16"/>
      <c r="I85" s="16">
        <v>0</v>
      </c>
      <c r="J85" s="16"/>
      <c r="K85" s="16">
        <v>0</v>
      </c>
      <c r="L85" s="16"/>
      <c r="M85" s="16">
        <v>0</v>
      </c>
    </row>
    <row r="86" spans="1:13" ht="16.5" customHeight="1">
      <c r="A86" s="40" t="s">
        <v>162</v>
      </c>
      <c r="E86" s="39"/>
      <c r="G86" s="15">
        <v>6231</v>
      </c>
      <c r="H86" s="15"/>
      <c r="I86" s="14">
        <v>1205869</v>
      </c>
      <c r="J86" s="15"/>
      <c r="K86" s="16">
        <v>49315138</v>
      </c>
      <c r="L86" s="15"/>
      <c r="M86" s="16">
        <v>7504486</v>
      </c>
    </row>
    <row r="87" spans="1:13" ht="16.5" customHeight="1">
      <c r="A87" s="40" t="s">
        <v>112</v>
      </c>
      <c r="E87" s="39"/>
      <c r="G87" s="14">
        <v>4802136</v>
      </c>
      <c r="H87" s="15"/>
      <c r="I87" s="22">
        <v>2106320</v>
      </c>
      <c r="J87" s="15"/>
      <c r="K87" s="16">
        <v>675722</v>
      </c>
      <c r="L87" s="15"/>
      <c r="M87" s="16">
        <v>316592</v>
      </c>
    </row>
    <row r="88" spans="1:13" ht="16.5" customHeight="1">
      <c r="A88" s="40" t="s">
        <v>177</v>
      </c>
      <c r="E88" s="39"/>
      <c r="G88" s="14">
        <v>-431696536</v>
      </c>
      <c r="H88" s="15"/>
      <c r="I88" s="22">
        <v>-258953116</v>
      </c>
      <c r="J88" s="15"/>
      <c r="K88" s="15">
        <v>-11844406</v>
      </c>
      <c r="L88" s="15"/>
      <c r="M88" s="15">
        <v>-14548641</v>
      </c>
    </row>
    <row r="89" spans="1:13" ht="16.5" customHeight="1">
      <c r="A89" s="40" t="s">
        <v>178</v>
      </c>
      <c r="E89" s="39">
        <v>13</v>
      </c>
      <c r="G89" s="22">
        <v>-529987</v>
      </c>
      <c r="H89" s="21"/>
      <c r="I89" s="22">
        <v>-15745976</v>
      </c>
      <c r="J89" s="21"/>
      <c r="K89" s="21">
        <v>0</v>
      </c>
      <c r="L89" s="21"/>
      <c r="M89" s="21">
        <v>-3078060</v>
      </c>
    </row>
    <row r="90" spans="1:13" ht="16.5" customHeight="1">
      <c r="A90" s="40" t="s">
        <v>159</v>
      </c>
      <c r="E90" s="39"/>
      <c r="G90" s="19">
        <v>-6293247</v>
      </c>
      <c r="H90" s="15"/>
      <c r="I90" s="19">
        <v>-16743482</v>
      </c>
      <c r="J90" s="15"/>
      <c r="K90" s="20">
        <v>0</v>
      </c>
      <c r="L90" s="15"/>
      <c r="M90" s="20">
        <v>-750000</v>
      </c>
    </row>
    <row r="91" spans="1:13" ht="16.5" customHeight="1">
      <c r="E91" s="39"/>
      <c r="G91" s="16"/>
      <c r="H91" s="16"/>
      <c r="I91" s="16"/>
      <c r="J91" s="16"/>
      <c r="K91" s="16"/>
      <c r="L91" s="16"/>
      <c r="M91" s="16"/>
    </row>
    <row r="92" spans="1:13" ht="16.5" customHeight="1">
      <c r="A92" s="40" t="s">
        <v>163</v>
      </c>
      <c r="E92" s="39"/>
      <c r="G92" s="17">
        <f>SUM(G77:G90)</f>
        <v>-928454413</v>
      </c>
      <c r="H92" s="16"/>
      <c r="I92" s="17">
        <f>SUM(I77:I90)</f>
        <v>112910675</v>
      </c>
      <c r="J92" s="16"/>
      <c r="K92" s="17">
        <f>SUM(K77:K90)</f>
        <v>-591853546</v>
      </c>
      <c r="L92" s="16"/>
      <c r="M92" s="17">
        <f>SUM(M77:M90)</f>
        <v>30485437</v>
      </c>
    </row>
    <row r="93" spans="1:13" ht="16.5" customHeight="1">
      <c r="E93" s="39"/>
      <c r="G93" s="93"/>
      <c r="H93" s="93"/>
      <c r="I93" s="93"/>
      <c r="J93" s="93"/>
      <c r="K93" s="93"/>
      <c r="L93" s="93"/>
      <c r="M93" s="93"/>
    </row>
    <row r="94" spans="1:13" ht="16.5" customHeight="1">
      <c r="A94" s="46" t="s">
        <v>113</v>
      </c>
      <c r="E94" s="103"/>
      <c r="G94" s="93"/>
      <c r="H94" s="93"/>
      <c r="I94" s="93"/>
      <c r="J94" s="93"/>
      <c r="K94" s="93"/>
      <c r="L94" s="93"/>
      <c r="M94" s="93"/>
    </row>
    <row r="95" spans="1:13" ht="16.5" customHeight="1">
      <c r="A95" s="40" t="s">
        <v>123</v>
      </c>
      <c r="E95" s="103">
        <v>16</v>
      </c>
      <c r="G95" s="16">
        <v>790000000</v>
      </c>
      <c r="H95" s="16"/>
      <c r="I95" s="16">
        <v>87965254</v>
      </c>
      <c r="J95" s="16"/>
      <c r="K95" s="16">
        <v>550000000</v>
      </c>
      <c r="L95" s="16"/>
      <c r="M95" s="16">
        <v>15565254</v>
      </c>
    </row>
    <row r="96" spans="1:13" ht="16.5" customHeight="1">
      <c r="A96" s="40" t="s">
        <v>145</v>
      </c>
      <c r="E96" s="103">
        <v>16</v>
      </c>
      <c r="G96" s="16">
        <v>-141528549</v>
      </c>
      <c r="H96" s="16"/>
      <c r="I96" s="16">
        <v>-105877000</v>
      </c>
      <c r="J96" s="16"/>
      <c r="K96" s="16">
        <v>-26550000</v>
      </c>
      <c r="L96" s="16"/>
      <c r="M96" s="16">
        <v>-20850000</v>
      </c>
    </row>
    <row r="97" spans="1:13" ht="16.5" customHeight="1">
      <c r="A97" s="40" t="s">
        <v>205</v>
      </c>
      <c r="E97" s="39">
        <v>16</v>
      </c>
      <c r="G97" s="14">
        <v>-300000</v>
      </c>
      <c r="H97" s="15"/>
      <c r="I97" s="14">
        <v>0</v>
      </c>
      <c r="J97" s="15"/>
      <c r="K97" s="15">
        <v>0</v>
      </c>
      <c r="L97" s="15"/>
      <c r="M97" s="15">
        <v>0</v>
      </c>
    </row>
    <row r="98" spans="1:13" ht="16.5" customHeight="1">
      <c r="A98" s="40" t="s">
        <v>206</v>
      </c>
      <c r="E98" s="39" t="s">
        <v>172</v>
      </c>
      <c r="G98" s="14">
        <v>0</v>
      </c>
      <c r="H98" s="15"/>
      <c r="I98" s="14">
        <v>0</v>
      </c>
      <c r="J98" s="15"/>
      <c r="K98" s="15">
        <v>214105842</v>
      </c>
      <c r="L98" s="15"/>
      <c r="M98" s="15">
        <v>180879917</v>
      </c>
    </row>
    <row r="99" spans="1:13" ht="16.5" customHeight="1">
      <c r="A99" s="40" t="s">
        <v>207</v>
      </c>
      <c r="E99" s="39" t="s">
        <v>172</v>
      </c>
      <c r="G99" s="14">
        <v>0</v>
      </c>
      <c r="H99" s="15"/>
      <c r="I99" s="14">
        <v>0</v>
      </c>
      <c r="J99" s="15"/>
      <c r="K99" s="15">
        <v>-179818796</v>
      </c>
      <c r="L99" s="15"/>
      <c r="M99" s="15">
        <v>-163416621</v>
      </c>
    </row>
    <row r="100" spans="1:13" ht="16.5" customHeight="1">
      <c r="A100" s="40" t="s">
        <v>125</v>
      </c>
      <c r="E100" s="39">
        <v>16</v>
      </c>
      <c r="G100" s="14">
        <v>-25012401</v>
      </c>
      <c r="H100" s="15"/>
      <c r="I100" s="14">
        <v>-27279192</v>
      </c>
      <c r="J100" s="15"/>
      <c r="K100" s="15">
        <v>-5998010</v>
      </c>
      <c r="L100" s="15"/>
      <c r="M100" s="15">
        <v>-8338934</v>
      </c>
    </row>
    <row r="101" spans="1:13" ht="16.5" customHeight="1">
      <c r="A101" s="40" t="s">
        <v>179</v>
      </c>
      <c r="E101" s="39"/>
      <c r="G101" s="19">
        <v>-21913181</v>
      </c>
      <c r="H101" s="15"/>
      <c r="I101" s="19">
        <v>0</v>
      </c>
      <c r="J101" s="15"/>
      <c r="K101" s="20">
        <v>0</v>
      </c>
      <c r="L101" s="15"/>
      <c r="M101" s="20">
        <v>0</v>
      </c>
    </row>
    <row r="102" spans="1:13" ht="16.5" customHeight="1">
      <c r="E102" s="39"/>
      <c r="G102" s="98"/>
      <c r="H102" s="98"/>
      <c r="I102" s="98"/>
      <c r="J102" s="98"/>
      <c r="K102" s="98"/>
      <c r="L102" s="98"/>
      <c r="M102" s="98"/>
    </row>
    <row r="103" spans="1:13" ht="16.5" customHeight="1">
      <c r="A103" s="40" t="s">
        <v>127</v>
      </c>
      <c r="E103" s="39"/>
      <c r="G103" s="92">
        <f>SUM(G95:G101)</f>
        <v>601245869</v>
      </c>
      <c r="H103" s="93"/>
      <c r="I103" s="92">
        <f>SUM(I95:I101)</f>
        <v>-45190938</v>
      </c>
      <c r="J103" s="93"/>
      <c r="K103" s="92">
        <f>SUM(K95:K101)</f>
        <v>551739036</v>
      </c>
      <c r="L103" s="93"/>
      <c r="M103" s="92">
        <f>SUM(M95:M101)</f>
        <v>3839616</v>
      </c>
    </row>
    <row r="104" spans="1:13" ht="16.5" customHeight="1">
      <c r="E104" s="39"/>
      <c r="G104" s="93"/>
      <c r="H104" s="93"/>
      <c r="I104" s="93"/>
      <c r="J104" s="93"/>
      <c r="K104" s="93"/>
      <c r="L104" s="93"/>
      <c r="M104" s="93"/>
    </row>
    <row r="105" spans="1:13" ht="16.5" customHeight="1">
      <c r="A105" s="46" t="s">
        <v>196</v>
      </c>
      <c r="B105" s="46"/>
      <c r="D105" s="23"/>
      <c r="E105" s="39"/>
      <c r="G105" s="98">
        <f>SUM(G103,G92,G47)</f>
        <v>-154544203</v>
      </c>
      <c r="H105" s="98"/>
      <c r="I105" s="98">
        <f>SUM(I103,I92,I47)</f>
        <v>165441759</v>
      </c>
      <c r="J105" s="98"/>
      <c r="K105" s="98">
        <f>SUM(K103,K92,K47)</f>
        <v>-25713677</v>
      </c>
      <c r="L105" s="98"/>
      <c r="M105" s="98">
        <f>SUM(M103,M92,M47)</f>
        <v>5001036</v>
      </c>
    </row>
    <row r="106" spans="1:13" ht="16.5" customHeight="1">
      <c r="A106" s="40" t="s">
        <v>197</v>
      </c>
      <c r="E106" s="39"/>
      <c r="G106" s="20">
        <v>376568507</v>
      </c>
      <c r="H106" s="21"/>
      <c r="I106" s="20">
        <v>267286191</v>
      </c>
      <c r="J106" s="21"/>
      <c r="K106" s="20">
        <v>69090618</v>
      </c>
      <c r="L106" s="21"/>
      <c r="M106" s="20">
        <v>56818245</v>
      </c>
    </row>
    <row r="107" spans="1:13" ht="16.5" customHeight="1">
      <c r="E107" s="39"/>
      <c r="G107" s="98"/>
      <c r="H107" s="98"/>
      <c r="I107" s="98"/>
      <c r="J107" s="98"/>
      <c r="K107" s="98"/>
      <c r="L107" s="98"/>
      <c r="M107" s="98"/>
    </row>
    <row r="108" spans="1:13" ht="16.5" customHeight="1" thickBot="1">
      <c r="A108" s="46" t="s">
        <v>146</v>
      </c>
      <c r="B108" s="46"/>
      <c r="E108" s="39"/>
      <c r="G108" s="95">
        <f>SUM(G105:G106)</f>
        <v>222024304</v>
      </c>
      <c r="H108" s="93"/>
      <c r="I108" s="95">
        <f>SUM(I105:I106)</f>
        <v>432727950</v>
      </c>
      <c r="J108" s="93"/>
      <c r="K108" s="95">
        <f>SUM(K105:K106)</f>
        <v>43376941</v>
      </c>
      <c r="L108" s="93"/>
      <c r="M108" s="95">
        <f>SUM(M105:M106)</f>
        <v>61819281</v>
      </c>
    </row>
    <row r="109" spans="1:13" ht="16.5" customHeight="1" thickTop="1">
      <c r="A109" s="46"/>
      <c r="B109" s="46"/>
      <c r="E109" s="39"/>
      <c r="G109" s="93"/>
      <c r="H109" s="93"/>
      <c r="I109" s="93"/>
      <c r="J109" s="93"/>
      <c r="K109" s="93"/>
      <c r="L109" s="93"/>
      <c r="M109" s="93"/>
    </row>
    <row r="110" spans="1:13" ht="16.5" customHeight="1">
      <c r="A110" s="46" t="s">
        <v>114</v>
      </c>
      <c r="B110" s="46"/>
      <c r="E110" s="39"/>
      <c r="G110" s="93"/>
      <c r="H110" s="93"/>
      <c r="I110" s="93"/>
      <c r="J110" s="98"/>
      <c r="K110" s="93"/>
      <c r="L110" s="98"/>
      <c r="M110" s="93"/>
    </row>
    <row r="111" spans="1:13" ht="16.5" customHeight="1">
      <c r="A111" s="46"/>
      <c r="B111" s="46"/>
      <c r="E111" s="39"/>
      <c r="G111" s="93"/>
      <c r="H111" s="93"/>
      <c r="I111" s="93"/>
      <c r="J111" s="98"/>
      <c r="K111" s="93"/>
      <c r="L111" s="98"/>
      <c r="M111" s="93"/>
    </row>
    <row r="112" spans="1:13" ht="16.5" customHeight="1">
      <c r="A112" s="40" t="s">
        <v>180</v>
      </c>
      <c r="B112" s="46"/>
      <c r="E112" s="39"/>
      <c r="G112" s="93"/>
      <c r="H112" s="93"/>
      <c r="I112" s="93"/>
      <c r="J112" s="98"/>
      <c r="K112" s="93"/>
      <c r="L112" s="98"/>
      <c r="M112" s="93"/>
    </row>
    <row r="113" spans="1:13" ht="16.5" customHeight="1">
      <c r="B113" s="40" t="s">
        <v>181</v>
      </c>
      <c r="E113" s="39"/>
      <c r="G113" s="93"/>
      <c r="H113" s="93"/>
      <c r="I113" s="93"/>
      <c r="J113" s="98"/>
      <c r="K113" s="93"/>
      <c r="L113" s="98"/>
      <c r="M113" s="93"/>
    </row>
    <row r="114" spans="1:13" ht="16.5" customHeight="1">
      <c r="B114" s="46"/>
      <c r="E114" s="39"/>
      <c r="G114" s="93"/>
      <c r="H114" s="93"/>
      <c r="I114" s="93"/>
      <c r="J114" s="98"/>
      <c r="K114" s="93"/>
      <c r="L114" s="98"/>
      <c r="M114" s="93"/>
    </row>
    <row r="115" spans="1:13" ht="16.5" customHeight="1">
      <c r="A115" s="40" t="s">
        <v>115</v>
      </c>
      <c r="B115" s="46"/>
      <c r="E115" s="39"/>
      <c r="G115" s="16">
        <v>48468754</v>
      </c>
      <c r="H115" s="16"/>
      <c r="I115" s="16">
        <v>35820146</v>
      </c>
      <c r="J115" s="15"/>
      <c r="K115" s="16">
        <v>1877497</v>
      </c>
      <c r="L115" s="15"/>
      <c r="M115" s="16">
        <v>6640496</v>
      </c>
    </row>
    <row r="116" spans="1:13" ht="16.5" customHeight="1">
      <c r="A116" s="40" t="s">
        <v>147</v>
      </c>
      <c r="E116" s="39">
        <v>14</v>
      </c>
      <c r="G116" s="16">
        <v>18438029</v>
      </c>
      <c r="H116" s="16"/>
      <c r="I116" s="16">
        <v>15403756</v>
      </c>
      <c r="J116" s="15"/>
      <c r="K116" s="16">
        <v>1478084</v>
      </c>
      <c r="L116" s="15"/>
      <c r="M116" s="16">
        <v>11648567</v>
      </c>
    </row>
    <row r="117" spans="1:13" ht="16.5" customHeight="1">
      <c r="E117" s="39"/>
      <c r="G117" s="93"/>
      <c r="H117" s="93"/>
      <c r="I117" s="93"/>
      <c r="J117" s="93"/>
      <c r="K117" s="93"/>
      <c r="L117" s="93"/>
      <c r="M117" s="93"/>
    </row>
    <row r="118" spans="1:13" ht="16.5" customHeight="1">
      <c r="E118" s="39"/>
      <c r="G118" s="93"/>
      <c r="H118" s="93"/>
      <c r="I118" s="93"/>
      <c r="J118" s="93"/>
      <c r="K118" s="93"/>
      <c r="L118" s="93"/>
      <c r="M118" s="93"/>
    </row>
    <row r="119" spans="1:13" ht="16.5" customHeight="1">
      <c r="E119" s="39"/>
      <c r="G119" s="93"/>
      <c r="H119" s="93"/>
      <c r="I119" s="93"/>
      <c r="J119" s="93"/>
      <c r="K119" s="93"/>
      <c r="L119" s="93"/>
      <c r="M119" s="93"/>
    </row>
    <row r="120" spans="1:13" ht="16.5" customHeight="1">
      <c r="E120" s="39"/>
      <c r="G120" s="93"/>
      <c r="H120" s="93"/>
      <c r="I120" s="93"/>
      <c r="J120" s="93"/>
      <c r="K120" s="93"/>
      <c r="L120" s="93"/>
      <c r="M120" s="93"/>
    </row>
    <row r="121" spans="1:13" ht="16.5" customHeight="1">
      <c r="E121" s="39"/>
      <c r="G121" s="93"/>
      <c r="H121" s="93"/>
      <c r="I121" s="93"/>
      <c r="J121" s="93"/>
      <c r="K121" s="93"/>
      <c r="L121" s="93"/>
      <c r="M121" s="93"/>
    </row>
    <row r="122" spans="1:13" ht="16.5" customHeight="1">
      <c r="E122" s="39"/>
      <c r="G122" s="93"/>
      <c r="H122" s="93"/>
      <c r="I122" s="93"/>
      <c r="J122" s="93"/>
      <c r="K122" s="93"/>
      <c r="L122" s="93"/>
      <c r="M122" s="93"/>
    </row>
    <row r="123" spans="1:13" ht="16.5" customHeight="1">
      <c r="E123" s="39"/>
      <c r="G123" s="93"/>
      <c r="H123" s="93"/>
      <c r="I123" s="93"/>
      <c r="J123" s="93"/>
      <c r="K123" s="93"/>
      <c r="L123" s="93"/>
      <c r="M123" s="93"/>
    </row>
    <row r="128" spans="1:13" ht="21.95" customHeight="1">
      <c r="A128" s="107" t="str">
        <f>A64</f>
        <v>The accompanying notes are an integral part of this interim financial information.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</row>
  </sheetData>
  <mergeCells count="10">
    <mergeCell ref="G70:I70"/>
    <mergeCell ref="K70:M70"/>
    <mergeCell ref="G71:I71"/>
    <mergeCell ref="K71:M71"/>
    <mergeCell ref="A128:M128"/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64" max="12" man="1"/>
  </rowBreaks>
  <ignoredErrors>
    <ignoredError sqref="G9:M9 G73:M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 Consolidated</vt:lpstr>
      <vt:lpstr>8 Company 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2026-05-12T07:39:21Z</cp:lastPrinted>
  <dcterms:created xsi:type="dcterms:W3CDTF">2022-08-05T02:00:58Z</dcterms:created>
  <dcterms:modified xsi:type="dcterms:W3CDTF">2026-05-12T07:42:36Z</dcterms:modified>
</cp:coreProperties>
</file>