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Prinsiri(PRIN)_2569\PRIN_Q1 Mar'69\"/>
    </mc:Choice>
  </mc:AlternateContent>
  <xr:revisionPtr revIDLastSave="0" documentId="13_ncr:1_{7B456F0A-95AA-4B3C-A346-A9E0632D5E4F}" xr6:coauthVersionLast="47" xr6:coauthVersionMax="47" xr10:uidLastSave="{00000000-0000-0000-0000-000000000000}"/>
  <bookViews>
    <workbookView xWindow="1065" yWindow="360" windowWidth="14940" windowHeight="15255" tabRatio="556" activeTab="4" xr2:uid="{00000000-000D-0000-FFFF-FFFF00000000}"/>
  </bookViews>
  <sheets>
    <sheet name="2-4" sheetId="1" r:id="rId1"/>
    <sheet name="5" sheetId="6" r:id="rId2"/>
    <sheet name="6" sheetId="3" r:id="rId3"/>
    <sheet name="7" sheetId="4" r:id="rId4"/>
    <sheet name="8-10" sheetId="5" r:id="rId5"/>
  </sheets>
  <definedNames>
    <definedName name="ฟ53" localSheetId="3">'7'!#REF!</definedName>
    <definedName name="ฟ53" localSheetId="4">'8-10'!#REF!</definedName>
    <definedName name="ฟ53">#REF!</definedName>
    <definedName name="ฤ63" localSheetId="3">'7'!#REF!</definedName>
    <definedName name="ฤ63" localSheetId="4">'8-10'!#REF!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7" i="3" l="1"/>
  <c r="K81" i="5" l="1"/>
  <c r="I81" i="5"/>
  <c r="G81" i="5"/>
  <c r="E81" i="5"/>
  <c r="K68" i="5"/>
  <c r="J68" i="5"/>
  <c r="I68" i="5"/>
  <c r="H68" i="5"/>
  <c r="G68" i="5"/>
  <c r="F68" i="5"/>
  <c r="E68" i="5"/>
  <c r="I13" i="5"/>
  <c r="I12" i="5"/>
  <c r="G10" i="5"/>
  <c r="E120" i="1"/>
  <c r="E118" i="1"/>
  <c r="E117" i="1"/>
  <c r="O25" i="3"/>
  <c r="Q25" i="3" s="1"/>
  <c r="U29" i="3"/>
  <c r="K29" i="3"/>
  <c r="I29" i="3"/>
  <c r="G29" i="3"/>
  <c r="U24" i="3"/>
  <c r="Q22" i="3"/>
  <c r="S22" i="3" s="1"/>
  <c r="W22" i="3" s="1"/>
  <c r="O17" i="3"/>
  <c r="W16" i="3"/>
  <c r="U16" i="3"/>
  <c r="Q14" i="3"/>
  <c r="S14" i="3" s="1"/>
  <c r="W14" i="3" s="1"/>
  <c r="I122" i="1"/>
  <c r="I121" i="1"/>
  <c r="I120" i="1"/>
  <c r="I118" i="1"/>
  <c r="I117" i="1"/>
  <c r="D60" i="6"/>
  <c r="D63" i="6"/>
  <c r="S27" i="4"/>
  <c r="T27" i="4"/>
  <c r="Q27" i="4"/>
  <c r="O27" i="4"/>
  <c r="K27" i="4"/>
  <c r="I27" i="4"/>
  <c r="G27" i="4"/>
  <c r="M27" i="4"/>
  <c r="D29" i="6"/>
  <c r="O25" i="4"/>
  <c r="Q25" i="4" s="1"/>
  <c r="S25" i="4" s="1"/>
  <c r="K102" i="1" l="1"/>
  <c r="G102" i="1"/>
  <c r="G88" i="1"/>
  <c r="G75" i="1"/>
  <c r="I84" i="5" l="1"/>
  <c r="E84" i="5"/>
  <c r="K121" i="1"/>
  <c r="O23" i="4"/>
  <c r="Q12" i="4"/>
  <c r="Q17" i="3"/>
  <c r="S17" i="3" s="1"/>
  <c r="W17" i="3" s="1"/>
  <c r="W19" i="3" s="1"/>
  <c r="V19" i="3"/>
  <c r="U19" i="3"/>
  <c r="K67" i="6"/>
  <c r="F61" i="6"/>
  <c r="E53" i="6"/>
  <c r="G53" i="6"/>
  <c r="I53" i="6"/>
  <c r="S25" i="3" l="1"/>
  <c r="K53" i="1"/>
  <c r="G53" i="1"/>
  <c r="O17" i="4" l="1"/>
  <c r="K17" i="4"/>
  <c r="I17" i="4"/>
  <c r="G17" i="4"/>
  <c r="G121" i="1"/>
  <c r="E75" i="1"/>
  <c r="E42" i="1"/>
  <c r="J61" i="6"/>
  <c r="H61" i="6"/>
  <c r="K24" i="1"/>
  <c r="I24" i="1"/>
  <c r="G24" i="1"/>
  <c r="E24" i="1"/>
  <c r="S15" i="4" l="1"/>
  <c r="G38" i="5"/>
  <c r="G43" i="5" s="1"/>
  <c r="D31" i="6"/>
  <c r="K38" i="5" l="1"/>
  <c r="W25" i="3" l="1"/>
  <c r="W29" i="3" s="1"/>
  <c r="S12" i="4" l="1"/>
  <c r="Q17" i="4"/>
  <c r="Q23" i="4"/>
  <c r="S23" i="4" s="1"/>
  <c r="Q22" i="4"/>
  <c r="J47" i="6"/>
  <c r="H47" i="6"/>
  <c r="F47" i="6"/>
  <c r="D15" i="6"/>
  <c r="A48" i="5" l="1"/>
  <c r="A96" i="5" s="1"/>
  <c r="K52" i="5"/>
  <c r="K100" i="5" s="1"/>
  <c r="I52" i="5"/>
  <c r="I100" i="5" s="1"/>
  <c r="G52" i="5"/>
  <c r="G100" i="5" s="1"/>
  <c r="E52" i="5"/>
  <c r="E100" i="5" s="1"/>
  <c r="I53" i="1" l="1"/>
  <c r="I102" i="1" s="1"/>
  <c r="E53" i="1"/>
  <c r="E102" i="1" s="1"/>
  <c r="G125" i="1" l="1"/>
  <c r="Q20" i="4"/>
  <c r="K122" i="1" s="1"/>
  <c r="S20" i="4" l="1"/>
  <c r="G122" i="1"/>
  <c r="G124" i="1" s="1"/>
  <c r="G127" i="1" s="1"/>
  <c r="K88" i="1"/>
  <c r="I88" i="1"/>
  <c r="E88" i="1"/>
  <c r="I75" i="1" l="1"/>
  <c r="O19" i="3" l="1"/>
  <c r="K19" i="3"/>
  <c r="I19" i="3"/>
  <c r="G19" i="3"/>
  <c r="D61" i="6" l="1"/>
  <c r="I60" i="6"/>
  <c r="G60" i="6"/>
  <c r="E60" i="6"/>
  <c r="D47" i="6"/>
  <c r="J31" i="6"/>
  <c r="H31" i="6"/>
  <c r="F31" i="6"/>
  <c r="J22" i="6"/>
  <c r="H22" i="6"/>
  <c r="F22" i="6"/>
  <c r="D22" i="6"/>
  <c r="J15" i="6"/>
  <c r="H15" i="6"/>
  <c r="F15" i="6"/>
  <c r="A1" i="6"/>
  <c r="A1" i="3" s="1"/>
  <c r="D24" i="6" l="1"/>
  <c r="D27" i="6" s="1"/>
  <c r="D33" i="6" s="1"/>
  <c r="F24" i="6"/>
  <c r="F27" i="6" s="1"/>
  <c r="F33" i="6" s="1"/>
  <c r="H24" i="6"/>
  <c r="H27" i="6" s="1"/>
  <c r="J24" i="6"/>
  <c r="J27" i="6" s="1"/>
  <c r="J33" i="6" s="1"/>
  <c r="J38" i="6" s="1"/>
  <c r="J41" i="6" s="1"/>
  <c r="J49" i="6" l="1"/>
  <c r="J60" i="6" s="1"/>
  <c r="J63" i="6" s="1"/>
  <c r="J53" i="6"/>
  <c r="H33" i="6"/>
  <c r="H38" i="6" s="1"/>
  <c r="H41" i="6" s="1"/>
  <c r="D38" i="6"/>
  <c r="D41" i="6" s="1"/>
  <c r="D53" i="6" l="1"/>
  <c r="E10" i="5"/>
  <c r="I10" i="5"/>
  <c r="I38" i="5" s="1"/>
  <c r="H53" i="6"/>
  <c r="J67" i="6"/>
  <c r="M14" i="4"/>
  <c r="J56" i="6"/>
  <c r="D49" i="6"/>
  <c r="F38" i="6"/>
  <c r="F41" i="6" s="1"/>
  <c r="F53" i="6" s="1"/>
  <c r="H49" i="6"/>
  <c r="H60" i="6" s="1"/>
  <c r="E38" i="5" l="1"/>
  <c r="E43" i="5" s="1"/>
  <c r="E83" i="5" s="1"/>
  <c r="E86" i="5" s="1"/>
  <c r="D67" i="6"/>
  <c r="M24" i="3"/>
  <c r="D56" i="6"/>
  <c r="M16" i="3"/>
  <c r="S16" i="3" s="1"/>
  <c r="S19" i="3" s="1"/>
  <c r="F67" i="6"/>
  <c r="H67" i="6"/>
  <c r="M22" i="4"/>
  <c r="H56" i="6"/>
  <c r="M17" i="4"/>
  <c r="S14" i="4"/>
  <c r="S17" i="4" s="1"/>
  <c r="S22" i="4"/>
  <c r="H63" i="6"/>
  <c r="F49" i="6"/>
  <c r="F60" i="6" s="1"/>
  <c r="K42" i="1"/>
  <c r="I42" i="1"/>
  <c r="G42" i="1"/>
  <c r="K75" i="1"/>
  <c r="G90" i="1"/>
  <c r="G129" i="1" s="1"/>
  <c r="E125" i="1"/>
  <c r="A1" i="4"/>
  <c r="A47" i="1"/>
  <c r="A49" i="1"/>
  <c r="A98" i="1" s="1"/>
  <c r="A96" i="1"/>
  <c r="S24" i="3" l="1"/>
  <c r="F56" i="6"/>
  <c r="F63" i="6"/>
  <c r="K124" i="1"/>
  <c r="K127" i="1" s="1"/>
  <c r="E44" i="1"/>
  <c r="E90" i="1"/>
  <c r="I90" i="1"/>
  <c r="K90" i="1"/>
  <c r="I44" i="1"/>
  <c r="K44" i="1"/>
  <c r="G44" i="1"/>
  <c r="W24" i="3" l="1"/>
  <c r="K129" i="1"/>
  <c r="Q19" i="3"/>
  <c r="G83" i="5" l="1"/>
  <c r="G86" i="5" s="1"/>
  <c r="K43" i="5"/>
  <c r="K83" i="5" s="1"/>
  <c r="K86" i="5" s="1"/>
  <c r="I43" i="5"/>
  <c r="I124" i="1" l="1"/>
  <c r="I127" i="1" s="1"/>
  <c r="I129" i="1" s="1"/>
  <c r="I83" i="5" l="1"/>
  <c r="I86" i="5" s="1"/>
  <c r="M19" i="3" l="1"/>
  <c r="O29" i="3"/>
  <c r="Q27" i="3"/>
  <c r="Q29" i="3" s="1"/>
  <c r="E122" i="1" s="1"/>
  <c r="M27" i="3"/>
  <c r="S27" i="3" s="1"/>
  <c r="S29" i="3" s="1"/>
  <c r="M29" i="3" l="1"/>
  <c r="E121" i="1" s="1"/>
  <c r="E124" i="1" s="1"/>
  <c r="E127" i="1" s="1"/>
  <c r="E129" i="1" s="1"/>
</calcChain>
</file>

<file path=xl/sharedStrings.xml><?xml version="1.0" encoding="utf-8"?>
<sst xmlns="http://schemas.openxmlformats.org/spreadsheetml/2006/main" count="342" uniqueCount="228">
  <si>
    <t>PRINSIRI  PUBLIC COMPANY LIMITED</t>
  </si>
  <si>
    <t>STATEMENTS OF FINANCIAL POSITION</t>
  </si>
  <si>
    <t>AS AT MARCH 31, 2026</t>
  </si>
  <si>
    <t>Unit : Baht</t>
  </si>
  <si>
    <t>Consolidated financial statements</t>
  </si>
  <si>
    <t xml:space="preserve"> Separate financial statements</t>
  </si>
  <si>
    <t>March 31, 2026</t>
  </si>
  <si>
    <t>December 31, 2025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</si>
  <si>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</si>
  <si>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</si>
  <si>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</si>
  <si>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</si>
  <si>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</si>
  <si>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</si>
  <si>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</si>
  <si>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</si>
  <si>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</si>
  <si>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</si>
  <si>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</si>
  <si>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</si>
  <si>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</si>
  <si>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-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</si>
  <si>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</si>
  <si>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</si>
  <si>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</si>
  <si>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</si>
  <si>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</si>
  <si>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</si>
  <si>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</si>
  <si>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</si>
  <si>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</si>
  <si>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</si>
  <si>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</si>
  <si>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</si>
  <si>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 xml:space="preserve">Bank deposits pledged as collateral 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</si>
  <si>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</si>
  <si>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</si>
  <si>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</si>
  <si>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</si>
  <si>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</si>
  <si>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r>
      <t xml:space="preserve">STATEMENTS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</si>
  <si>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</si>
  <si>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 liabilities</t>
  </si>
  <si>
    <t>Bank overdrafts and short-term borrowings</t>
  </si>
  <si>
    <t>from financial institutions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</si>
  <si>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</si>
  <si>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</si>
  <si>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</si>
  <si>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</si>
  <si>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</si>
  <si>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</si>
  <si>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</si>
  <si>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Corporate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</si>
  <si>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</si>
  <si>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</si>
  <si>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</si>
  <si>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</si>
  <si>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</si>
  <si>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</si>
  <si>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</si>
  <si>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</si>
  <si>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</si>
  <si>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</si>
  <si>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</si>
  <si>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</si>
  <si>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</si>
  <si>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</si>
  <si>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</si>
  <si>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</si>
  <si>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</si>
  <si>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</si>
  <si>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</si>
  <si>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</si>
  <si>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</si>
  <si>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</si>
  <si>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</si>
  <si>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</si>
  <si>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</si>
  <si>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</si>
  <si>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</si>
  <si>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</si>
  <si>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</si>
  <si>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</si>
  <si>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</si>
  <si>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FOR THE THREE-MONTH PERIODS ENDED MARCH 31, 2026</t>
  </si>
  <si>
    <t>Separate financial statements</t>
  </si>
  <si>
    <t>March 31, 2025</t>
  </si>
  <si>
    <t>Revenues</t>
  </si>
  <si>
    <t>Sales of real estate</t>
  </si>
  <si>
    <t>Land rental</t>
  </si>
  <si>
    <t xml:space="preserve">Rental and rendering of services </t>
  </si>
  <si>
    <t>Total revenues</t>
  </si>
  <si>
    <t>Costs</t>
  </si>
  <si>
    <t>Cost of sales of real estate</t>
  </si>
  <si>
    <t xml:space="preserve">Cost of rental and rendering of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</si>
  <si>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</si>
  <si>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</si>
  <si>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</si>
  <si>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</si>
  <si>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</si>
  <si>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</si>
  <si>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Reversed loss on impairment of digital assets</t>
  </si>
  <si>
    <t>Total expenses</t>
  </si>
  <si>
    <t>Profit (loss) from operating activities</t>
  </si>
  <si>
    <t>Share of loss of associates accounted for using the equity method</t>
  </si>
  <si>
    <t>Finance income</t>
  </si>
  <si>
    <t>Finance costs</t>
  </si>
  <si>
    <t xml:space="preserve">Profit (loss) before income tax </t>
  </si>
  <si>
    <t>Tax income (expense)</t>
  </si>
  <si>
    <t xml:space="preserve">Profit (loss) for the period </t>
  </si>
  <si>
    <t>Other comprehensive income (expense):</t>
  </si>
  <si>
    <t>Items that will not be reclassified to profit or loss: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</si>
  <si>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</si>
  <si>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</si>
  <si>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Total comprehensive income (expense) for the period </t>
  </si>
  <si>
    <t>Profit (loss) attributable to :</t>
  </si>
  <si>
    <t xml:space="preserve">Owners of the Company </t>
  </si>
  <si>
    <t xml:space="preserve"> Non-controlling interests </t>
  </si>
  <si>
    <t xml:space="preserve">Total comprehensive income (expense) attributable to : </t>
  </si>
  <si>
    <t>Basic earnings (loss) per share</t>
  </si>
  <si>
    <t xml:space="preserve">Earnings (loss) per share - owners of the Company </t>
  </si>
  <si>
    <t>STATEMENTS OF CHANGES IN EQUITY</t>
  </si>
  <si>
    <t>Unit: Baht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</si>
  <si>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</si>
  <si>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</si>
  <si>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</si>
  <si>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</si>
  <si>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</si>
  <si>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</si>
  <si>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</si>
  <si>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</si>
  <si>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</si>
  <si>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</si>
  <si>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</si>
  <si>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</si>
  <si>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</si>
  <si>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</si>
  <si>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</si>
  <si>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shareholders'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</si>
  <si>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</si>
  <si>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</si>
  <si>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</si>
  <si>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</si>
  <si>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</si>
  <si>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</si>
  <si>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</si>
  <si>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</si>
  <si>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2025</t>
  </si>
  <si>
    <t>Other comprehensive income (expense) for the period</t>
  </si>
  <si>
    <t>Balance as at March 31, 2025</t>
  </si>
  <si>
    <t>Balance as at January 1, 2026</t>
  </si>
  <si>
    <t xml:space="preserve">Transfer of changes of equity securities that measured fair value </t>
  </si>
  <si>
    <t xml:space="preserve">   through other comprechensive income to retained earnings</t>
  </si>
  <si>
    <t>Balance as at March 31, 2026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</si>
  <si>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</si>
  <si>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</si>
  <si>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Balance as at  March 31, 2025</t>
  </si>
  <si>
    <t>Balance as at  March 31, 2026</t>
  </si>
  <si>
    <t>STATEMENTS OF CASH FLOWS</t>
  </si>
  <si>
    <t xml:space="preserve">Cash flows from operating activities </t>
  </si>
  <si>
    <t>Adjustment to reconcile profit (loss) to cash receipt (payment)</t>
  </si>
  <si>
    <t>Tax expense (income)</t>
  </si>
  <si>
    <t xml:space="preserve">Depreciation </t>
  </si>
  <si>
    <t>Amortization</t>
  </si>
  <si>
    <t>Share of loss of associates</t>
  </si>
  <si>
    <t>(Gain) loss on sale of assets</t>
  </si>
  <si>
    <t>(Gain) loss from changes in the fair value of</t>
  </si>
  <si>
    <t xml:space="preserve">     other current financial assets</t>
  </si>
  <si>
    <t>Loss on disposal of assets</t>
  </si>
  <si>
    <t>(Reversal) loss on impairment of digital assets</t>
  </si>
  <si>
    <t>Employee benefit expenses</t>
  </si>
  <si>
    <t xml:space="preserve">Unearned rental income </t>
  </si>
  <si>
    <t>Other expenses</t>
  </si>
  <si>
    <t>Changes in working capital:</t>
  </si>
  <si>
    <t xml:space="preserve">Payments for purchase of other current financial assets
</t>
  </si>
  <si>
    <t>Proceeds from sale of other current financial assets</t>
  </si>
  <si>
    <t>Trade and other current receivables, (increase) decrease</t>
  </si>
  <si>
    <t>Inventories,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</si>
  <si>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</si>
  <si>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</si>
  <si>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</si>
  <si>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</si>
  <si>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</si>
  <si>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</si>
  <si>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 xml:space="preserve">Proisions for employee benefit, (decrease) </t>
  </si>
  <si>
    <t>Cash flows (used in) generated from operation</t>
  </si>
  <si>
    <t>Finance costs paid</t>
  </si>
  <si>
    <t>Corporate income tax refund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</si>
  <si>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</si>
  <si>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</si>
  <si>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</si>
  <si>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</si>
  <si>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</si>
  <si>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</si>
  <si>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pledged as collateral </t>
  </si>
  <si>
    <t>Proceeds from finance income</t>
  </si>
  <si>
    <t>Payments for additional investment in subsidiaries</t>
  </si>
  <si>
    <t>Proceeds from sale of digital assets</t>
  </si>
  <si>
    <t>Proceeds from sale of investments</t>
  </si>
  <si>
    <t xml:space="preserve">Proceeds from sale of office tools and equipment </t>
  </si>
  <si>
    <t xml:space="preserve">Payments for intangible assets </t>
  </si>
  <si>
    <t xml:space="preserve">Payments for purchase of office tools and equipment </t>
  </si>
  <si>
    <t>Net cash provided by (used in) investing activities</t>
  </si>
  <si>
    <t>.</t>
  </si>
  <si>
    <t>Cash flows from financing activities</t>
  </si>
  <si>
    <t xml:space="preserve">Proceeds from (payments) for bank overdrafts and short-term </t>
  </si>
  <si>
    <t>borrowings from financial institution</t>
  </si>
  <si>
    <t>Proceeds from short-term borrowings from subsidiaries</t>
  </si>
  <si>
    <t>Payments for short-term borrowings from subsidiaries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</si>
  <si>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</si>
  <si>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</si>
  <si>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</si>
  <si>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</si>
  <si>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</si>
  <si>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</si>
  <si>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</si>
  <si>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</si>
  <si>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</si>
  <si>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</si>
  <si>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recorded as cost of inventories</t>
  </si>
  <si>
    <t>Interest expenses capitalized as cost of inventories</t>
  </si>
  <si>
    <t>Lease liabilities recorded from office equipment and supplies</t>
  </si>
  <si>
    <t xml:space="preserve">Fixed deposit pledged as collateral and other current payables </t>
  </si>
  <si>
    <t xml:space="preserve">       are recorded </t>
  </si>
  <si>
    <t>Notes to interim condensed financial information are integral part of this interim financial information.</t>
  </si>
  <si>
    <t>Short-term borrowings from related persons</t>
  </si>
  <si>
    <t xml:space="preserve">Short-term borrowings from related parties </t>
  </si>
  <si>
    <t>Reclassified land held for development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</si>
</sst>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_);\(#,##0.0\)"/>
    <numFmt numFmtId="167" formatCode="#,##0\ ;\(#,##0\)"/>
    <numFmt numFmtId="168" formatCode="_(* #,##0_);_(* \(#,##0\);_(* &quot;-&quot;??_);_(@_)"/>
    <numFmt numFmtId="169" formatCode="_(* #,##0.000_);_(* \(#,##0.000\);_(* &quot;-&quot;??_);_(@_)"/>
  </numFmts>
  <fonts count="33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Calibri"/>
      <family val="2"/>
      <scheme val="minor"/>
    </font>
    <font>
      <sz val="13"/>
      <name val="Angsana New"/>
      <family val="1"/>
    </font>
    <font>
      <b/>
      <sz val="13"/>
      <name val="Angsana New"/>
      <family val="1"/>
    </font>
    <font>
      <sz val="13"/>
      <color rgb="FF000000"/>
      <name val="Angsana New"/>
      <family val="1"/>
    </font>
    <font>
      <sz val="11"/>
      <color theme="1"/>
      <name val="Calibri"/>
      <family val="2"/>
      <scheme val="minor"/>
    </font>
    <font>
      <sz val="14"/>
      <color rgb="FF000000"/>
      <name val="Angsana New"/>
      <family val="1"/>
      <charset val="222"/>
    </font>
    <font>
      <b/>
      <sz val="14"/>
      <color rgb="FF000000"/>
      <name val="Angsana New"/>
      <family val="1"/>
      <charset val="22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5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5" fillId="0" borderId="0" xfId="6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37" fontId="7" fillId="0" borderId="0" xfId="0" quotePrefix="1" applyNumberFormat="1" applyFont="1" applyAlignment="1">
      <alignment horizontal="lef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3" fillId="0" borderId="0" xfId="5" applyNumberFormat="1" applyFont="1"/>
    <xf numFmtId="0" fontId="7" fillId="0" borderId="0" xfId="0" applyFont="1" applyAlignment="1">
      <alignment horizontal="left"/>
    </xf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/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top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/>
    <xf numFmtId="167" fontId="7" fillId="0" borderId="0" xfId="0" applyNumberFormat="1" applyFont="1"/>
    <xf numFmtId="165" fontId="7" fillId="0" borderId="0" xfId="12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67" fontId="14" fillId="0" borderId="0" xfId="1" applyNumberFormat="1" applyFont="1" applyFill="1" applyBorder="1" applyAlignment="1">
      <alignment horizontal="right"/>
    </xf>
    <xf numFmtId="167" fontId="14" fillId="0" borderId="1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10" xfId="1" applyNumberFormat="1" applyFont="1" applyFill="1" applyBorder="1" applyAlignment="1">
      <alignment horizontal="right"/>
    </xf>
    <xf numFmtId="164" fontId="4" fillId="0" borderId="10" xfId="5" applyNumberFormat="1" applyFont="1" applyBorder="1"/>
    <xf numFmtId="167" fontId="14" fillId="0" borderId="4" xfId="1" applyNumberFormat="1" applyFont="1" applyFill="1" applyBorder="1" applyAlignment="1">
      <alignment horizontal="right"/>
    </xf>
    <xf numFmtId="168" fontId="7" fillId="0" borderId="0" xfId="12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67" fontId="12" fillId="0" borderId="10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7" fontId="12" fillId="0" borderId="0" xfId="0" applyNumberFormat="1" applyFont="1"/>
    <xf numFmtId="164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/>
    <xf numFmtId="167" fontId="17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/>
    </xf>
    <xf numFmtId="166" fontId="12" fillId="0" borderId="0" xfId="0" applyNumberFormat="1" applyFont="1" applyAlignment="1">
      <alignment horizontal="center"/>
    </xf>
    <xf numFmtId="37" fontId="15" fillId="0" borderId="0" xfId="4" applyNumberFormat="1" applyFont="1" applyAlignment="1">
      <alignment vertical="center"/>
    </xf>
    <xf numFmtId="37" fontId="19" fillId="0" borderId="0" xfId="4" applyNumberFormat="1" applyFont="1" applyAlignment="1">
      <alignment horizontal="center" vertical="center"/>
    </xf>
    <xf numFmtId="37" fontId="19" fillId="0" borderId="0" xfId="4" applyNumberFormat="1" applyFont="1" applyAlignment="1">
      <alignment horizontal="right" vertical="center"/>
    </xf>
    <xf numFmtId="37" fontId="20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19" fillId="0" borderId="0" xfId="4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37" fontId="19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21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9" fillId="0" borderId="2" xfId="0" applyNumberFormat="1" applyFont="1" applyBorder="1" applyAlignment="1">
      <alignment horizontal="center" vertical="center"/>
    </xf>
    <xf numFmtId="37" fontId="19" fillId="0" borderId="1" xfId="4" applyNumberFormat="1" applyFont="1" applyBorder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22" fillId="0" borderId="0" xfId="0" applyNumberFormat="1" applyFont="1" applyAlignment="1">
      <alignment horizontal="center" vertical="center"/>
    </xf>
    <xf numFmtId="37" fontId="14" fillId="0" borderId="0" xfId="0" quotePrefix="1" applyNumberFormat="1" applyFont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37" fontId="14" fillId="0" borderId="0" xfId="0" quotePrefix="1" applyNumberFormat="1" applyFont="1" applyAlignment="1">
      <alignment vertical="center"/>
    </xf>
    <xf numFmtId="37" fontId="2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67" fontId="5" fillId="0" borderId="0" xfId="0" applyNumberFormat="1" applyFont="1" applyAlignment="1">
      <alignment horizontal="right"/>
    </xf>
    <xf numFmtId="167" fontId="7" fillId="0" borderId="0" xfId="1" applyNumberFormat="1" applyFont="1" applyFill="1" applyBorder="1" applyAlignment="1"/>
    <xf numFmtId="167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167" fontId="7" fillId="0" borderId="10" xfId="0" applyNumberFormat="1" applyFont="1" applyBorder="1" applyAlignment="1">
      <alignment horizontal="right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167" fontId="7" fillId="0" borderId="1" xfId="0" applyNumberFormat="1" applyFont="1" applyBorder="1"/>
    <xf numFmtId="167" fontId="7" fillId="0" borderId="1" xfId="1" applyNumberFormat="1" applyFont="1" applyFill="1" applyBorder="1" applyAlignment="1"/>
    <xf numFmtId="167" fontId="7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7" fillId="0" borderId="10" xfId="0" applyNumberFormat="1" applyFont="1" applyBorder="1"/>
    <xf numFmtId="39" fontId="14" fillId="0" borderId="0" xfId="4" applyNumberFormat="1" applyFont="1" applyAlignment="1">
      <alignment horizontal="right" vertical="center"/>
    </xf>
    <xf numFmtId="37" fontId="22" fillId="0" borderId="0" xfId="0" quotePrefix="1" applyNumberFormat="1" applyFont="1" applyAlignment="1">
      <alignment horizontal="center" vertical="center"/>
    </xf>
    <xf numFmtId="165" fontId="7" fillId="0" borderId="0" xfId="1" applyFont="1" applyFill="1" applyBorder="1" applyAlignment="1">
      <alignment horizontal="right"/>
    </xf>
    <xf numFmtId="165" fontId="7" fillId="0" borderId="0" xfId="1" applyFont="1"/>
    <xf numFmtId="165" fontId="7" fillId="0" borderId="0" xfId="1" applyFont="1" applyFill="1" applyBorder="1" applyAlignment="1">
      <alignment horizontal="right" vertical="center"/>
    </xf>
    <xf numFmtId="165" fontId="7" fillId="0" borderId="0" xfId="1" applyFont="1" applyAlignment="1">
      <alignment vertical="center"/>
    </xf>
    <xf numFmtId="168" fontId="7" fillId="0" borderId="1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10" xfId="1" applyNumberFormat="1" applyFont="1" applyBorder="1" applyAlignment="1">
      <alignment horizontal="right"/>
    </xf>
    <xf numFmtId="164" fontId="14" fillId="0" borderId="0" xfId="1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/>
    </xf>
    <xf numFmtId="164" fontId="14" fillId="0" borderId="0" xfId="4" applyNumberFormat="1" applyFont="1" applyAlignment="1">
      <alignment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164" fontId="22" fillId="0" borderId="0" xfId="0" applyNumberFormat="1" applyFont="1"/>
    <xf numFmtId="164" fontId="14" fillId="0" borderId="0" xfId="4" applyNumberFormat="1" applyFont="1" applyAlignment="1">
      <alignment horizontal="right" vertical="center"/>
    </xf>
    <xf numFmtId="164" fontId="14" fillId="0" borderId="5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2" xfId="1" applyNumberFormat="1" applyFont="1" applyFill="1" applyBorder="1" applyAlignment="1">
      <alignment horizontal="right" vertical="center"/>
    </xf>
    <xf numFmtId="164" fontId="14" fillId="0" borderId="6" xfId="1" applyNumberFormat="1" applyFont="1" applyFill="1" applyBorder="1" applyAlignment="1">
      <alignment horizontal="right" vertical="center"/>
    </xf>
    <xf numFmtId="164" fontId="22" fillId="0" borderId="1" xfId="0" applyNumberFormat="1" applyFont="1" applyBorder="1" applyAlignment="1">
      <alignment horizontal="right"/>
    </xf>
    <xf numFmtId="168" fontId="14" fillId="0" borderId="0" xfId="1" applyNumberFormat="1" applyFont="1" applyAlignment="1">
      <alignment horizontal="right" vertical="center"/>
    </xf>
    <xf numFmtId="168" fontId="14" fillId="0" borderId="2" xfId="1" applyNumberFormat="1" applyFont="1" applyBorder="1" applyAlignment="1">
      <alignment horizontal="right" vertical="center"/>
    </xf>
    <xf numFmtId="165" fontId="24" fillId="0" borderId="0" xfId="1" applyFont="1" applyFill="1" applyBorder="1" applyAlignment="1">
      <alignment horizontal="right" vertical="center"/>
    </xf>
    <xf numFmtId="165" fontId="14" fillId="0" borderId="0" xfId="1" applyFont="1" applyAlignment="1">
      <alignment horizontal="right" vertical="center"/>
    </xf>
    <xf numFmtId="165" fontId="7" fillId="0" borderId="10" xfId="1" applyFont="1" applyBorder="1" applyAlignment="1">
      <alignment horizontal="right"/>
    </xf>
    <xf numFmtId="169" fontId="18" fillId="0" borderId="11" xfId="5" applyNumberFormat="1" applyFont="1" applyBorder="1" applyAlignment="1">
      <alignment horizontal="right"/>
    </xf>
    <xf numFmtId="164" fontId="12" fillId="0" borderId="0" xfId="16" applyNumberFormat="1" applyFont="1" applyAlignment="1">
      <alignment horizontal="right"/>
    </xf>
    <xf numFmtId="167" fontId="12" fillId="0" borderId="0" xfId="16" applyNumberFormat="1" applyFont="1" applyAlignment="1">
      <alignment horizontal="right"/>
    </xf>
    <xf numFmtId="167" fontId="17" fillId="0" borderId="10" xfId="16" applyNumberFormat="1" applyFont="1" applyBorder="1" applyAlignment="1">
      <alignment horizontal="right"/>
    </xf>
    <xf numFmtId="167" fontId="18" fillId="0" borderId="0" xfId="0" applyNumberFormat="1" applyFont="1"/>
    <xf numFmtId="167" fontId="18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67" fontId="12" fillId="0" borderId="1" xfId="0" applyNumberFormat="1" applyFont="1" applyBorder="1" applyAlignment="1">
      <alignment horizontal="right"/>
    </xf>
    <xf numFmtId="168" fontId="22" fillId="0" borderId="0" xfId="1" applyNumberFormat="1" applyFont="1" applyBorder="1" applyAlignment="1">
      <alignment horizontal="right"/>
    </xf>
    <xf numFmtId="168" fontId="14" fillId="0" borderId="0" xfId="1" applyNumberFormat="1" applyFont="1" applyBorder="1" applyAlignment="1">
      <alignment horizontal="right" vertical="center"/>
    </xf>
    <xf numFmtId="164" fontId="14" fillId="0" borderId="1" xfId="1" applyNumberFormat="1" applyFont="1" applyBorder="1" applyAlignment="1">
      <alignment vertical="center"/>
    </xf>
    <xf numFmtId="165" fontId="7" fillId="0" borderId="0" xfId="1" applyFont="1" applyFill="1" applyAlignment="1">
      <alignment horizontal="center"/>
    </xf>
    <xf numFmtId="166" fontId="22" fillId="0" borderId="0" xfId="0" quotePrefix="1" applyNumberFormat="1" applyFont="1" applyAlignment="1">
      <alignment horizontal="center" vertical="center"/>
    </xf>
    <xf numFmtId="0" fontId="11" fillId="0" borderId="0" xfId="0" quotePrefix="1" applyFont="1" applyAlignment="1">
      <alignment horizontal="center"/>
    </xf>
    <xf numFmtId="15" fontId="5" fillId="0" borderId="10" xfId="0" quotePrefix="1" applyNumberFormat="1" applyFont="1" applyBorder="1" applyAlignment="1">
      <alignment horizontal="center" vertical="center"/>
    </xf>
    <xf numFmtId="165" fontId="18" fillId="0" borderId="11" xfId="5" applyNumberFormat="1" applyFont="1" applyBorder="1" applyAlignment="1">
      <alignment horizontal="right"/>
    </xf>
    <xf numFmtId="37" fontId="7" fillId="0" borderId="0" xfId="11" applyNumberFormat="1" applyFont="1" applyAlignment="1">
      <alignment vertical="center"/>
    </xf>
    <xf numFmtId="165" fontId="12" fillId="0" borderId="0" xfId="1" applyFont="1" applyAlignment="1">
      <alignment horizontal="right"/>
    </xf>
    <xf numFmtId="165" fontId="12" fillId="0" borderId="0" xfId="1" applyFont="1"/>
    <xf numFmtId="165" fontId="12" fillId="0" borderId="0" xfId="1" applyFont="1" applyFill="1" applyAlignment="1">
      <alignment horizontal="right"/>
    </xf>
    <xf numFmtId="0" fontId="22" fillId="0" borderId="0" xfId="0" quotePrefix="1" applyFont="1" applyAlignment="1">
      <alignment horizontal="center" vertical="center"/>
    </xf>
    <xf numFmtId="165" fontId="7" fillId="0" borderId="0" xfId="1" applyFont="1" applyFill="1" applyBorder="1" applyAlignment="1"/>
    <xf numFmtId="165" fontId="12" fillId="0" borderId="10" xfId="1" applyFont="1" applyBorder="1" applyAlignment="1">
      <alignment horizontal="right"/>
    </xf>
    <xf numFmtId="165" fontId="12" fillId="0" borderId="0" xfId="1" applyFont="1" applyAlignment="1">
      <alignment horizontal="center"/>
    </xf>
    <xf numFmtId="165" fontId="7" fillId="0" borderId="10" xfId="1" applyFont="1" applyBorder="1"/>
    <xf numFmtId="165" fontId="14" fillId="0" borderId="0" xfId="1" applyFont="1" applyAlignment="1">
      <alignment vertical="center"/>
    </xf>
    <xf numFmtId="165" fontId="22" fillId="0" borderId="0" xfId="1" applyFont="1"/>
    <xf numFmtId="165" fontId="20" fillId="0" borderId="0" xfId="1" applyFont="1" applyAlignment="1">
      <alignment vertical="center"/>
    </xf>
    <xf numFmtId="165" fontId="12" fillId="0" borderId="10" xfId="1" applyFont="1" applyBorder="1"/>
    <xf numFmtId="39" fontId="7" fillId="0" borderId="0" xfId="0" applyNumberFormat="1" applyFont="1" applyAlignment="1">
      <alignment vertical="center"/>
    </xf>
    <xf numFmtId="167" fontId="14" fillId="0" borderId="6" xfId="0" applyNumberFormat="1" applyFont="1" applyBorder="1" applyAlignment="1">
      <alignment horizontal="right" vertical="center"/>
    </xf>
    <xf numFmtId="167" fontId="23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7" fontId="14" fillId="0" borderId="5" xfId="0" applyNumberFormat="1" applyFont="1" applyBorder="1" applyAlignment="1">
      <alignment horizontal="right" vertical="center"/>
    </xf>
    <xf numFmtId="167" fontId="14" fillId="0" borderId="2" xfId="0" applyNumberFormat="1" applyFont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6" xfId="1" applyNumberFormat="1" applyFont="1" applyFill="1" applyBorder="1" applyAlignment="1">
      <alignment horizontal="right"/>
    </xf>
    <xf numFmtId="167" fontId="7" fillId="0" borderId="0" xfId="1" applyNumberFormat="1" applyFont="1" applyFill="1" applyAlignment="1">
      <alignment horizontal="center"/>
    </xf>
    <xf numFmtId="168" fontId="7" fillId="0" borderId="0" xfId="0" applyNumberFormat="1" applyFont="1" applyAlignment="1">
      <alignment horizontal="right"/>
    </xf>
    <xf numFmtId="168" fontId="7" fillId="0" borderId="0" xfId="0" applyNumberFormat="1" applyFont="1"/>
    <xf numFmtId="168" fontId="7" fillId="0" borderId="10" xfId="0" applyNumberFormat="1" applyFont="1" applyBorder="1" applyAlignment="1">
      <alignment horizontal="right"/>
    </xf>
    <xf numFmtId="168" fontId="7" fillId="0" borderId="0" xfId="1" applyNumberFormat="1" applyFont="1" applyFill="1"/>
    <xf numFmtId="168" fontId="7" fillId="0" borderId="10" xfId="0" applyNumberFormat="1" applyFont="1" applyBorder="1"/>
    <xf numFmtId="37" fontId="26" fillId="0" borderId="0" xfId="6" applyNumberFormat="1" applyFont="1" applyAlignment="1">
      <alignment vertical="center"/>
    </xf>
    <xf numFmtId="168" fontId="26" fillId="0" borderId="0" xfId="4" applyNumberFormat="1" applyFont="1" applyAlignment="1">
      <alignment horizontal="right"/>
    </xf>
    <xf numFmtId="168" fontId="26" fillId="0" borderId="0" xfId="0" applyNumberFormat="1" applyFont="1" applyAlignment="1">
      <alignment horizontal="center" vertical="center"/>
    </xf>
    <xf numFmtId="168" fontId="26" fillId="0" borderId="0" xfId="6" applyNumberFormat="1" applyFont="1" applyAlignment="1">
      <alignment horizontal="right" vertical="center"/>
    </xf>
    <xf numFmtId="168" fontId="26" fillId="0" borderId="0" xfId="1" applyNumberFormat="1" applyFont="1" applyFill="1" applyBorder="1" applyAlignment="1">
      <alignment horizontal="right" vertical="center"/>
    </xf>
    <xf numFmtId="37" fontId="26" fillId="0" borderId="0" xfId="0" applyNumberFormat="1" applyFont="1" applyAlignment="1">
      <alignment vertical="center"/>
    </xf>
    <xf numFmtId="37" fontId="27" fillId="0" borderId="0" xfId="6" applyNumberFormat="1" applyFont="1" applyAlignment="1">
      <alignment vertical="center"/>
    </xf>
    <xf numFmtId="168" fontId="12" fillId="0" borderId="0" xfId="5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5" fontId="12" fillId="0" borderId="0" xfId="1" applyFont="1" applyBorder="1" applyAlignment="1">
      <alignment horizontal="right"/>
    </xf>
    <xf numFmtId="165" fontId="12" fillId="0" borderId="0" xfId="1" applyFont="1" applyBorder="1" applyAlignment="1">
      <alignment horizontal="center"/>
    </xf>
    <xf numFmtId="168" fontId="12" fillId="0" borderId="0" xfId="5" applyNumberFormat="1" applyFont="1"/>
    <xf numFmtId="168" fontId="17" fillId="0" borderId="0" xfId="5" applyNumberFormat="1" applyFont="1"/>
    <xf numFmtId="168" fontId="17" fillId="0" borderId="1" xfId="5" applyNumberFormat="1" applyFont="1" applyBorder="1"/>
    <xf numFmtId="168" fontId="12" fillId="0" borderId="10" xfId="5" applyNumberFormat="1" applyFont="1" applyBorder="1" applyAlignment="1">
      <alignment horizontal="right"/>
    </xf>
    <xf numFmtId="168" fontId="12" fillId="0" borderId="1" xfId="5" applyNumberFormat="1" applyFont="1" applyBorder="1" applyAlignment="1">
      <alignment horizontal="right"/>
    </xf>
    <xf numFmtId="37" fontId="12" fillId="0" borderId="0" xfId="5" applyNumberFormat="1" applyFont="1" applyAlignment="1">
      <alignment horizontal="right"/>
    </xf>
    <xf numFmtId="0" fontId="17" fillId="0" borderId="0" xfId="5" applyFont="1"/>
    <xf numFmtId="168" fontId="17" fillId="0" borderId="0" xfId="5" applyNumberFormat="1" applyFont="1" applyAlignment="1">
      <alignment horizontal="right"/>
    </xf>
    <xf numFmtId="168" fontId="12" fillId="0" borderId="1" xfId="5" applyNumberFormat="1" applyFont="1" applyBorder="1"/>
    <xf numFmtId="0" fontId="28" fillId="0" borderId="0" xfId="0" applyFont="1"/>
    <xf numFmtId="168" fontId="12" fillId="0" borderId="0" xfId="17" applyNumberFormat="1" applyFont="1" applyAlignment="1">
      <alignment horizontal="right"/>
    </xf>
    <xf numFmtId="168" fontId="12" fillId="0" borderId="0" xfId="15" applyNumberFormat="1" applyFont="1"/>
    <xf numFmtId="168" fontId="12" fillId="0" borderId="0" xfId="17" applyNumberFormat="1" applyFont="1"/>
    <xf numFmtId="168" fontId="12" fillId="0" borderId="1" xfId="15" applyNumberFormat="1" applyFont="1" applyBorder="1"/>
    <xf numFmtId="2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168" fontId="12" fillId="0" borderId="1" xfId="17" applyNumberFormat="1" applyFont="1" applyBorder="1"/>
    <xf numFmtId="168" fontId="12" fillId="0" borderId="10" xfId="17" applyNumberFormat="1" applyFont="1" applyBorder="1" applyAlignment="1">
      <alignment horizontal="right"/>
    </xf>
    <xf numFmtId="168" fontId="7" fillId="0" borderId="0" xfId="6" applyNumberFormat="1" applyFont="1" applyAlignment="1">
      <alignment horizontal="right" vertical="center"/>
    </xf>
    <xf numFmtId="168" fontId="7" fillId="0" borderId="1" xfId="4" applyNumberFormat="1" applyFont="1" applyBorder="1" applyAlignment="1">
      <alignment horizontal="right"/>
    </xf>
    <xf numFmtId="168" fontId="7" fillId="0" borderId="0" xfId="0" applyNumberFormat="1" applyFont="1" applyAlignment="1">
      <alignment horizontal="center" vertical="center"/>
    </xf>
    <xf numFmtId="37" fontId="19" fillId="0" borderId="0" xfId="6" applyNumberFormat="1" applyFont="1" applyAlignment="1">
      <alignment vertical="center"/>
    </xf>
    <xf numFmtId="37" fontId="19" fillId="0" borderId="2" xfId="6" applyNumberFormat="1" applyFont="1" applyBorder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right" vertical="center"/>
    </xf>
    <xf numFmtId="37" fontId="19" fillId="0" borderId="0" xfId="6" applyNumberFormat="1" applyFont="1" applyAlignment="1">
      <alignment horizontal="center" vertical="center"/>
    </xf>
    <xf numFmtId="37" fontId="19" fillId="0" borderId="0" xfId="6" applyNumberFormat="1" applyFont="1" applyAlignment="1">
      <alignment horizontal="right" vertical="center"/>
    </xf>
    <xf numFmtId="37" fontId="19" fillId="0" borderId="0" xfId="6" quotePrefix="1" applyNumberFormat="1" applyFont="1" applyAlignment="1">
      <alignment horizontal="center" vertical="center"/>
    </xf>
    <xf numFmtId="37" fontId="19" fillId="0" borderId="1" xfId="6" applyNumberFormat="1" applyFont="1" applyBorder="1" applyAlignment="1">
      <alignment horizontal="center" vertical="center"/>
    </xf>
    <xf numFmtId="37" fontId="19" fillId="0" borderId="1" xfId="6" quotePrefix="1" applyNumberFormat="1" applyFont="1" applyBorder="1" applyAlignment="1">
      <alignment horizontal="center" vertical="center"/>
    </xf>
    <xf numFmtId="167" fontId="14" fillId="0" borderId="0" xfId="6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167" fontId="30" fillId="0" borderId="0" xfId="6" applyNumberFormat="1" applyFont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31" fillId="0" borderId="0" xfId="6" applyNumberFormat="1" applyFont="1" applyAlignment="1">
      <alignment horizontal="right" vertical="center"/>
    </xf>
    <xf numFmtId="167" fontId="30" fillId="0" borderId="0" xfId="1" applyNumberFormat="1" applyFont="1" applyFill="1" applyBorder="1" applyAlignment="1">
      <alignment horizontal="right" vertical="center"/>
    </xf>
    <xf numFmtId="37" fontId="14" fillId="0" borderId="0" xfId="1" applyNumberFormat="1" applyFont="1" applyFill="1"/>
    <xf numFmtId="37" fontId="22" fillId="0" borderId="0" xfId="1" applyNumberFormat="1" applyFont="1" applyFill="1" applyAlignment="1"/>
    <xf numFmtId="37" fontId="22" fillId="0" borderId="0" xfId="0" applyNumberFormat="1" applyFont="1" applyAlignment="1">
      <alignment vertical="center"/>
    </xf>
    <xf numFmtId="165" fontId="22" fillId="0" borderId="0" xfId="1" applyFont="1" applyAlignment="1">
      <alignment horizontal="right"/>
    </xf>
    <xf numFmtId="167" fontId="22" fillId="0" borderId="0" xfId="0" applyNumberFormat="1" applyFont="1"/>
    <xf numFmtId="165" fontId="22" fillId="0" borderId="0" xfId="1" applyFont="1" applyFill="1" applyAlignment="1">
      <alignment horizontal="right"/>
    </xf>
    <xf numFmtId="0" fontId="32" fillId="0" borderId="0" xfId="0" applyFont="1"/>
    <xf numFmtId="165" fontId="22" fillId="0" borderId="1" xfId="1" applyFont="1" applyBorder="1"/>
    <xf numFmtId="167" fontId="22" fillId="0" borderId="1" xfId="0" applyNumberFormat="1" applyFont="1" applyBorder="1" applyAlignment="1">
      <alignment horizontal="right"/>
    </xf>
    <xf numFmtId="37" fontId="14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right" vertical="top"/>
    </xf>
    <xf numFmtId="37" fontId="22" fillId="0" borderId="0" xfId="0" quotePrefix="1" applyNumberFormat="1" applyFont="1" applyAlignment="1">
      <alignment horizontal="center"/>
    </xf>
    <xf numFmtId="165" fontId="14" fillId="0" borderId="0" xfId="1" applyFont="1" applyFill="1" applyBorder="1" applyAlignment="1">
      <alignment horizontal="right" vertical="center"/>
    </xf>
    <xf numFmtId="165" fontId="14" fillId="0" borderId="0" xfId="1" applyFont="1"/>
    <xf numFmtId="165" fontId="14" fillId="0" borderId="0" xfId="1" applyFont="1" applyFill="1" applyBorder="1" applyAlignment="1">
      <alignment horizontal="right"/>
    </xf>
    <xf numFmtId="167" fontId="14" fillId="0" borderId="0" xfId="0" applyNumberFormat="1" applyFont="1"/>
    <xf numFmtId="164" fontId="14" fillId="0" borderId="0" xfId="3" applyNumberFormat="1" applyFont="1" applyFill="1" applyBorder="1" applyAlignment="1"/>
    <xf numFmtId="165" fontId="14" fillId="0" borderId="0" xfId="1" applyFont="1" applyFill="1" applyBorder="1" applyAlignment="1"/>
    <xf numFmtId="165" fontId="14" fillId="0" borderId="0" xfId="1" applyFont="1" applyBorder="1"/>
    <xf numFmtId="168" fontId="14" fillId="0" borderId="0" xfId="4" applyNumberFormat="1" applyFont="1" applyAlignment="1">
      <alignment horizontal="right"/>
    </xf>
    <xf numFmtId="168" fontId="14" fillId="0" borderId="0" xfId="0" applyNumberFormat="1" applyFont="1" applyAlignment="1">
      <alignment horizontal="center" vertical="center"/>
    </xf>
    <xf numFmtId="168" fontId="14" fillId="0" borderId="0" xfId="6" applyNumberFormat="1" applyFont="1" applyAlignment="1">
      <alignment horizontal="right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4" fillId="0" borderId="1" xfId="1" applyNumberFormat="1" applyFont="1" applyFill="1" applyBorder="1" applyAlignment="1">
      <alignment horizontal="right" vertical="center"/>
    </xf>
    <xf numFmtId="168" fontId="14" fillId="0" borderId="1" xfId="6" applyNumberFormat="1" applyFont="1" applyBorder="1" applyAlignment="1">
      <alignment horizontal="right" vertical="center"/>
    </xf>
    <xf numFmtId="168" fontId="14" fillId="0" borderId="1" xfId="4" applyNumberFormat="1" applyFont="1" applyBorder="1" applyAlignment="1">
      <alignment horizontal="right"/>
    </xf>
    <xf numFmtId="37" fontId="19" fillId="0" borderId="0" xfId="6" applyNumberFormat="1" applyFont="1" applyAlignment="1">
      <alignment horizontal="left" vertical="center"/>
    </xf>
    <xf numFmtId="168" fontId="22" fillId="0" borderId="1" xfId="1" applyNumberFormat="1" applyFont="1" applyFill="1" applyBorder="1"/>
    <xf numFmtId="37" fontId="19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  <xf numFmtId="37" fontId="19" fillId="0" borderId="2" xfId="6" applyNumberFormat="1" applyFont="1" applyBorder="1" applyAlignment="1">
      <alignment horizontal="center" vertical="center"/>
    </xf>
    <xf numFmtId="37" fontId="19" fillId="0" borderId="9" xfId="6" applyNumberFormat="1" applyFont="1" applyBorder="1" applyAlignment="1">
      <alignment horizontal="center" vertical="center"/>
    </xf>
    <xf numFmtId="37" fontId="19" fillId="0" borderId="8" xfId="6" applyNumberFormat="1" applyFont="1" applyBorder="1" applyAlignment="1">
      <alignment horizontal="center" vertical="center"/>
    </xf>
  </cellXfs>
  <cellStyles count="34">
    <cellStyle name="Comma 15 3" xfId="13" xr:uid="{00000000-0005-0000-0000-000001000000}"/>
    <cellStyle name="Comma 15 3 2" xfId="32" xr:uid="{DB51F963-E3CD-4AA1-8D47-D8A9FA4A2389}"/>
    <cellStyle name="Comma 15 3 3" xfId="25" xr:uid="{D6C49CD0-B6D4-455B-87C8-7A46E1472222}"/>
    <cellStyle name="Comma 2" xfId="18" xr:uid="{B5C458D8-7552-48FC-A4BF-A8CC53B70EB4}"/>
    <cellStyle name="Comma 2 2" xfId="2" xr:uid="{00000000-0005-0000-0000-000002000000}"/>
    <cellStyle name="Comma 2 2 2" xfId="27" xr:uid="{4F4D8DA1-2EA0-444D-B00B-76CC0DAF5015}"/>
    <cellStyle name="Comma 27" xfId="22" xr:uid="{21559FF9-5890-4A98-A0FB-234E38DF0DCE}"/>
    <cellStyle name="Comma 27 2" xfId="29" xr:uid="{69157747-80E0-46B0-9234-C970836C982D}"/>
    <cellStyle name="Comma 3" xfId="3" xr:uid="{00000000-0005-0000-0000-000003000000}"/>
    <cellStyle name="Comma 3 2" xfId="30" xr:uid="{B7E9F1F7-37BB-4294-9527-A5DC0730D0AB}"/>
    <cellStyle name="Comma 3 3" xfId="24" xr:uid="{AC9D775A-795D-4E7B-B850-8496F20B9CE0}"/>
    <cellStyle name="Comma 31" xfId="14" xr:uid="{00000000-0005-0000-0000-000004000000}"/>
    <cellStyle name="Comma 4" xfId="31" xr:uid="{C8A1608E-ADBE-4A4A-BA13-BC7E528A9EBE}"/>
    <cellStyle name="Comma 5" xfId="26" xr:uid="{B1AE6462-4B43-4AF1-B8B3-B77B432B0A31}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2 2" xfId="17" xr:uid="{4894D85C-8A05-4758-913B-9FD4EC5F7738}"/>
    <cellStyle name="Normal 3" xfId="15" xr:uid="{B01D009B-294C-4F3F-8CA9-19008412DBC0}"/>
    <cellStyle name="Normal 4" xfId="16" xr:uid="{10D8CC35-41E2-43D9-B030-2F23E9DB8E72}"/>
    <cellStyle name="Normal 4 2" xfId="6" xr:uid="{00000000-0005-0000-0000-00000A000000}"/>
    <cellStyle name="Normal 4 2 2" xfId="21" xr:uid="{15243B78-4A01-4675-9CEA-16FA41D54EAE}"/>
    <cellStyle name="Normal 4 2 2 2 2" xfId="33" xr:uid="{BD331B70-FC59-48EA-BA7B-87EA6E971902}"/>
    <cellStyle name="Normal 4 2 3" xfId="23" xr:uid="{4D3AE979-3344-4639-B505-7DBD7FB92324}"/>
    <cellStyle name="Normal 5" xfId="19" xr:uid="{CC32B19D-0161-4FF5-91C4-B0CD54CC57EE}"/>
    <cellStyle name="Normal 6" xfId="7" xr:uid="{00000000-0005-0000-0000-00000B000000}"/>
    <cellStyle name="Normal 6 2" xfId="8" xr:uid="{00000000-0005-0000-0000-00000C000000}"/>
    <cellStyle name="Normal 6 2 2" xfId="28" xr:uid="{A29F1388-B55F-4033-8A1C-B52C913C62D0}"/>
    <cellStyle name="Normal 6 3" xfId="20" xr:uid="{04216727-330D-4CC5-9C2A-ACC91333DC03}"/>
    <cellStyle name="Normal_Copy of ASTC-Q1_'54 T2" xfId="9" xr:uid="{00000000-0005-0000-0000-00000D000000}"/>
    <cellStyle name="จุลภาค" xfId="1" builtinId="3"/>
    <cellStyle name="ปกติ" xfId="0" builtinId="0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1"/>
  <sheetViews>
    <sheetView topLeftCell="A59" zoomScaleNormal="100" zoomScaleSheetLayoutView="90" workbookViewId="0">
      <selection activeCell="A63" sqref="A63"/>
    </sheetView>
  </sheetViews>
  <sheetFormatPr defaultColWidth="9.140625" defaultRowHeight="21.75" customHeight="1" x14ac:dyDescent="0.5"/>
  <cols>
    <col min="1" max="1" width="3.85546875" style="117" customWidth="1"/>
    <col min="2" max="2" width="32.7109375" style="117" customWidth="1"/>
    <col min="3" max="3" width="8.140625" style="118" bestFit="1" customWidth="1"/>
    <col min="4" max="4" width="0.85546875" style="115" customWidth="1"/>
    <col min="5" max="5" width="15.85546875" style="115" customWidth="1"/>
    <col min="6" max="6" width="0.85546875" style="115" customWidth="1"/>
    <col min="7" max="7" width="15.85546875" style="115" customWidth="1"/>
    <col min="8" max="8" width="0.85546875" style="115" customWidth="1"/>
    <col min="9" max="9" width="15.85546875" style="115" customWidth="1"/>
    <col min="10" max="10" width="0.85546875" style="115" customWidth="1"/>
    <col min="11" max="11" width="15.85546875" style="115" customWidth="1"/>
    <col min="12" max="12" width="1.42578125" style="101" customWidth="1"/>
    <col min="13" max="137" width="9.140625" style="101"/>
    <col min="138" max="138" width="1.85546875" style="101" customWidth="1"/>
    <col min="139" max="139" width="29" style="101" customWidth="1"/>
    <col min="140" max="140" width="7.85546875" style="101" customWidth="1"/>
    <col min="141" max="141" width="0.85546875" style="101" customWidth="1"/>
    <col min="142" max="142" width="11.85546875" style="101" customWidth="1"/>
    <col min="143" max="143" width="0.85546875" style="101" customWidth="1"/>
    <col min="144" max="144" width="12.85546875" style="101" bestFit="1" customWidth="1"/>
    <col min="145" max="145" width="0.85546875" style="101" customWidth="1"/>
    <col min="146" max="146" width="11.85546875" style="101" customWidth="1"/>
    <col min="147" max="147" width="0.85546875" style="101" customWidth="1"/>
    <col min="148" max="148" width="11.85546875" style="101" customWidth="1"/>
    <col min="149" max="153" width="9.140625" style="101" hidden="1" customWidth="1"/>
    <col min="154" max="16384" width="9.140625" style="101"/>
  </cols>
  <sheetData>
    <row r="1" spans="1:216" ht="22.5" customHeight="1" x14ac:dyDescent="0.5">
      <c r="A1" s="98" t="s">
        <v>0</v>
      </c>
      <c r="B1" s="98"/>
      <c r="C1" s="99"/>
      <c r="D1" s="100"/>
      <c r="E1" s="100"/>
      <c r="F1" s="100"/>
      <c r="G1" s="100"/>
      <c r="H1" s="100"/>
      <c r="I1" s="100"/>
      <c r="J1" s="100"/>
      <c r="K1" s="100"/>
    </row>
    <row r="2" spans="1:216" ht="22.5" customHeight="1" x14ac:dyDescent="0.5">
      <c r="A2" s="102" t="s">
        <v>1</v>
      </c>
      <c r="B2" s="98"/>
      <c r="C2" s="99"/>
      <c r="D2" s="100"/>
      <c r="E2" s="100"/>
      <c r="F2" s="100"/>
      <c r="G2" s="100"/>
      <c r="H2" s="100"/>
      <c r="I2" s="100"/>
      <c r="J2" s="100"/>
      <c r="K2" s="100"/>
    </row>
    <row r="3" spans="1:216" ht="22.5" customHeight="1" x14ac:dyDescent="0.5">
      <c r="A3" s="102" t="s">
        <v>2</v>
      </c>
      <c r="B3" s="98"/>
      <c r="C3" s="99"/>
      <c r="D3" s="100"/>
      <c r="E3" s="100"/>
      <c r="F3" s="100"/>
      <c r="G3" s="100"/>
      <c r="H3" s="100"/>
      <c r="I3" s="100"/>
      <c r="J3" s="100"/>
      <c r="K3" s="100"/>
    </row>
    <row r="4" spans="1:216" ht="8.1" customHeight="1" x14ac:dyDescent="0.5">
      <c r="A4" s="102"/>
      <c r="B4" s="98"/>
      <c r="C4" s="99"/>
      <c r="D4" s="100"/>
      <c r="E4" s="100"/>
      <c r="F4" s="100"/>
      <c r="G4" s="100"/>
      <c r="H4" s="100"/>
      <c r="I4" s="100"/>
      <c r="J4" s="100"/>
      <c r="K4" s="100"/>
    </row>
    <row r="5" spans="1:216" ht="22.5" customHeight="1" x14ac:dyDescent="0.5">
      <c r="A5" s="103"/>
      <c r="B5" s="103"/>
      <c r="C5" s="99"/>
      <c r="D5" s="100"/>
      <c r="E5" s="100"/>
      <c r="F5" s="100"/>
      <c r="G5" s="100"/>
      <c r="H5" s="100"/>
      <c r="I5" s="100"/>
      <c r="J5" s="100"/>
      <c r="K5" s="100" t="s">
        <v>3</v>
      </c>
    </row>
    <row r="6" spans="1:216" ht="22.5" customHeight="1" x14ac:dyDescent="0.5">
      <c r="A6" s="104"/>
      <c r="B6" s="104"/>
      <c r="C6" s="105"/>
      <c r="D6" s="105"/>
      <c r="E6" s="296" t="s">
        <v>4</v>
      </c>
      <c r="F6" s="296"/>
      <c r="G6" s="296"/>
      <c r="H6" s="106"/>
      <c r="I6" s="296" t="s">
        <v>5</v>
      </c>
      <c r="J6" s="296"/>
      <c r="K6" s="296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</row>
    <row r="7" spans="1:216" ht="22.5" customHeight="1" x14ac:dyDescent="0.5">
      <c r="A7" s="104"/>
      <c r="B7" s="104"/>
      <c r="C7" s="105"/>
      <c r="D7" s="105"/>
      <c r="E7" s="108" t="s">
        <v>6</v>
      </c>
      <c r="F7" s="109"/>
      <c r="G7" s="110" t="s">
        <v>7</v>
      </c>
      <c r="H7" s="108"/>
      <c r="I7" s="108" t="s">
        <v>6</v>
      </c>
      <c r="J7" s="109"/>
      <c r="K7" s="110" t="s">
        <v>7</v>
      </c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7"/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07"/>
      <c r="HG7" s="107"/>
      <c r="HH7" s="107"/>
    </row>
    <row r="8" spans="1:216" ht="22.5" customHeight="1" x14ac:dyDescent="0.5">
      <c r="A8" s="111"/>
      <c r="B8" s="111"/>
      <c r="C8" s="111"/>
      <c r="D8" s="111"/>
      <c r="E8" s="112" t="s">
        <v>8</v>
      </c>
      <c r="F8" s="109"/>
      <c r="G8" s="112" t="s">
        <v>9</v>
      </c>
      <c r="H8" s="112"/>
      <c r="I8" s="112" t="s">
        <v>8</v>
      </c>
      <c r="J8" s="109"/>
      <c r="K8" s="112" t="s">
        <v>9</v>
      </c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</row>
    <row r="9" spans="1:216" ht="22.5" customHeight="1" x14ac:dyDescent="0.5">
      <c r="A9" s="111"/>
      <c r="B9" s="111"/>
      <c r="C9" s="113" t="s">
        <v>10</v>
      </c>
      <c r="D9" s="111"/>
      <c r="E9" s="114" t="s">
        <v>11</v>
      </c>
      <c r="G9" s="116"/>
      <c r="I9" s="114" t="s">
        <v>11</v>
      </c>
      <c r="K9" s="116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7"/>
      <c r="FC9" s="107"/>
      <c r="FD9" s="107"/>
      <c r="FE9" s="107"/>
      <c r="FF9" s="107"/>
      <c r="FG9" s="107"/>
      <c r="FH9" s="107"/>
      <c r="FI9" s="107"/>
      <c r="FJ9" s="107"/>
      <c r="FK9" s="107"/>
      <c r="FL9" s="107"/>
      <c r="FM9" s="107"/>
      <c r="FN9" s="107"/>
      <c r="FO9" s="107"/>
      <c r="FP9" s="107"/>
      <c r="FQ9" s="107"/>
      <c r="FR9" s="107"/>
      <c r="FS9" s="107"/>
      <c r="FT9" s="107"/>
      <c r="FU9" s="107"/>
      <c r="FV9" s="107"/>
      <c r="FW9" s="107"/>
      <c r="FX9" s="107"/>
      <c r="FY9" s="107"/>
      <c r="FZ9" s="107"/>
      <c r="GA9" s="107"/>
      <c r="GB9" s="107"/>
      <c r="GC9" s="107"/>
      <c r="GD9" s="107"/>
      <c r="GE9" s="107"/>
      <c r="GF9" s="107"/>
      <c r="GG9" s="107"/>
      <c r="GH9" s="107"/>
      <c r="GI9" s="107"/>
      <c r="GJ9" s="107"/>
      <c r="GK9" s="107"/>
      <c r="GL9" s="107"/>
      <c r="GM9" s="107"/>
      <c r="GN9" s="107"/>
      <c r="GO9" s="107"/>
      <c r="GP9" s="107"/>
      <c r="GQ9" s="107"/>
      <c r="GR9" s="107"/>
      <c r="GS9" s="107"/>
      <c r="GT9" s="107"/>
      <c r="GU9" s="107"/>
      <c r="GV9" s="107"/>
      <c r="GW9" s="107"/>
      <c r="GX9" s="107"/>
      <c r="GY9" s="107"/>
      <c r="GZ9" s="107"/>
      <c r="HA9" s="107"/>
      <c r="HB9" s="107"/>
      <c r="HC9" s="107"/>
      <c r="HD9" s="107"/>
      <c r="HE9" s="107"/>
      <c r="HF9" s="107"/>
      <c r="HG9" s="107"/>
      <c r="HH9" s="107"/>
    </row>
    <row r="10" spans="1:216" ht="8.25" customHeight="1" x14ac:dyDescent="0.5"/>
    <row r="11" spans="1:216" ht="22.5" customHeight="1" x14ac:dyDescent="0.5">
      <c r="A11" s="106" t="s">
        <v>12</v>
      </c>
      <c r="B11" s="106"/>
      <c r="C11" s="112"/>
      <c r="D11" s="119"/>
      <c r="E11" s="119"/>
      <c r="F11" s="119"/>
      <c r="G11" s="119"/>
      <c r="H11" s="119"/>
      <c r="I11" s="119"/>
      <c r="J11" s="119"/>
      <c r="K11" s="119"/>
    </row>
    <row r="12" spans="1:216" ht="8.25" customHeight="1" x14ac:dyDescent="0.5">
      <c r="A12" s="111"/>
      <c r="B12" s="111"/>
      <c r="C12" s="109"/>
      <c r="D12" s="120"/>
      <c r="E12" s="120"/>
      <c r="F12" s="120"/>
      <c r="G12" s="120"/>
      <c r="H12" s="120"/>
      <c r="I12" s="120"/>
      <c r="J12" s="120"/>
      <c r="K12" s="120"/>
    </row>
    <row r="13" spans="1:216" ht="22.5" customHeight="1" x14ac:dyDescent="0.5">
      <c r="A13" s="106" t="s">
        <v>13</v>
      </c>
      <c r="B13" s="106"/>
      <c r="C13" s="109"/>
      <c r="D13" s="120"/>
      <c r="E13" s="120"/>
      <c r="F13" s="120"/>
      <c r="G13" s="120"/>
      <c r="H13" s="120"/>
      <c r="I13" s="120"/>
      <c r="J13" s="120"/>
      <c r="K13" s="120"/>
    </row>
    <row r="14" spans="1:216" ht="8.25" customHeight="1" x14ac:dyDescent="0.5">
      <c r="A14" s="111"/>
      <c r="B14" s="111"/>
      <c r="C14" s="109"/>
      <c r="D14" s="120"/>
      <c r="E14" s="120"/>
      <c r="F14" s="120"/>
      <c r="G14" s="120"/>
      <c r="H14" s="120"/>
      <c r="I14" s="120"/>
      <c r="J14" s="120"/>
      <c r="K14" s="120"/>
    </row>
    <row r="15" spans="1:216" ht="22.5" customHeight="1" x14ac:dyDescent="0.45">
      <c r="A15" s="121" t="s">
        <v>14</v>
      </c>
      <c r="B15" s="111"/>
      <c r="C15" s="109"/>
      <c r="D15" s="120"/>
      <c r="E15" s="214">
        <v>114565119</v>
      </c>
      <c r="F15" s="171"/>
      <c r="G15" s="214">
        <v>93979986</v>
      </c>
      <c r="H15" s="171"/>
      <c r="I15" s="214">
        <v>45992270</v>
      </c>
      <c r="J15" s="171"/>
      <c r="K15" s="214">
        <v>25505105</v>
      </c>
    </row>
    <row r="16" spans="1:216" ht="22.5" customHeight="1" x14ac:dyDescent="0.45">
      <c r="A16" s="121" t="s">
        <v>15</v>
      </c>
      <c r="B16" s="111"/>
      <c r="C16" s="122">
        <v>5</v>
      </c>
      <c r="D16" s="120"/>
      <c r="E16" s="214">
        <v>76327465</v>
      </c>
      <c r="F16" s="171"/>
      <c r="G16" s="214">
        <v>71538430</v>
      </c>
      <c r="H16" s="171"/>
      <c r="I16" s="214">
        <v>440042121</v>
      </c>
      <c r="J16" s="171"/>
      <c r="K16" s="214">
        <v>445361209</v>
      </c>
    </row>
    <row r="17" spans="1:11" ht="22.5" customHeight="1" x14ac:dyDescent="0.45">
      <c r="A17" s="121" t="s">
        <v>16</v>
      </c>
      <c r="B17" s="111"/>
      <c r="C17" s="122"/>
      <c r="D17" s="120"/>
      <c r="E17" s="215"/>
      <c r="F17" s="171"/>
      <c r="G17" s="215"/>
      <c r="H17" s="171"/>
      <c r="I17" s="215"/>
      <c r="J17" s="171"/>
      <c r="K17" s="215"/>
    </row>
    <row r="18" spans="1:11" ht="22.5" customHeight="1" x14ac:dyDescent="0.45">
      <c r="A18" s="121"/>
      <c r="B18" s="111" t="s">
        <v>17</v>
      </c>
      <c r="C18" s="85">
        <v>19.399999999999999</v>
      </c>
      <c r="D18" s="120"/>
      <c r="E18" s="217">
        <v>0</v>
      </c>
      <c r="F18" s="174"/>
      <c r="G18" s="215">
        <v>0</v>
      </c>
      <c r="H18" s="171"/>
      <c r="I18" s="214">
        <v>2248077305</v>
      </c>
      <c r="J18" s="171"/>
      <c r="K18" s="214">
        <v>2191678487</v>
      </c>
    </row>
    <row r="19" spans="1:11" ht="22.5" customHeight="1" x14ac:dyDescent="0.45">
      <c r="A19" s="121"/>
      <c r="B19" s="111" t="s">
        <v>18</v>
      </c>
      <c r="C19" s="85">
        <v>19.399999999999999</v>
      </c>
      <c r="D19" s="120"/>
      <c r="E19" s="214">
        <v>63079337</v>
      </c>
      <c r="F19" s="171"/>
      <c r="G19" s="214">
        <v>63684869</v>
      </c>
      <c r="H19" s="171"/>
      <c r="I19" s="214">
        <v>70132055</v>
      </c>
      <c r="J19" s="171"/>
      <c r="K19" s="214">
        <v>70132055</v>
      </c>
    </row>
    <row r="20" spans="1:11" ht="22.5" customHeight="1" x14ac:dyDescent="0.45">
      <c r="A20" s="111" t="s">
        <v>19</v>
      </c>
      <c r="B20" s="111"/>
      <c r="C20" s="122">
        <v>6</v>
      </c>
      <c r="D20" s="120"/>
      <c r="E20" s="214">
        <v>5965595180</v>
      </c>
      <c r="F20" s="171"/>
      <c r="G20" s="214">
        <v>6001056682</v>
      </c>
      <c r="H20" s="171"/>
      <c r="I20" s="214">
        <v>1540298402</v>
      </c>
      <c r="J20" s="171"/>
      <c r="K20" s="214">
        <v>1615567227</v>
      </c>
    </row>
    <row r="21" spans="1:11" ht="22.5" customHeight="1" x14ac:dyDescent="0.45">
      <c r="A21" s="111" t="s">
        <v>20</v>
      </c>
      <c r="B21" s="111"/>
      <c r="C21" s="109"/>
      <c r="D21" s="120"/>
      <c r="E21" s="214">
        <v>7416063</v>
      </c>
      <c r="F21" s="171"/>
      <c r="G21" s="214">
        <v>7416063</v>
      </c>
      <c r="H21" s="171"/>
      <c r="I21" s="214" t="s">
        <v>21</v>
      </c>
      <c r="J21" s="174"/>
      <c r="K21" s="214" t="s">
        <v>21</v>
      </c>
    </row>
    <row r="22" spans="1:11" ht="22.5" customHeight="1" x14ac:dyDescent="0.45">
      <c r="A22" s="111" t="s">
        <v>22</v>
      </c>
      <c r="B22" s="111"/>
      <c r="C22" s="109"/>
      <c r="D22" s="120"/>
      <c r="E22" s="216">
        <v>8057804</v>
      </c>
      <c r="F22" s="171"/>
      <c r="G22" s="216">
        <v>2000823</v>
      </c>
      <c r="H22" s="171"/>
      <c r="I22" s="216">
        <v>4668429</v>
      </c>
      <c r="J22" s="171"/>
      <c r="K22" s="216">
        <v>1146964</v>
      </c>
    </row>
    <row r="23" spans="1:11" ht="4.9000000000000004" customHeight="1" x14ac:dyDescent="0.45">
      <c r="A23" s="111"/>
      <c r="B23" s="111"/>
      <c r="C23" s="109"/>
      <c r="D23" s="120"/>
      <c r="E23" s="184"/>
      <c r="F23" s="171"/>
      <c r="G23" s="185"/>
      <c r="H23" s="171"/>
      <c r="I23" s="184"/>
      <c r="J23" s="171"/>
      <c r="K23" s="185"/>
    </row>
    <row r="24" spans="1:11" ht="22.5" customHeight="1" x14ac:dyDescent="0.5">
      <c r="A24" s="106" t="s">
        <v>23</v>
      </c>
      <c r="B24" s="111"/>
      <c r="C24" s="109"/>
      <c r="D24" s="120"/>
      <c r="E24" s="172">
        <f>SUM(E15:E22)</f>
        <v>6235040968</v>
      </c>
      <c r="F24" s="171"/>
      <c r="G24" s="172">
        <f>SUM(G15:G22)</f>
        <v>6239676853</v>
      </c>
      <c r="H24" s="171"/>
      <c r="I24" s="172">
        <f>SUM(I15:I22)</f>
        <v>4349210582</v>
      </c>
      <c r="J24" s="171"/>
      <c r="K24" s="172">
        <f>SUM(K15:K22)</f>
        <v>4349391047</v>
      </c>
    </row>
    <row r="25" spans="1:11" ht="8.25" customHeight="1" x14ac:dyDescent="0.5">
      <c r="A25" s="106"/>
      <c r="B25" s="106"/>
      <c r="C25" s="109"/>
      <c r="D25" s="120"/>
      <c r="E25" s="158"/>
      <c r="F25" s="158"/>
      <c r="G25" s="158"/>
      <c r="H25" s="158"/>
      <c r="I25" s="158"/>
      <c r="J25" s="158"/>
      <c r="K25" s="158"/>
    </row>
    <row r="26" spans="1:11" ht="22.5" customHeight="1" x14ac:dyDescent="0.5">
      <c r="A26" s="106" t="s">
        <v>24</v>
      </c>
      <c r="B26" s="106"/>
      <c r="C26" s="109"/>
      <c r="D26" s="120"/>
      <c r="E26" s="158"/>
      <c r="F26" s="158"/>
      <c r="G26" s="158"/>
      <c r="H26" s="158"/>
      <c r="I26" s="158"/>
      <c r="J26" s="158"/>
      <c r="K26" s="158"/>
    </row>
    <row r="27" spans="1:11" ht="8.25" customHeight="1" x14ac:dyDescent="0.5">
      <c r="A27" s="106"/>
      <c r="B27" s="106"/>
      <c r="C27" s="109"/>
      <c r="D27" s="120"/>
      <c r="E27" s="158"/>
      <c r="F27" s="158"/>
      <c r="G27" s="158"/>
      <c r="H27" s="158"/>
      <c r="I27" s="158"/>
      <c r="J27" s="158"/>
      <c r="K27" s="158"/>
    </row>
    <row r="28" spans="1:11" ht="22.5" customHeight="1" x14ac:dyDescent="0.45">
      <c r="A28" s="121" t="s">
        <v>25</v>
      </c>
      <c r="B28" s="121"/>
      <c r="C28" s="109">
        <v>7</v>
      </c>
      <c r="D28" s="120"/>
      <c r="E28" s="215">
        <v>58025970</v>
      </c>
      <c r="F28" s="163"/>
      <c r="G28" s="215">
        <v>69971138</v>
      </c>
      <c r="H28" s="163"/>
      <c r="I28" s="214">
        <v>24824000</v>
      </c>
      <c r="J28" s="163"/>
      <c r="K28" s="214">
        <v>30796860</v>
      </c>
    </row>
    <row r="29" spans="1:11" ht="22.5" customHeight="1" x14ac:dyDescent="0.45">
      <c r="A29" s="121" t="s">
        <v>26</v>
      </c>
      <c r="B29" s="121"/>
      <c r="C29" s="109">
        <v>8</v>
      </c>
      <c r="D29" s="120"/>
      <c r="E29" s="215">
        <v>0</v>
      </c>
      <c r="F29" s="163"/>
      <c r="G29" s="215">
        <v>0</v>
      </c>
      <c r="H29" s="163"/>
      <c r="I29" s="215">
        <v>2733511530</v>
      </c>
      <c r="J29" s="163"/>
      <c r="K29" s="215">
        <v>2733511530</v>
      </c>
    </row>
    <row r="30" spans="1:11" ht="22.5" customHeight="1" x14ac:dyDescent="0.45">
      <c r="A30" s="121" t="s">
        <v>27</v>
      </c>
      <c r="B30" s="121"/>
      <c r="C30" s="109">
        <v>9</v>
      </c>
      <c r="D30" s="120"/>
      <c r="E30" s="214">
        <v>1611164</v>
      </c>
      <c r="F30" s="163"/>
      <c r="G30" s="214">
        <v>1649287</v>
      </c>
      <c r="H30" s="163"/>
      <c r="I30" s="215">
        <v>2500000</v>
      </c>
      <c r="J30" s="163"/>
      <c r="K30" s="215">
        <v>2500000</v>
      </c>
    </row>
    <row r="31" spans="1:11" ht="22.5" customHeight="1" x14ac:dyDescent="0.45">
      <c r="A31" s="121" t="s">
        <v>28</v>
      </c>
      <c r="B31" s="121"/>
      <c r="C31" s="109">
        <v>10</v>
      </c>
      <c r="D31" s="120"/>
      <c r="E31" s="214">
        <v>652126316</v>
      </c>
      <c r="F31" s="163"/>
      <c r="G31" s="214">
        <v>659157571</v>
      </c>
      <c r="H31" s="163"/>
      <c r="I31" s="215">
        <v>225217615</v>
      </c>
      <c r="J31" s="163"/>
      <c r="K31" s="215">
        <v>225410202</v>
      </c>
    </row>
    <row r="32" spans="1:11" ht="22.5" customHeight="1" x14ac:dyDescent="0.45">
      <c r="A32" s="123" t="s">
        <v>29</v>
      </c>
      <c r="B32" s="121"/>
      <c r="C32" s="109">
        <v>11</v>
      </c>
      <c r="D32" s="120"/>
      <c r="E32" s="214">
        <v>103475675</v>
      </c>
      <c r="F32" s="163"/>
      <c r="G32" s="214">
        <v>105160405</v>
      </c>
      <c r="H32" s="163"/>
      <c r="I32" s="215">
        <v>10524747</v>
      </c>
      <c r="J32" s="163"/>
      <c r="K32" s="215">
        <v>10987451</v>
      </c>
    </row>
    <row r="33" spans="1:11" ht="22.5" customHeight="1" x14ac:dyDescent="0.45">
      <c r="A33" s="123" t="s">
        <v>30</v>
      </c>
      <c r="B33" s="121"/>
      <c r="C33" s="109">
        <v>12</v>
      </c>
      <c r="D33" s="120"/>
      <c r="E33" s="214">
        <v>17307873</v>
      </c>
      <c r="F33" s="163"/>
      <c r="G33" s="214">
        <v>18797151</v>
      </c>
      <c r="H33" s="163"/>
      <c r="I33" s="215">
        <v>8526867</v>
      </c>
      <c r="J33" s="163"/>
      <c r="K33" s="215">
        <v>9122876</v>
      </c>
    </row>
    <row r="34" spans="1:11" ht="22.5" customHeight="1" x14ac:dyDescent="0.45">
      <c r="A34" s="123" t="s">
        <v>31</v>
      </c>
      <c r="B34" s="121"/>
      <c r="C34" s="109"/>
      <c r="D34" s="120"/>
      <c r="E34" s="214">
        <v>5520535</v>
      </c>
      <c r="F34" s="163"/>
      <c r="G34" s="214">
        <v>6120024</v>
      </c>
      <c r="H34" s="163"/>
      <c r="I34" s="215">
        <v>2815586</v>
      </c>
      <c r="J34" s="163"/>
      <c r="K34" s="215">
        <v>3208696</v>
      </c>
    </row>
    <row r="35" spans="1:11" ht="22.5" customHeight="1" x14ac:dyDescent="0.45">
      <c r="A35" s="117" t="s">
        <v>32</v>
      </c>
      <c r="E35" s="214">
        <v>13434455</v>
      </c>
      <c r="F35" s="165"/>
      <c r="G35" s="214">
        <v>18300176</v>
      </c>
      <c r="H35" s="165"/>
      <c r="I35" s="215">
        <v>27931794</v>
      </c>
      <c r="J35" s="165"/>
      <c r="K35" s="215">
        <v>26194505</v>
      </c>
    </row>
    <row r="36" spans="1:11" ht="22.5" customHeight="1" x14ac:dyDescent="0.45">
      <c r="A36" s="111" t="s">
        <v>33</v>
      </c>
      <c r="B36" s="121"/>
      <c r="C36" s="109"/>
      <c r="D36" s="120"/>
      <c r="E36" s="214">
        <v>4716521738</v>
      </c>
      <c r="F36" s="163"/>
      <c r="G36" s="214">
        <v>4830517997</v>
      </c>
      <c r="H36" s="163"/>
      <c r="I36" s="215">
        <v>1840652716</v>
      </c>
      <c r="J36" s="163"/>
      <c r="K36" s="215">
        <v>1838157023</v>
      </c>
    </row>
    <row r="37" spans="1:11" ht="22.5" customHeight="1" x14ac:dyDescent="0.45">
      <c r="A37" s="111" t="s">
        <v>34</v>
      </c>
      <c r="B37" s="121"/>
      <c r="C37" s="109"/>
      <c r="D37" s="120"/>
      <c r="E37" s="214">
        <v>127479548</v>
      </c>
      <c r="F37" s="163"/>
      <c r="G37" s="214">
        <v>123656641</v>
      </c>
      <c r="H37" s="163"/>
      <c r="I37" s="215">
        <v>77922094</v>
      </c>
      <c r="J37" s="163"/>
      <c r="K37" s="215">
        <v>70307068</v>
      </c>
    </row>
    <row r="38" spans="1:11" ht="22.5" customHeight="1" x14ac:dyDescent="0.45">
      <c r="A38" s="111" t="s">
        <v>35</v>
      </c>
      <c r="B38" s="111"/>
      <c r="C38" s="109"/>
      <c r="D38" s="120"/>
      <c r="E38" s="215"/>
      <c r="F38" s="163"/>
      <c r="G38" s="215"/>
      <c r="H38" s="159"/>
      <c r="I38" s="215"/>
      <c r="J38" s="160"/>
      <c r="K38" s="215"/>
    </row>
    <row r="39" spans="1:11" ht="22.5" customHeight="1" x14ac:dyDescent="0.45">
      <c r="B39" s="111" t="s">
        <v>36</v>
      </c>
      <c r="E39" s="214">
        <v>1957790</v>
      </c>
      <c r="F39" s="165"/>
      <c r="G39" s="214">
        <v>1867600</v>
      </c>
      <c r="H39" s="165"/>
      <c r="I39" s="215">
        <v>1825497</v>
      </c>
      <c r="J39" s="165"/>
      <c r="K39" s="215">
        <v>1807307</v>
      </c>
    </row>
    <row r="40" spans="1:11" ht="22.5" customHeight="1" x14ac:dyDescent="0.45">
      <c r="B40" s="111" t="s">
        <v>37</v>
      </c>
      <c r="E40" s="216">
        <v>36496206</v>
      </c>
      <c r="F40" s="165"/>
      <c r="G40" s="216">
        <v>36396054</v>
      </c>
      <c r="H40" s="165"/>
      <c r="I40" s="218">
        <v>14811008</v>
      </c>
      <c r="J40" s="201"/>
      <c r="K40" s="218">
        <v>14811008</v>
      </c>
    </row>
    <row r="41" spans="1:11" ht="8.25" customHeight="1" x14ac:dyDescent="0.5">
      <c r="A41" s="106"/>
      <c r="B41" s="106"/>
      <c r="C41" s="109"/>
      <c r="D41" s="120"/>
      <c r="E41" s="166"/>
      <c r="F41" s="167"/>
      <c r="G41" s="166"/>
      <c r="H41" s="167"/>
      <c r="I41" s="166"/>
      <c r="J41" s="167"/>
      <c r="K41" s="166"/>
    </row>
    <row r="42" spans="1:11" ht="22.5" customHeight="1" x14ac:dyDescent="0.5">
      <c r="A42" s="106" t="s">
        <v>38</v>
      </c>
      <c r="B42" s="111"/>
      <c r="C42" s="109"/>
      <c r="D42" s="120"/>
      <c r="E42" s="168">
        <f>SUM(E28:E40)</f>
        <v>5733957270</v>
      </c>
      <c r="F42" s="163"/>
      <c r="G42" s="168">
        <f>SUM(G28:G40)</f>
        <v>5871594044</v>
      </c>
      <c r="H42" s="167"/>
      <c r="I42" s="168">
        <f>SUM(I28:I40)</f>
        <v>4971063454</v>
      </c>
      <c r="J42" s="163"/>
      <c r="K42" s="168">
        <f>SUM(K28:K40)</f>
        <v>4966814526</v>
      </c>
    </row>
    <row r="43" spans="1:11" ht="8.25" customHeight="1" x14ac:dyDescent="0.5">
      <c r="A43" s="106"/>
      <c r="B43" s="106"/>
      <c r="C43" s="109"/>
      <c r="D43" s="120"/>
      <c r="E43" s="167"/>
      <c r="F43" s="167"/>
      <c r="G43" s="167"/>
      <c r="H43" s="167"/>
      <c r="I43" s="167"/>
      <c r="J43" s="167"/>
      <c r="K43" s="167"/>
    </row>
    <row r="44" spans="1:11" ht="22.5" customHeight="1" thickBot="1" x14ac:dyDescent="0.55000000000000004">
      <c r="A44" s="106" t="s">
        <v>39</v>
      </c>
      <c r="B44" s="106"/>
      <c r="C44" s="109"/>
      <c r="D44" s="120"/>
      <c r="E44" s="169">
        <f>SUM(E24+E42)</f>
        <v>11968998238</v>
      </c>
      <c r="F44" s="163"/>
      <c r="G44" s="169">
        <f>SUM(G24+G42)</f>
        <v>12111270897</v>
      </c>
      <c r="H44" s="167"/>
      <c r="I44" s="169">
        <f>SUM(I24+I42)</f>
        <v>9320274036</v>
      </c>
      <c r="J44" s="163"/>
      <c r="K44" s="169">
        <f>SUM(K24+K42)</f>
        <v>9316205573</v>
      </c>
    </row>
    <row r="45" spans="1:11" thickTop="1" x14ac:dyDescent="0.5">
      <c r="A45" s="106"/>
      <c r="B45" s="106"/>
      <c r="C45" s="109"/>
      <c r="D45" s="120"/>
      <c r="E45" s="120"/>
      <c r="F45" s="120"/>
      <c r="G45" s="120"/>
      <c r="H45" s="120"/>
      <c r="I45" s="120"/>
      <c r="J45" s="120"/>
      <c r="K45" s="120"/>
    </row>
    <row r="46" spans="1:11" ht="22.5" customHeight="1" x14ac:dyDescent="0.5">
      <c r="A46" s="205" t="s">
        <v>224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</row>
    <row r="47" spans="1:11" ht="22.5" customHeight="1" x14ac:dyDescent="0.5">
      <c r="A47" s="103" t="str">
        <f>A1</f>
        <v>PRINSIRI  PUBLIC COMPANY LIMITED</v>
      </c>
      <c r="B47" s="103"/>
      <c r="C47" s="99"/>
      <c r="D47" s="100"/>
      <c r="E47" s="100"/>
      <c r="F47" s="100"/>
      <c r="G47" s="100"/>
      <c r="H47" s="100"/>
      <c r="I47" s="100"/>
      <c r="J47" s="100"/>
      <c r="K47" s="100"/>
    </row>
    <row r="48" spans="1:11" ht="22.5" customHeight="1" x14ac:dyDescent="0.5">
      <c r="A48" s="103" t="s">
        <v>40</v>
      </c>
      <c r="B48" s="103"/>
      <c r="C48" s="99"/>
      <c r="D48" s="100"/>
      <c r="E48" s="100"/>
      <c r="F48" s="100"/>
      <c r="G48" s="100"/>
      <c r="H48" s="100"/>
      <c r="I48" s="100"/>
      <c r="J48" s="100"/>
      <c r="K48" s="100"/>
    </row>
    <row r="49" spans="1:216" ht="22.5" customHeight="1" x14ac:dyDescent="0.5">
      <c r="A49" s="103" t="str">
        <f>A3</f>
        <v>AS AT MARCH 31, 2026</v>
      </c>
      <c r="B49" s="103"/>
      <c r="C49" s="99"/>
      <c r="D49" s="100"/>
      <c r="E49" s="100"/>
      <c r="F49" s="100"/>
      <c r="G49" s="100"/>
      <c r="H49" s="100"/>
      <c r="I49" s="100"/>
      <c r="J49" s="100"/>
      <c r="K49" s="100"/>
    </row>
    <row r="50" spans="1:216" ht="7.5" customHeight="1" x14ac:dyDescent="0.5">
      <c r="A50" s="103"/>
      <c r="B50" s="103"/>
      <c r="C50" s="99"/>
      <c r="D50" s="100"/>
      <c r="E50" s="100"/>
      <c r="F50" s="100"/>
      <c r="G50" s="100"/>
      <c r="H50" s="100"/>
      <c r="I50" s="100"/>
      <c r="J50" s="100"/>
      <c r="K50" s="100"/>
    </row>
    <row r="51" spans="1:216" ht="22.5" customHeight="1" x14ac:dyDescent="0.5">
      <c r="A51" s="103"/>
      <c r="B51" s="103"/>
      <c r="C51" s="99"/>
      <c r="D51" s="100"/>
      <c r="E51" s="100"/>
      <c r="F51" s="100"/>
      <c r="G51" s="100"/>
      <c r="H51" s="100"/>
      <c r="I51" s="100"/>
      <c r="J51" s="100"/>
      <c r="K51" s="100" t="s">
        <v>3</v>
      </c>
    </row>
    <row r="52" spans="1:216" ht="22.5" customHeight="1" x14ac:dyDescent="0.5">
      <c r="A52" s="104"/>
      <c r="B52" s="104"/>
      <c r="C52" s="105"/>
      <c r="D52" s="105"/>
      <c r="E52" s="296" t="s">
        <v>4</v>
      </c>
      <c r="F52" s="296"/>
      <c r="G52" s="296"/>
      <c r="H52" s="106"/>
      <c r="I52" s="296" t="s">
        <v>5</v>
      </c>
      <c r="J52" s="296"/>
      <c r="K52" s="296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7"/>
      <c r="DZ52" s="107"/>
      <c r="EA52" s="107"/>
      <c r="EB52" s="107"/>
      <c r="EC52" s="107"/>
      <c r="ED52" s="107"/>
      <c r="EE52" s="107"/>
      <c r="EF52" s="107"/>
      <c r="EG52" s="107"/>
      <c r="EH52" s="107"/>
      <c r="EI52" s="107"/>
      <c r="EJ52" s="107"/>
      <c r="EK52" s="107"/>
      <c r="EL52" s="107"/>
      <c r="EM52" s="107"/>
      <c r="EN52" s="107"/>
      <c r="EO52" s="107"/>
      <c r="EP52" s="107"/>
      <c r="EQ52" s="107"/>
      <c r="ER52" s="107"/>
      <c r="ES52" s="107"/>
      <c r="ET52" s="107"/>
      <c r="EU52" s="107"/>
      <c r="EV52" s="107"/>
      <c r="EW52" s="107"/>
      <c r="EX52" s="107"/>
      <c r="EY52" s="107"/>
      <c r="EZ52" s="107"/>
      <c r="FA52" s="107"/>
      <c r="FB52" s="107"/>
      <c r="FC52" s="107"/>
      <c r="FD52" s="107"/>
      <c r="FE52" s="107"/>
      <c r="FF52" s="107"/>
      <c r="FG52" s="107"/>
      <c r="FH52" s="107"/>
      <c r="FI52" s="107"/>
      <c r="FJ52" s="107"/>
      <c r="FK52" s="107"/>
      <c r="FL52" s="107"/>
      <c r="FM52" s="107"/>
      <c r="FN52" s="107"/>
      <c r="FO52" s="107"/>
      <c r="FP52" s="107"/>
      <c r="FQ52" s="107"/>
      <c r="FR52" s="107"/>
      <c r="FS52" s="107"/>
      <c r="FT52" s="107"/>
      <c r="FU52" s="107"/>
      <c r="FV52" s="107"/>
      <c r="FW52" s="107"/>
      <c r="FX52" s="107"/>
      <c r="FY52" s="107"/>
      <c r="FZ52" s="107"/>
      <c r="GA52" s="107"/>
      <c r="GB52" s="107"/>
      <c r="GC52" s="107"/>
      <c r="GD52" s="107"/>
      <c r="GE52" s="107"/>
      <c r="GF52" s="107"/>
      <c r="GG52" s="107"/>
      <c r="GH52" s="107"/>
      <c r="GI52" s="107"/>
      <c r="GJ52" s="107"/>
      <c r="GK52" s="107"/>
      <c r="GL52" s="107"/>
      <c r="GM52" s="107"/>
      <c r="GN52" s="107"/>
      <c r="GO52" s="107"/>
      <c r="GP52" s="107"/>
      <c r="GQ52" s="107"/>
      <c r="GR52" s="107"/>
      <c r="GS52" s="107"/>
      <c r="GT52" s="107"/>
      <c r="GU52" s="107"/>
      <c r="GV52" s="107"/>
      <c r="GW52" s="107"/>
      <c r="GX52" s="107"/>
      <c r="GY52" s="107"/>
      <c r="GZ52" s="107"/>
      <c r="HA52" s="107"/>
      <c r="HB52" s="107"/>
      <c r="HC52" s="107"/>
      <c r="HD52" s="107"/>
      <c r="HE52" s="107"/>
      <c r="HF52" s="107"/>
      <c r="HG52" s="107"/>
      <c r="HH52" s="107"/>
    </row>
    <row r="53" spans="1:216" ht="22.5" customHeight="1" x14ac:dyDescent="0.5">
      <c r="A53" s="104"/>
      <c r="B53" s="104"/>
      <c r="C53" s="105"/>
      <c r="D53" s="105"/>
      <c r="E53" s="108" t="str">
        <f>E7</f>
        <v>March 31, 2026</v>
      </c>
      <c r="F53" s="109"/>
      <c r="G53" s="110" t="str">
        <f>G7</f>
        <v>December 31, 2025</v>
      </c>
      <c r="H53" s="108"/>
      <c r="I53" s="108" t="str">
        <f>I7</f>
        <v>March 31, 2026</v>
      </c>
      <c r="J53" s="109"/>
      <c r="K53" s="110" t="str">
        <f>K7</f>
        <v>December 31, 2025</v>
      </c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7"/>
      <c r="FF53" s="107"/>
      <c r="FG53" s="107"/>
      <c r="FH53" s="107"/>
      <c r="FI53" s="107"/>
      <c r="FJ53" s="107"/>
      <c r="FK53" s="107"/>
      <c r="FL53" s="107"/>
      <c r="FM53" s="107"/>
      <c r="FN53" s="107"/>
      <c r="FO53" s="107"/>
      <c r="FP53" s="107"/>
      <c r="FQ53" s="107"/>
      <c r="FR53" s="107"/>
      <c r="FS53" s="107"/>
      <c r="FT53" s="107"/>
      <c r="FU53" s="107"/>
      <c r="FV53" s="107"/>
      <c r="FW53" s="107"/>
      <c r="FX53" s="107"/>
      <c r="FY53" s="107"/>
      <c r="FZ53" s="107"/>
      <c r="GA53" s="107"/>
      <c r="GB53" s="107"/>
      <c r="GC53" s="107"/>
      <c r="GD53" s="107"/>
      <c r="GE53" s="107"/>
      <c r="GF53" s="107"/>
      <c r="GG53" s="107"/>
      <c r="GH53" s="107"/>
      <c r="GI53" s="107"/>
      <c r="GJ53" s="107"/>
      <c r="GK53" s="107"/>
      <c r="GL53" s="107"/>
      <c r="GM53" s="107"/>
      <c r="GN53" s="107"/>
      <c r="GO53" s="107"/>
      <c r="GP53" s="107"/>
      <c r="GQ53" s="107"/>
      <c r="GR53" s="107"/>
      <c r="GS53" s="107"/>
      <c r="GT53" s="107"/>
      <c r="GU53" s="107"/>
      <c r="GV53" s="107"/>
      <c r="GW53" s="107"/>
      <c r="GX53" s="107"/>
      <c r="GY53" s="107"/>
      <c r="GZ53" s="107"/>
      <c r="HA53" s="107"/>
      <c r="HB53" s="107"/>
      <c r="HC53" s="107"/>
      <c r="HD53" s="107"/>
      <c r="HE53" s="107"/>
      <c r="HF53" s="107"/>
      <c r="HG53" s="107"/>
      <c r="HH53" s="107"/>
    </row>
    <row r="54" spans="1:216" ht="22.5" customHeight="1" x14ac:dyDescent="0.5">
      <c r="A54" s="111"/>
      <c r="B54" s="111"/>
      <c r="C54" s="111"/>
      <c r="D54" s="111"/>
      <c r="E54" s="112" t="s">
        <v>8</v>
      </c>
      <c r="F54" s="109"/>
      <c r="G54" s="112" t="s">
        <v>9</v>
      </c>
      <c r="H54" s="112"/>
      <c r="I54" s="112" t="s">
        <v>8</v>
      </c>
      <c r="J54" s="109"/>
      <c r="K54" s="112" t="s">
        <v>9</v>
      </c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7"/>
      <c r="FL54" s="107"/>
      <c r="FM54" s="107"/>
      <c r="FN54" s="107"/>
      <c r="FO54" s="107"/>
      <c r="FP54" s="107"/>
      <c r="FQ54" s="107"/>
      <c r="FR54" s="107"/>
      <c r="FS54" s="107"/>
      <c r="FT54" s="107"/>
      <c r="FU54" s="107"/>
      <c r="FV54" s="107"/>
      <c r="FW54" s="107"/>
      <c r="FX54" s="107"/>
      <c r="FY54" s="107"/>
      <c r="FZ54" s="107"/>
      <c r="GA54" s="107"/>
      <c r="GB54" s="107"/>
      <c r="GC54" s="107"/>
      <c r="GD54" s="107"/>
      <c r="GE54" s="107"/>
      <c r="GF54" s="107"/>
      <c r="GG54" s="107"/>
      <c r="GH54" s="107"/>
      <c r="GI54" s="107"/>
      <c r="GJ54" s="107"/>
      <c r="GK54" s="107"/>
      <c r="GL54" s="107"/>
      <c r="GM54" s="107"/>
      <c r="GN54" s="107"/>
      <c r="GO54" s="107"/>
      <c r="GP54" s="107"/>
      <c r="GQ54" s="107"/>
      <c r="GR54" s="107"/>
      <c r="GS54" s="107"/>
      <c r="GT54" s="107"/>
      <c r="GU54" s="107"/>
      <c r="GV54" s="107"/>
      <c r="GW54" s="107"/>
      <c r="GX54" s="107"/>
      <c r="GY54" s="107"/>
      <c r="GZ54" s="107"/>
      <c r="HA54" s="107"/>
      <c r="HB54" s="107"/>
      <c r="HC54" s="107"/>
      <c r="HD54" s="107"/>
      <c r="HE54" s="107"/>
      <c r="HF54" s="107"/>
      <c r="HG54" s="107"/>
      <c r="HH54" s="107"/>
    </row>
    <row r="55" spans="1:216" ht="22.5" customHeight="1" x14ac:dyDescent="0.5">
      <c r="A55" s="111"/>
      <c r="B55" s="111"/>
      <c r="C55" s="113" t="s">
        <v>10</v>
      </c>
      <c r="D55" s="111"/>
      <c r="E55" s="114" t="s">
        <v>11</v>
      </c>
      <c r="G55" s="116"/>
      <c r="I55" s="114" t="s">
        <v>11</v>
      </c>
      <c r="K55" s="116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7"/>
      <c r="FD55" s="107"/>
      <c r="FE55" s="107"/>
      <c r="FF55" s="107"/>
      <c r="FG55" s="107"/>
      <c r="FH55" s="107"/>
      <c r="FI55" s="107"/>
      <c r="FJ55" s="107"/>
      <c r="FK55" s="107"/>
      <c r="FL55" s="107"/>
      <c r="FM55" s="107"/>
      <c r="FN55" s="107"/>
      <c r="FO55" s="107"/>
      <c r="FP55" s="107"/>
      <c r="FQ55" s="107"/>
      <c r="FR55" s="107"/>
      <c r="FS55" s="107"/>
      <c r="FT55" s="107"/>
      <c r="FU55" s="107"/>
      <c r="FV55" s="107"/>
      <c r="FW55" s="107"/>
      <c r="FX55" s="107"/>
      <c r="FY55" s="107"/>
      <c r="FZ55" s="107"/>
      <c r="GA55" s="107"/>
      <c r="GB55" s="107"/>
      <c r="GC55" s="107"/>
      <c r="GD55" s="107"/>
      <c r="GE55" s="107"/>
      <c r="GF55" s="107"/>
      <c r="GG55" s="107"/>
      <c r="GH55" s="107"/>
      <c r="GI55" s="107"/>
      <c r="GJ55" s="107"/>
      <c r="GK55" s="107"/>
      <c r="GL55" s="107"/>
      <c r="GM55" s="107"/>
      <c r="GN55" s="107"/>
      <c r="GO55" s="107"/>
      <c r="GP55" s="107"/>
      <c r="GQ55" s="107"/>
      <c r="GR55" s="107"/>
      <c r="GS55" s="107"/>
      <c r="GT55" s="107"/>
      <c r="GU55" s="107"/>
      <c r="GV55" s="107"/>
      <c r="GW55" s="107"/>
      <c r="GX55" s="107"/>
      <c r="GY55" s="107"/>
      <c r="GZ55" s="107"/>
      <c r="HA55" s="107"/>
      <c r="HB55" s="107"/>
      <c r="HC55" s="107"/>
      <c r="HD55" s="107"/>
      <c r="HE55" s="107"/>
      <c r="HF55" s="107"/>
      <c r="HG55" s="107"/>
      <c r="HH55" s="107"/>
    </row>
    <row r="56" spans="1:216" ht="7.5" customHeight="1" x14ac:dyDescent="0.5"/>
    <row r="57" spans="1:216" ht="22.5" customHeight="1" x14ac:dyDescent="0.5">
      <c r="A57" s="106" t="s">
        <v>41</v>
      </c>
      <c r="B57" s="106"/>
      <c r="C57" s="112"/>
      <c r="D57" s="119"/>
      <c r="E57" s="119"/>
      <c r="F57" s="119"/>
      <c r="G57" s="119"/>
      <c r="H57" s="119"/>
      <c r="I57" s="119"/>
      <c r="J57" s="119"/>
      <c r="K57" s="119"/>
    </row>
    <row r="58" spans="1:216" ht="7.5" customHeight="1" x14ac:dyDescent="0.5">
      <c r="A58" s="111"/>
      <c r="B58" s="111"/>
      <c r="C58" s="109"/>
      <c r="D58" s="120"/>
      <c r="E58" s="120"/>
      <c r="F58" s="120"/>
      <c r="G58" s="120"/>
      <c r="H58" s="120"/>
      <c r="I58" s="120"/>
      <c r="J58" s="120"/>
      <c r="K58" s="120"/>
    </row>
    <row r="59" spans="1:216" ht="22.5" customHeight="1" x14ac:dyDescent="0.5">
      <c r="A59" s="106" t="s">
        <v>42</v>
      </c>
      <c r="B59" s="106"/>
      <c r="C59" s="109"/>
      <c r="D59" s="120"/>
      <c r="E59" s="120"/>
      <c r="F59" s="120"/>
      <c r="G59" s="120"/>
      <c r="H59" s="120"/>
      <c r="I59" s="120"/>
      <c r="J59" s="120"/>
      <c r="K59" s="120"/>
    </row>
    <row r="60" spans="1:216" ht="7.5" customHeight="1" x14ac:dyDescent="0.5">
      <c r="A60" s="106"/>
      <c r="B60" s="106"/>
      <c r="C60" s="109"/>
      <c r="D60" s="120"/>
      <c r="E60" s="120"/>
      <c r="F60" s="120"/>
      <c r="G60" s="120"/>
      <c r="H60" s="120"/>
      <c r="I60" s="120"/>
      <c r="J60" s="120"/>
      <c r="K60" s="120"/>
    </row>
    <row r="61" spans="1:216" ht="22.5" customHeight="1" x14ac:dyDescent="0.5">
      <c r="A61" s="121" t="s">
        <v>43</v>
      </c>
      <c r="B61" s="111"/>
      <c r="C61" s="109"/>
      <c r="D61" s="120"/>
      <c r="F61" s="120"/>
    </row>
    <row r="62" spans="1:216" ht="22.5" customHeight="1" x14ac:dyDescent="0.5">
      <c r="A62" s="121"/>
      <c r="B62" s="111" t="s">
        <v>44</v>
      </c>
      <c r="C62" s="196">
        <v>13.1</v>
      </c>
      <c r="D62" s="120"/>
      <c r="E62" s="160">
        <v>25700418</v>
      </c>
      <c r="F62" s="158"/>
      <c r="G62" s="158">
        <v>25000000</v>
      </c>
      <c r="H62" s="158"/>
      <c r="I62" s="157">
        <v>25700418</v>
      </c>
      <c r="J62" s="158"/>
      <c r="K62" s="157">
        <v>25000000</v>
      </c>
    </row>
    <row r="63" spans="1:216" ht="22.5" customHeight="1" x14ac:dyDescent="0.5">
      <c r="A63" s="11" t="s">
        <v>225</v>
      </c>
      <c r="B63" s="6"/>
      <c r="C63" s="196">
        <v>13.2</v>
      </c>
      <c r="D63" s="120"/>
      <c r="E63" s="160">
        <v>68000000</v>
      </c>
      <c r="F63" s="158"/>
      <c r="G63" s="157">
        <v>68000000</v>
      </c>
      <c r="H63" s="158"/>
      <c r="I63" s="201">
        <v>0</v>
      </c>
      <c r="J63" s="174"/>
      <c r="K63" s="201">
        <v>0</v>
      </c>
    </row>
    <row r="64" spans="1:216" ht="22.5" customHeight="1" x14ac:dyDescent="0.45">
      <c r="A64" s="11" t="s">
        <v>226</v>
      </c>
      <c r="B64" s="6"/>
      <c r="C64" s="196">
        <v>13.3</v>
      </c>
      <c r="D64" s="120"/>
      <c r="E64" s="159">
        <v>0</v>
      </c>
      <c r="F64" s="158"/>
      <c r="G64" s="158">
        <v>0</v>
      </c>
      <c r="H64" s="158"/>
      <c r="I64" s="159">
        <v>34050696</v>
      </c>
      <c r="J64" s="158"/>
      <c r="K64" s="158">
        <v>9000000</v>
      </c>
    </row>
    <row r="65" spans="1:11" ht="22.5" customHeight="1" x14ac:dyDescent="0.45">
      <c r="A65" s="111" t="s">
        <v>45</v>
      </c>
      <c r="B65" s="111"/>
      <c r="C65" s="148">
        <v>14</v>
      </c>
      <c r="D65" s="120"/>
      <c r="E65" s="159">
        <v>356374150</v>
      </c>
      <c r="F65" s="158"/>
      <c r="G65" s="158">
        <v>314688611</v>
      </c>
      <c r="H65" s="158"/>
      <c r="I65" s="159">
        <v>262846656</v>
      </c>
      <c r="J65" s="158"/>
      <c r="K65" s="158">
        <v>229341779</v>
      </c>
    </row>
    <row r="66" spans="1:11" ht="22.5" customHeight="1" x14ac:dyDescent="0.45">
      <c r="A66" s="111" t="s">
        <v>46</v>
      </c>
      <c r="B66" s="111"/>
      <c r="C66" s="109"/>
      <c r="D66" s="120"/>
      <c r="E66" s="159">
        <v>1284548</v>
      </c>
      <c r="F66" s="158"/>
      <c r="G66" s="158">
        <v>1626550</v>
      </c>
      <c r="H66" s="158"/>
      <c r="I66" s="159">
        <v>925555</v>
      </c>
      <c r="J66" s="158"/>
      <c r="K66" s="158">
        <v>1252555</v>
      </c>
    </row>
    <row r="67" spans="1:11" ht="22.5" customHeight="1" x14ac:dyDescent="0.5">
      <c r="A67" s="111" t="s">
        <v>47</v>
      </c>
      <c r="B67" s="111"/>
      <c r="C67" s="109"/>
      <c r="D67" s="120"/>
      <c r="E67" s="160"/>
      <c r="F67" s="158"/>
      <c r="G67" s="160"/>
      <c r="H67" s="160"/>
      <c r="I67" s="160"/>
      <c r="J67" s="160"/>
      <c r="K67" s="160"/>
    </row>
    <row r="68" spans="1:11" ht="22.5" customHeight="1" x14ac:dyDescent="0.5">
      <c r="A68" s="111"/>
      <c r="B68" s="125" t="s">
        <v>48</v>
      </c>
      <c r="D68" s="120"/>
      <c r="E68" s="101"/>
      <c r="F68" s="101"/>
      <c r="G68" s="101"/>
      <c r="H68" s="101"/>
      <c r="I68" s="101"/>
      <c r="J68" s="101"/>
      <c r="K68" s="101"/>
    </row>
    <row r="69" spans="1:11" ht="22.5" customHeight="1" x14ac:dyDescent="0.5">
      <c r="A69" s="111"/>
      <c r="B69" s="117" t="s">
        <v>49</v>
      </c>
      <c r="C69" s="196">
        <v>13.4</v>
      </c>
      <c r="D69" s="120"/>
      <c r="E69" s="160">
        <v>176409118</v>
      </c>
      <c r="F69" s="158"/>
      <c r="G69" s="160">
        <v>767883913</v>
      </c>
      <c r="H69" s="160"/>
      <c r="I69" s="160">
        <v>125965358</v>
      </c>
      <c r="J69" s="160"/>
      <c r="K69" s="160">
        <v>168485872</v>
      </c>
    </row>
    <row r="70" spans="1:11" ht="22.5" customHeight="1" x14ac:dyDescent="0.45">
      <c r="A70" s="111"/>
      <c r="B70" s="125" t="s">
        <v>50</v>
      </c>
      <c r="C70" s="196">
        <v>13.5</v>
      </c>
      <c r="D70" s="120"/>
      <c r="E70" s="159">
        <v>7188143</v>
      </c>
      <c r="F70" s="158"/>
      <c r="G70" s="158">
        <v>7400600</v>
      </c>
      <c r="H70" s="158"/>
      <c r="I70" s="157">
        <v>3409999</v>
      </c>
      <c r="J70" s="158"/>
      <c r="K70" s="157">
        <v>3382420</v>
      </c>
    </row>
    <row r="71" spans="1:11" ht="22.5" customHeight="1" x14ac:dyDescent="0.45">
      <c r="A71" s="111"/>
      <c r="B71" s="125" t="s">
        <v>51</v>
      </c>
      <c r="C71" s="196">
        <v>13.6</v>
      </c>
      <c r="D71" s="120"/>
      <c r="E71" s="159">
        <v>1748300000</v>
      </c>
      <c r="F71" s="158"/>
      <c r="G71" s="158">
        <v>1345300000</v>
      </c>
      <c r="H71" s="158"/>
      <c r="I71" s="164">
        <v>1748300000</v>
      </c>
      <c r="J71" s="158"/>
      <c r="K71" s="158">
        <v>1345300000</v>
      </c>
    </row>
    <row r="72" spans="1:11" ht="22.5" customHeight="1" x14ac:dyDescent="0.45">
      <c r="A72" s="111" t="s">
        <v>52</v>
      </c>
      <c r="B72" s="111"/>
      <c r="C72" s="109"/>
      <c r="D72" s="120"/>
      <c r="E72" s="159">
        <v>7952365</v>
      </c>
      <c r="F72" s="158"/>
      <c r="G72" s="158">
        <v>7035226</v>
      </c>
      <c r="H72" s="158"/>
      <c r="I72" s="202">
        <v>0</v>
      </c>
      <c r="J72" s="174"/>
      <c r="K72" s="174">
        <v>0</v>
      </c>
    </row>
    <row r="73" spans="1:11" ht="22.5" customHeight="1" x14ac:dyDescent="0.45">
      <c r="A73" s="111" t="s">
        <v>53</v>
      </c>
      <c r="B73" s="111"/>
      <c r="C73" s="109"/>
      <c r="D73" s="120"/>
      <c r="E73" s="170">
        <v>14775122</v>
      </c>
      <c r="F73" s="158"/>
      <c r="G73" s="162">
        <v>17722522</v>
      </c>
      <c r="H73" s="158"/>
      <c r="I73" s="186">
        <v>5205790</v>
      </c>
      <c r="J73" s="158"/>
      <c r="K73" s="162">
        <v>6454260</v>
      </c>
    </row>
    <row r="74" spans="1:11" ht="7.5" customHeight="1" x14ac:dyDescent="0.5">
      <c r="A74" s="106"/>
      <c r="B74" s="106"/>
      <c r="C74" s="109"/>
      <c r="D74" s="120"/>
      <c r="E74" s="158"/>
      <c r="F74" s="158"/>
      <c r="G74" s="158"/>
      <c r="H74" s="158"/>
      <c r="I74" s="158"/>
      <c r="J74" s="158"/>
      <c r="K74" s="158"/>
    </row>
    <row r="75" spans="1:11" ht="22.5" customHeight="1" x14ac:dyDescent="0.5">
      <c r="A75" s="106" t="s">
        <v>54</v>
      </c>
      <c r="B75" s="111"/>
      <c r="C75" s="109"/>
      <c r="D75" s="120"/>
      <c r="E75" s="161">
        <f>SUM(E61:E73)</f>
        <v>2405983864</v>
      </c>
      <c r="F75" s="158"/>
      <c r="G75" s="161">
        <f>SUM(G62:G73)</f>
        <v>2554657422</v>
      </c>
      <c r="H75" s="158"/>
      <c r="I75" s="161">
        <f>SUM(I62:I73)</f>
        <v>2206404472</v>
      </c>
      <c r="J75" s="158"/>
      <c r="K75" s="161">
        <f>SUM(K62:K73)</f>
        <v>1788216886</v>
      </c>
    </row>
    <row r="76" spans="1:11" ht="7.5" customHeight="1" x14ac:dyDescent="0.5">
      <c r="A76" s="111"/>
      <c r="B76" s="111"/>
      <c r="C76" s="109"/>
      <c r="D76" s="120"/>
      <c r="E76" s="158"/>
      <c r="F76" s="158"/>
      <c r="G76" s="158"/>
      <c r="H76" s="158"/>
      <c r="I76" s="158"/>
      <c r="J76" s="158"/>
      <c r="K76" s="158"/>
    </row>
    <row r="77" spans="1:11" ht="22.5" customHeight="1" x14ac:dyDescent="0.5">
      <c r="A77" s="106" t="s">
        <v>55</v>
      </c>
      <c r="B77" s="106"/>
      <c r="C77" s="109"/>
      <c r="D77" s="120"/>
      <c r="E77" s="158"/>
      <c r="F77" s="158"/>
      <c r="G77" s="158"/>
      <c r="H77" s="158"/>
      <c r="I77" s="158"/>
      <c r="J77" s="158"/>
      <c r="K77" s="158"/>
    </row>
    <row r="78" spans="1:11" ht="7.5" customHeight="1" x14ac:dyDescent="0.5">
      <c r="A78" s="111"/>
      <c r="B78" s="111"/>
      <c r="C78" s="109"/>
      <c r="D78" s="120"/>
      <c r="E78" s="158"/>
      <c r="F78" s="158"/>
      <c r="G78" s="158"/>
      <c r="H78" s="158"/>
      <c r="I78" s="158"/>
      <c r="J78" s="158"/>
      <c r="K78" s="158"/>
    </row>
    <row r="79" spans="1:11" ht="22.5" customHeight="1" x14ac:dyDescent="0.5">
      <c r="A79" s="111" t="s">
        <v>56</v>
      </c>
      <c r="B79" s="111"/>
      <c r="C79" s="109"/>
      <c r="D79" s="120"/>
      <c r="E79" s="158"/>
      <c r="F79" s="158"/>
      <c r="G79" s="158"/>
      <c r="H79" s="158"/>
      <c r="I79" s="158"/>
      <c r="J79" s="158"/>
      <c r="K79" s="158"/>
    </row>
    <row r="80" spans="1:11" ht="22.5" customHeight="1" x14ac:dyDescent="0.45">
      <c r="A80" s="111"/>
      <c r="B80" s="111" t="s">
        <v>57</v>
      </c>
      <c r="C80" s="188">
        <v>13.4</v>
      </c>
      <c r="D80" s="120"/>
      <c r="E80" s="159">
        <v>1447877635</v>
      </c>
      <c r="F80" s="158"/>
      <c r="G80" s="158">
        <v>1171181766</v>
      </c>
      <c r="H80" s="158"/>
      <c r="I80" s="157">
        <v>135185145</v>
      </c>
      <c r="J80" s="158"/>
      <c r="K80" s="158">
        <v>266590195</v>
      </c>
    </row>
    <row r="81" spans="1:13" ht="22.5" customHeight="1" x14ac:dyDescent="0.45">
      <c r="A81" s="111" t="s">
        <v>58</v>
      </c>
      <c r="B81" s="111"/>
      <c r="C81" s="188">
        <v>13.5</v>
      </c>
      <c r="D81" s="120"/>
      <c r="E81" s="159">
        <v>17933450</v>
      </c>
      <c r="F81" s="158"/>
      <c r="G81" s="158">
        <v>19639441</v>
      </c>
      <c r="H81" s="158"/>
      <c r="I81" s="159">
        <v>10872681</v>
      </c>
      <c r="J81" s="158"/>
      <c r="K81" s="158">
        <v>11719637</v>
      </c>
    </row>
    <row r="82" spans="1:13" ht="22.5" customHeight="1" x14ac:dyDescent="0.45">
      <c r="A82" s="101" t="s">
        <v>59</v>
      </c>
      <c r="B82" s="111"/>
      <c r="C82" s="148">
        <v>10</v>
      </c>
      <c r="D82" s="120"/>
      <c r="E82" s="159">
        <v>528321237</v>
      </c>
      <c r="F82" s="158"/>
      <c r="G82" s="158">
        <v>534146237</v>
      </c>
      <c r="H82" s="158"/>
      <c r="I82" s="202">
        <v>0</v>
      </c>
      <c r="J82" s="174"/>
      <c r="K82" s="201">
        <v>0</v>
      </c>
      <c r="L82" s="203"/>
      <c r="M82" s="203"/>
    </row>
    <row r="83" spans="1:13" ht="22.5" customHeight="1" x14ac:dyDescent="0.45">
      <c r="A83" s="111" t="s">
        <v>60</v>
      </c>
      <c r="B83" s="111"/>
      <c r="C83" s="188">
        <v>13.6</v>
      </c>
      <c r="D83" s="120"/>
      <c r="E83" s="159">
        <v>2011186435</v>
      </c>
      <c r="F83" s="158"/>
      <c r="G83" s="158">
        <v>2292041579</v>
      </c>
      <c r="H83" s="158"/>
      <c r="I83" s="159">
        <v>2011186435</v>
      </c>
      <c r="J83" s="158"/>
      <c r="K83" s="158">
        <v>2292041579</v>
      </c>
    </row>
    <row r="84" spans="1:13" ht="22.5" customHeight="1" x14ac:dyDescent="0.45">
      <c r="A84" s="111" t="s">
        <v>61</v>
      </c>
      <c r="B84" s="111"/>
      <c r="C84" s="109"/>
      <c r="D84" s="120"/>
      <c r="E84" s="164"/>
      <c r="F84" s="158"/>
      <c r="G84" s="160"/>
      <c r="H84" s="164"/>
      <c r="I84" s="160"/>
      <c r="J84" s="160"/>
      <c r="K84" s="164"/>
    </row>
    <row r="85" spans="1:13" ht="22.5" customHeight="1" x14ac:dyDescent="0.45">
      <c r="A85" s="111"/>
      <c r="B85" s="111" t="s">
        <v>62</v>
      </c>
      <c r="C85" s="109"/>
      <c r="D85" s="120"/>
      <c r="E85" s="159">
        <v>27033290</v>
      </c>
      <c r="F85" s="158"/>
      <c r="G85" s="158">
        <v>26486723</v>
      </c>
      <c r="H85" s="158"/>
      <c r="I85" s="159">
        <v>14253232</v>
      </c>
      <c r="J85" s="158"/>
      <c r="K85" s="158">
        <v>14015476</v>
      </c>
    </row>
    <row r="86" spans="1:13" ht="22.5" customHeight="1" x14ac:dyDescent="0.45">
      <c r="A86" s="111" t="s">
        <v>63</v>
      </c>
      <c r="B86" s="111"/>
      <c r="C86" s="109"/>
      <c r="D86" s="120"/>
      <c r="E86" s="170">
        <v>92575464</v>
      </c>
      <c r="F86" s="158"/>
      <c r="G86" s="162">
        <v>85657856</v>
      </c>
      <c r="H86" s="158"/>
      <c r="I86" s="170">
        <v>55708809</v>
      </c>
      <c r="J86" s="158"/>
      <c r="K86" s="162">
        <v>50785014</v>
      </c>
    </row>
    <row r="87" spans="1:13" ht="7.5" customHeight="1" x14ac:dyDescent="0.5">
      <c r="A87" s="111"/>
      <c r="B87" s="111"/>
      <c r="C87" s="109"/>
      <c r="D87" s="120"/>
      <c r="E87" s="158"/>
      <c r="F87" s="158"/>
      <c r="G87" s="158"/>
      <c r="H87" s="158"/>
      <c r="I87" s="158"/>
      <c r="J87" s="158"/>
      <c r="K87" s="158"/>
    </row>
    <row r="88" spans="1:13" ht="22.5" customHeight="1" x14ac:dyDescent="0.5">
      <c r="A88" s="106" t="s">
        <v>64</v>
      </c>
      <c r="B88" s="111"/>
      <c r="C88" s="109"/>
      <c r="D88" s="120"/>
      <c r="E88" s="161">
        <f>SUM(E79:E86)</f>
        <v>4124927511</v>
      </c>
      <c r="F88" s="158"/>
      <c r="G88" s="161">
        <f>SUM(G79:G86)</f>
        <v>4129153602</v>
      </c>
      <c r="H88" s="158"/>
      <c r="I88" s="161">
        <f>SUM(I79:I86)</f>
        <v>2227206302</v>
      </c>
      <c r="J88" s="158"/>
      <c r="K88" s="161">
        <f>SUM(K79:K86)</f>
        <v>2635151901</v>
      </c>
    </row>
    <row r="89" spans="1:13" ht="7.5" customHeight="1" x14ac:dyDescent="0.5">
      <c r="A89" s="111"/>
      <c r="B89" s="111"/>
      <c r="C89" s="109"/>
      <c r="D89" s="120"/>
      <c r="E89" s="158"/>
      <c r="F89" s="158"/>
      <c r="G89" s="158"/>
      <c r="H89" s="158"/>
      <c r="I89" s="158"/>
      <c r="J89" s="158"/>
      <c r="K89" s="158"/>
    </row>
    <row r="90" spans="1:13" ht="22.5" customHeight="1" x14ac:dyDescent="0.5">
      <c r="A90" s="106" t="s">
        <v>65</v>
      </c>
      <c r="B90" s="106"/>
      <c r="C90" s="109"/>
      <c r="D90" s="120"/>
      <c r="E90" s="161">
        <f>E75+E88</f>
        <v>6530911375</v>
      </c>
      <c r="F90" s="158"/>
      <c r="G90" s="161">
        <f>G75+G88</f>
        <v>6683811024</v>
      </c>
      <c r="H90" s="158"/>
      <c r="I90" s="161">
        <f>I75+I88</f>
        <v>4433610774</v>
      </c>
      <c r="J90" s="158"/>
      <c r="K90" s="161">
        <f>K75+K88</f>
        <v>4423368787</v>
      </c>
    </row>
    <row r="91" spans="1:13" ht="22.5" customHeight="1" x14ac:dyDescent="0.5">
      <c r="A91" s="106"/>
      <c r="B91" s="106"/>
      <c r="C91" s="109"/>
      <c r="D91" s="120"/>
      <c r="E91" s="120"/>
      <c r="F91" s="120"/>
      <c r="G91" s="120"/>
      <c r="H91" s="120"/>
      <c r="I91" s="120"/>
      <c r="J91" s="120"/>
      <c r="K91" s="120"/>
    </row>
    <row r="92" spans="1:13" ht="22.5" customHeight="1" x14ac:dyDescent="0.5">
      <c r="A92" s="106"/>
      <c r="B92" s="106"/>
      <c r="C92" s="109"/>
      <c r="D92" s="120"/>
      <c r="E92" s="120"/>
      <c r="F92" s="120"/>
      <c r="G92" s="120"/>
      <c r="H92" s="120"/>
      <c r="I92" s="120"/>
      <c r="J92" s="120"/>
      <c r="K92" s="120"/>
    </row>
    <row r="93" spans="1:13" ht="22.5" customHeight="1" x14ac:dyDescent="0.5">
      <c r="A93" s="205" t="s">
        <v>224</v>
      </c>
    </row>
    <row r="94" spans="1:13" ht="22.5" customHeight="1" x14ac:dyDescent="0.5">
      <c r="A94" s="101"/>
    </row>
    <row r="95" spans="1:13" ht="22.5" customHeight="1" x14ac:dyDescent="0.5">
      <c r="A95" s="101"/>
    </row>
    <row r="96" spans="1:13" ht="23.1" customHeight="1" x14ac:dyDescent="0.5">
      <c r="A96" s="103" t="str">
        <f>A1</f>
        <v>PRINSIRI  PUBLIC COMPANY LIMITED</v>
      </c>
      <c r="B96" s="103"/>
      <c r="C96" s="99"/>
      <c r="D96" s="100"/>
      <c r="E96" s="100"/>
      <c r="F96" s="100"/>
      <c r="G96" s="100"/>
      <c r="H96" s="100"/>
      <c r="I96" s="100"/>
      <c r="J96" s="100"/>
      <c r="K96" s="100"/>
    </row>
    <row r="97" spans="1:216" ht="23.1" customHeight="1" x14ac:dyDescent="0.5">
      <c r="A97" s="103" t="s">
        <v>40</v>
      </c>
      <c r="B97" s="103"/>
      <c r="C97" s="99"/>
      <c r="D97" s="100"/>
      <c r="E97" s="100"/>
      <c r="F97" s="100"/>
      <c r="G97" s="100"/>
      <c r="H97" s="100"/>
      <c r="I97" s="100"/>
      <c r="J97" s="100"/>
      <c r="K97" s="100"/>
    </row>
    <row r="98" spans="1:216" ht="23.1" customHeight="1" x14ac:dyDescent="0.5">
      <c r="A98" s="103" t="str">
        <f>A49</f>
        <v>AS AT MARCH 31, 2026</v>
      </c>
      <c r="B98" s="103"/>
      <c r="C98" s="99"/>
      <c r="D98" s="100"/>
      <c r="E98" s="100"/>
      <c r="F98" s="100"/>
      <c r="G98" s="100"/>
      <c r="H98" s="100"/>
      <c r="I98" s="100"/>
      <c r="J98" s="100"/>
      <c r="K98" s="100"/>
    </row>
    <row r="99" spans="1:216" ht="23.1" customHeight="1" x14ac:dyDescent="0.5">
      <c r="A99" s="103"/>
      <c r="B99" s="103"/>
      <c r="C99" s="99"/>
      <c r="D99" s="100"/>
      <c r="E99" s="100"/>
      <c r="F99" s="100"/>
      <c r="G99" s="100"/>
      <c r="H99" s="100"/>
      <c r="I99" s="100"/>
      <c r="J99" s="100"/>
      <c r="K99" s="100"/>
    </row>
    <row r="100" spans="1:216" ht="23.1" customHeight="1" x14ac:dyDescent="0.5">
      <c r="A100" s="103"/>
      <c r="B100" s="103"/>
      <c r="C100" s="99"/>
      <c r="D100" s="100"/>
      <c r="E100" s="100"/>
      <c r="F100" s="100"/>
      <c r="G100" s="100"/>
      <c r="H100" s="100"/>
      <c r="I100" s="100"/>
      <c r="J100" s="100"/>
      <c r="K100" s="100" t="s">
        <v>3</v>
      </c>
    </row>
    <row r="101" spans="1:216" ht="23.1" customHeight="1" x14ac:dyDescent="0.5">
      <c r="A101" s="104"/>
      <c r="B101" s="104"/>
      <c r="C101" s="105"/>
      <c r="D101" s="105"/>
      <c r="E101" s="296" t="s">
        <v>4</v>
      </c>
      <c r="F101" s="296"/>
      <c r="G101" s="296"/>
      <c r="H101" s="106"/>
      <c r="I101" s="296" t="s">
        <v>5</v>
      </c>
      <c r="J101" s="296"/>
      <c r="K101" s="296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  <c r="BL101" s="107"/>
      <c r="BM101" s="107"/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7"/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7"/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7"/>
      <c r="DL101" s="107"/>
      <c r="DM101" s="107"/>
      <c r="DN101" s="107"/>
      <c r="DO101" s="107"/>
      <c r="DP101" s="107"/>
      <c r="DQ101" s="107"/>
      <c r="DR101" s="107"/>
      <c r="DS101" s="107"/>
      <c r="DT101" s="107"/>
      <c r="DU101" s="107"/>
      <c r="DV101" s="107"/>
      <c r="DW101" s="107"/>
      <c r="DX101" s="107"/>
      <c r="DY101" s="107"/>
      <c r="DZ101" s="107"/>
      <c r="EA101" s="107"/>
      <c r="EB101" s="107"/>
      <c r="EC101" s="107"/>
      <c r="ED101" s="107"/>
      <c r="EE101" s="107"/>
      <c r="EF101" s="107"/>
      <c r="EG101" s="107"/>
      <c r="EH101" s="107"/>
      <c r="EI101" s="107"/>
      <c r="EJ101" s="107"/>
      <c r="EK101" s="107"/>
      <c r="EL101" s="107"/>
      <c r="EM101" s="107"/>
      <c r="EN101" s="107"/>
      <c r="EO101" s="107"/>
      <c r="EP101" s="107"/>
      <c r="EQ101" s="107"/>
      <c r="ER101" s="107"/>
      <c r="ES101" s="107"/>
      <c r="ET101" s="107"/>
      <c r="EU101" s="107"/>
      <c r="EV101" s="107"/>
      <c r="EW101" s="107"/>
      <c r="EX101" s="107"/>
      <c r="EY101" s="107"/>
      <c r="EZ101" s="107"/>
      <c r="FA101" s="107"/>
      <c r="FB101" s="107"/>
      <c r="FC101" s="107"/>
      <c r="FD101" s="107"/>
      <c r="FE101" s="107"/>
      <c r="FF101" s="107"/>
      <c r="FG101" s="107"/>
      <c r="FH101" s="107"/>
      <c r="FI101" s="107"/>
      <c r="FJ101" s="107"/>
      <c r="FK101" s="107"/>
      <c r="FL101" s="107"/>
      <c r="FM101" s="107"/>
      <c r="FN101" s="107"/>
      <c r="FO101" s="107"/>
      <c r="FP101" s="107"/>
      <c r="FQ101" s="107"/>
      <c r="FR101" s="107"/>
      <c r="FS101" s="107"/>
      <c r="FT101" s="107"/>
      <c r="FU101" s="107"/>
      <c r="FV101" s="107"/>
      <c r="FW101" s="107"/>
      <c r="FX101" s="107"/>
      <c r="FY101" s="107"/>
      <c r="FZ101" s="107"/>
      <c r="GA101" s="107"/>
      <c r="GB101" s="107"/>
      <c r="GC101" s="107"/>
      <c r="GD101" s="107"/>
      <c r="GE101" s="107"/>
      <c r="GF101" s="107"/>
      <c r="GG101" s="107"/>
      <c r="GH101" s="107"/>
      <c r="GI101" s="107"/>
      <c r="GJ101" s="107"/>
      <c r="GK101" s="107"/>
      <c r="GL101" s="107"/>
      <c r="GM101" s="107"/>
      <c r="GN101" s="107"/>
      <c r="GO101" s="107"/>
      <c r="GP101" s="107"/>
      <c r="GQ101" s="107"/>
      <c r="GR101" s="107"/>
      <c r="GS101" s="107"/>
      <c r="GT101" s="107"/>
      <c r="GU101" s="107"/>
      <c r="GV101" s="107"/>
      <c r="GW101" s="107"/>
      <c r="GX101" s="107"/>
      <c r="GY101" s="107"/>
      <c r="GZ101" s="107"/>
      <c r="HA101" s="107"/>
      <c r="HB101" s="107"/>
      <c r="HC101" s="107"/>
      <c r="HD101" s="107"/>
      <c r="HE101" s="107"/>
      <c r="HF101" s="107"/>
      <c r="HG101" s="107"/>
      <c r="HH101" s="107"/>
    </row>
    <row r="102" spans="1:216" ht="23.1" customHeight="1" x14ac:dyDescent="0.5">
      <c r="A102" s="104"/>
      <c r="B102" s="104"/>
      <c r="C102" s="105"/>
      <c r="D102" s="105"/>
      <c r="E102" s="108" t="str">
        <f>E53</f>
        <v>March 31, 2026</v>
      </c>
      <c r="F102" s="109"/>
      <c r="G102" s="110" t="str">
        <f>G53</f>
        <v>December 31, 2025</v>
      </c>
      <c r="H102" s="108"/>
      <c r="I102" s="108" t="str">
        <f>I53</f>
        <v>March 31, 2026</v>
      </c>
      <c r="J102" s="109"/>
      <c r="K102" s="110" t="str">
        <f>K53</f>
        <v>December 31, 2025</v>
      </c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107"/>
      <c r="BT102" s="107"/>
      <c r="BU102" s="107"/>
      <c r="BV102" s="107"/>
      <c r="BW102" s="107"/>
      <c r="BX102" s="107"/>
      <c r="BY102" s="107"/>
      <c r="BZ102" s="107"/>
      <c r="CA102" s="107"/>
      <c r="CB102" s="107"/>
      <c r="CC102" s="107"/>
      <c r="CD102" s="107"/>
      <c r="CE102" s="107"/>
      <c r="CF102" s="107"/>
      <c r="CG102" s="107"/>
      <c r="CH102" s="107"/>
      <c r="CI102" s="107"/>
      <c r="CJ102" s="107"/>
      <c r="CK102" s="107"/>
      <c r="CL102" s="107"/>
      <c r="CM102" s="107"/>
      <c r="CN102" s="107"/>
      <c r="CO102" s="107"/>
      <c r="CP102" s="107"/>
      <c r="CQ102" s="107"/>
      <c r="CR102" s="107"/>
      <c r="CS102" s="107"/>
      <c r="CT102" s="107"/>
      <c r="CU102" s="107"/>
      <c r="CV102" s="107"/>
      <c r="CW102" s="107"/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07"/>
      <c r="DI102" s="107"/>
      <c r="DJ102" s="107"/>
      <c r="DK102" s="107"/>
      <c r="DL102" s="107"/>
      <c r="DM102" s="107"/>
      <c r="DN102" s="107"/>
      <c r="DO102" s="107"/>
      <c r="DP102" s="107"/>
      <c r="DQ102" s="107"/>
      <c r="DR102" s="107"/>
      <c r="DS102" s="107"/>
      <c r="DT102" s="107"/>
      <c r="DU102" s="107"/>
      <c r="DV102" s="107"/>
      <c r="DW102" s="107"/>
      <c r="DX102" s="107"/>
      <c r="DY102" s="107"/>
      <c r="DZ102" s="107"/>
      <c r="EA102" s="107"/>
      <c r="EB102" s="107"/>
      <c r="EC102" s="107"/>
      <c r="ED102" s="107"/>
      <c r="EE102" s="107"/>
      <c r="EF102" s="107"/>
      <c r="EG102" s="107"/>
      <c r="EH102" s="107"/>
      <c r="EI102" s="107"/>
      <c r="EJ102" s="107"/>
      <c r="EK102" s="107"/>
      <c r="EL102" s="107"/>
      <c r="EM102" s="107"/>
      <c r="EN102" s="107"/>
      <c r="EO102" s="107"/>
      <c r="EP102" s="107"/>
      <c r="EQ102" s="107"/>
      <c r="ER102" s="107"/>
      <c r="ES102" s="107"/>
      <c r="ET102" s="107"/>
      <c r="EU102" s="107"/>
      <c r="EV102" s="107"/>
      <c r="EW102" s="107"/>
      <c r="EX102" s="107"/>
      <c r="EY102" s="107"/>
      <c r="EZ102" s="107"/>
      <c r="FA102" s="107"/>
      <c r="FB102" s="107"/>
      <c r="FC102" s="107"/>
      <c r="FD102" s="107"/>
      <c r="FE102" s="107"/>
      <c r="FF102" s="107"/>
      <c r="FG102" s="107"/>
      <c r="FH102" s="107"/>
      <c r="FI102" s="107"/>
      <c r="FJ102" s="107"/>
      <c r="FK102" s="107"/>
      <c r="FL102" s="107"/>
      <c r="FM102" s="107"/>
      <c r="FN102" s="107"/>
      <c r="FO102" s="107"/>
      <c r="FP102" s="107"/>
      <c r="FQ102" s="107"/>
      <c r="FR102" s="107"/>
      <c r="FS102" s="107"/>
      <c r="FT102" s="107"/>
      <c r="FU102" s="107"/>
      <c r="FV102" s="107"/>
      <c r="FW102" s="107"/>
      <c r="FX102" s="107"/>
      <c r="FY102" s="107"/>
      <c r="FZ102" s="107"/>
      <c r="GA102" s="107"/>
      <c r="GB102" s="107"/>
      <c r="GC102" s="107"/>
      <c r="GD102" s="107"/>
      <c r="GE102" s="107"/>
      <c r="GF102" s="107"/>
      <c r="GG102" s="107"/>
      <c r="GH102" s="107"/>
      <c r="GI102" s="107"/>
      <c r="GJ102" s="107"/>
      <c r="GK102" s="107"/>
      <c r="GL102" s="107"/>
      <c r="GM102" s="107"/>
      <c r="GN102" s="107"/>
      <c r="GO102" s="107"/>
      <c r="GP102" s="107"/>
      <c r="GQ102" s="107"/>
      <c r="GR102" s="107"/>
      <c r="GS102" s="107"/>
      <c r="GT102" s="107"/>
      <c r="GU102" s="107"/>
      <c r="GV102" s="107"/>
      <c r="GW102" s="107"/>
      <c r="GX102" s="107"/>
      <c r="GY102" s="107"/>
      <c r="GZ102" s="107"/>
      <c r="HA102" s="107"/>
      <c r="HB102" s="107"/>
      <c r="HC102" s="107"/>
      <c r="HD102" s="107"/>
      <c r="HE102" s="107"/>
      <c r="HF102" s="107"/>
      <c r="HG102" s="107"/>
      <c r="HH102" s="107"/>
    </row>
    <row r="103" spans="1:216" ht="23.1" customHeight="1" x14ac:dyDescent="0.5">
      <c r="A103" s="111"/>
      <c r="B103" s="111"/>
      <c r="C103" s="111"/>
      <c r="D103" s="111"/>
      <c r="E103" s="112" t="s">
        <v>8</v>
      </c>
      <c r="F103" s="109"/>
      <c r="G103" s="112" t="s">
        <v>9</v>
      </c>
      <c r="H103" s="112"/>
      <c r="I103" s="112" t="s">
        <v>8</v>
      </c>
      <c r="J103" s="109"/>
      <c r="K103" s="112" t="s">
        <v>9</v>
      </c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  <c r="BM103" s="107"/>
      <c r="BN103" s="107"/>
      <c r="BO103" s="107"/>
      <c r="BP103" s="107"/>
      <c r="BQ103" s="107"/>
      <c r="BR103" s="107"/>
      <c r="BS103" s="107"/>
      <c r="BT103" s="107"/>
      <c r="BU103" s="107"/>
      <c r="BV103" s="107"/>
      <c r="BW103" s="107"/>
      <c r="BX103" s="107"/>
      <c r="BY103" s="107"/>
      <c r="BZ103" s="107"/>
      <c r="CA103" s="107"/>
      <c r="CB103" s="107"/>
      <c r="CC103" s="107"/>
      <c r="CD103" s="107"/>
      <c r="CE103" s="107"/>
      <c r="CF103" s="107"/>
      <c r="CG103" s="107"/>
      <c r="CH103" s="107"/>
      <c r="CI103" s="107"/>
      <c r="CJ103" s="107"/>
      <c r="CK103" s="107"/>
      <c r="CL103" s="107"/>
      <c r="CM103" s="107"/>
      <c r="CN103" s="107"/>
      <c r="CO103" s="107"/>
      <c r="CP103" s="107"/>
      <c r="CQ103" s="107"/>
      <c r="CR103" s="107"/>
      <c r="CS103" s="107"/>
      <c r="CT103" s="107"/>
      <c r="CU103" s="107"/>
      <c r="CV103" s="107"/>
      <c r="CW103" s="107"/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07"/>
      <c r="DI103" s="107"/>
      <c r="DJ103" s="107"/>
      <c r="DK103" s="107"/>
      <c r="DL103" s="107"/>
      <c r="DM103" s="107"/>
      <c r="DN103" s="107"/>
      <c r="DO103" s="107"/>
      <c r="DP103" s="107"/>
      <c r="DQ103" s="107"/>
      <c r="DR103" s="107"/>
      <c r="DS103" s="107"/>
      <c r="DT103" s="107"/>
      <c r="DU103" s="107"/>
      <c r="DV103" s="107"/>
      <c r="DW103" s="107"/>
      <c r="DX103" s="107"/>
      <c r="DY103" s="107"/>
      <c r="DZ103" s="107"/>
      <c r="EA103" s="107"/>
      <c r="EB103" s="107"/>
      <c r="EC103" s="107"/>
      <c r="ED103" s="107"/>
      <c r="EE103" s="107"/>
      <c r="EF103" s="107"/>
      <c r="EG103" s="107"/>
      <c r="EH103" s="107"/>
      <c r="EI103" s="107"/>
      <c r="EJ103" s="107"/>
      <c r="EK103" s="107"/>
      <c r="EL103" s="107"/>
      <c r="EM103" s="107"/>
      <c r="EN103" s="107"/>
      <c r="EO103" s="107"/>
      <c r="EP103" s="107"/>
      <c r="EQ103" s="107"/>
      <c r="ER103" s="107"/>
      <c r="ES103" s="107"/>
      <c r="ET103" s="107"/>
      <c r="EU103" s="107"/>
      <c r="EV103" s="107"/>
      <c r="EW103" s="107"/>
      <c r="EX103" s="107"/>
      <c r="EY103" s="107"/>
      <c r="EZ103" s="107"/>
      <c r="FA103" s="107"/>
      <c r="FB103" s="107"/>
      <c r="FC103" s="107"/>
      <c r="FD103" s="107"/>
      <c r="FE103" s="107"/>
      <c r="FF103" s="107"/>
      <c r="FG103" s="107"/>
      <c r="FH103" s="107"/>
      <c r="FI103" s="107"/>
      <c r="FJ103" s="107"/>
      <c r="FK103" s="107"/>
      <c r="FL103" s="107"/>
      <c r="FM103" s="107"/>
      <c r="FN103" s="107"/>
      <c r="FO103" s="107"/>
      <c r="FP103" s="107"/>
      <c r="FQ103" s="107"/>
      <c r="FR103" s="107"/>
      <c r="FS103" s="107"/>
      <c r="FT103" s="107"/>
      <c r="FU103" s="107"/>
      <c r="FV103" s="107"/>
      <c r="FW103" s="107"/>
      <c r="FX103" s="107"/>
      <c r="FY103" s="107"/>
      <c r="FZ103" s="107"/>
      <c r="GA103" s="107"/>
      <c r="GB103" s="107"/>
      <c r="GC103" s="107"/>
      <c r="GD103" s="107"/>
      <c r="GE103" s="107"/>
      <c r="GF103" s="107"/>
      <c r="GG103" s="107"/>
      <c r="GH103" s="107"/>
      <c r="GI103" s="107"/>
      <c r="GJ103" s="107"/>
      <c r="GK103" s="107"/>
      <c r="GL103" s="107"/>
      <c r="GM103" s="107"/>
      <c r="GN103" s="107"/>
      <c r="GO103" s="107"/>
      <c r="GP103" s="107"/>
      <c r="GQ103" s="107"/>
      <c r="GR103" s="107"/>
      <c r="GS103" s="107"/>
      <c r="GT103" s="107"/>
      <c r="GU103" s="107"/>
      <c r="GV103" s="107"/>
      <c r="GW103" s="107"/>
      <c r="GX103" s="107"/>
      <c r="GY103" s="107"/>
      <c r="GZ103" s="107"/>
      <c r="HA103" s="107"/>
      <c r="HB103" s="107"/>
      <c r="HC103" s="107"/>
      <c r="HD103" s="107"/>
      <c r="HE103" s="107"/>
      <c r="HF103" s="107"/>
      <c r="HG103" s="107"/>
      <c r="HH103" s="107"/>
    </row>
    <row r="104" spans="1:216" ht="23.1" customHeight="1" x14ac:dyDescent="0.5">
      <c r="A104" s="111"/>
      <c r="B104" s="111"/>
      <c r="C104" s="113" t="s">
        <v>10</v>
      </c>
      <c r="D104" s="111"/>
      <c r="E104" s="114" t="s">
        <v>11</v>
      </c>
      <c r="G104" s="116"/>
      <c r="I104" s="114" t="s">
        <v>11</v>
      </c>
      <c r="K104" s="116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07"/>
      <c r="CW104" s="107"/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107"/>
      <c r="DV104" s="107"/>
      <c r="DW104" s="107"/>
      <c r="DX104" s="107"/>
      <c r="DY104" s="107"/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107"/>
      <c r="EM104" s="107"/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7"/>
      <c r="FD104" s="107"/>
      <c r="FE104" s="107"/>
      <c r="FF104" s="107"/>
      <c r="FG104" s="107"/>
      <c r="FH104" s="107"/>
      <c r="FI104" s="107"/>
      <c r="FJ104" s="107"/>
      <c r="FK104" s="107"/>
      <c r="FL104" s="107"/>
      <c r="FM104" s="107"/>
      <c r="FN104" s="107"/>
      <c r="FO104" s="107"/>
      <c r="FP104" s="107"/>
      <c r="FQ104" s="107"/>
      <c r="FR104" s="107"/>
      <c r="FS104" s="107"/>
      <c r="FT104" s="107"/>
      <c r="FU104" s="107"/>
      <c r="FV104" s="107"/>
      <c r="FW104" s="107"/>
      <c r="FX104" s="107"/>
      <c r="FY104" s="107"/>
      <c r="FZ104" s="107"/>
      <c r="GA104" s="107"/>
      <c r="GB104" s="107"/>
      <c r="GC104" s="107"/>
      <c r="GD104" s="107"/>
      <c r="GE104" s="107"/>
      <c r="GF104" s="107"/>
      <c r="GG104" s="107"/>
      <c r="GH104" s="107"/>
      <c r="GI104" s="107"/>
      <c r="GJ104" s="107"/>
      <c r="GK104" s="107"/>
      <c r="GL104" s="107"/>
      <c r="GM104" s="107"/>
      <c r="GN104" s="107"/>
      <c r="GO104" s="107"/>
      <c r="GP104" s="107"/>
      <c r="GQ104" s="107"/>
      <c r="GR104" s="107"/>
      <c r="GS104" s="107"/>
      <c r="GT104" s="107"/>
      <c r="GU104" s="107"/>
      <c r="GV104" s="107"/>
      <c r="GW104" s="107"/>
      <c r="GX104" s="107"/>
      <c r="GY104" s="107"/>
      <c r="GZ104" s="107"/>
      <c r="HA104" s="107"/>
      <c r="HB104" s="107"/>
      <c r="HC104" s="107"/>
      <c r="HD104" s="107"/>
      <c r="HE104" s="107"/>
      <c r="HF104" s="107"/>
      <c r="HG104" s="107"/>
      <c r="HH104" s="107"/>
    </row>
    <row r="105" spans="1:216" ht="7.5" customHeight="1" x14ac:dyDescent="0.5">
      <c r="C105" s="99"/>
      <c r="D105" s="100"/>
      <c r="E105" s="100"/>
      <c r="F105" s="100"/>
      <c r="G105" s="100"/>
      <c r="H105" s="100"/>
      <c r="I105" s="100"/>
      <c r="J105" s="100"/>
      <c r="K105" s="100"/>
    </row>
    <row r="106" spans="1:216" ht="23.1" customHeight="1" x14ac:dyDescent="0.5">
      <c r="A106" s="106" t="s">
        <v>66</v>
      </c>
      <c r="B106" s="106"/>
      <c r="C106" s="112"/>
      <c r="D106" s="119"/>
      <c r="E106" s="119"/>
      <c r="F106" s="119"/>
      <c r="G106" s="119"/>
      <c r="H106" s="119"/>
      <c r="I106" s="119"/>
      <c r="J106" s="119"/>
      <c r="K106" s="119"/>
    </row>
    <row r="107" spans="1:216" ht="7.5" customHeight="1" x14ac:dyDescent="0.5">
      <c r="A107" s="106"/>
      <c r="B107" s="106"/>
      <c r="C107" s="109"/>
      <c r="D107" s="120"/>
      <c r="E107" s="120"/>
      <c r="F107" s="120"/>
      <c r="G107" s="120"/>
      <c r="H107" s="120"/>
      <c r="I107" s="120"/>
      <c r="J107" s="120"/>
      <c r="K107" s="120"/>
    </row>
    <row r="108" spans="1:216" ht="23.1" customHeight="1" x14ac:dyDescent="0.5">
      <c r="A108" s="106" t="s">
        <v>67</v>
      </c>
      <c r="B108" s="106"/>
      <c r="C108" s="109"/>
      <c r="D108" s="120"/>
      <c r="E108" s="120"/>
      <c r="F108" s="120"/>
      <c r="G108" s="120"/>
      <c r="H108" s="120"/>
      <c r="I108" s="120"/>
      <c r="J108" s="120"/>
      <c r="K108" s="120"/>
    </row>
    <row r="109" spans="1:216" ht="7.5" customHeight="1" x14ac:dyDescent="0.5">
      <c r="A109" s="106"/>
      <c r="B109" s="106"/>
      <c r="C109" s="109"/>
      <c r="D109" s="120"/>
      <c r="E109" s="120"/>
      <c r="F109" s="120"/>
      <c r="G109" s="120"/>
      <c r="H109" s="120"/>
      <c r="I109" s="120"/>
      <c r="J109" s="120"/>
      <c r="K109" s="120"/>
    </row>
    <row r="110" spans="1:216" ht="23.1" customHeight="1" x14ac:dyDescent="0.5">
      <c r="A110" s="111" t="s">
        <v>68</v>
      </c>
      <c r="B110" s="111"/>
      <c r="C110" s="109"/>
      <c r="D110" s="111"/>
      <c r="E110" s="120"/>
      <c r="F110" s="120"/>
      <c r="G110" s="120"/>
      <c r="H110" s="120"/>
      <c r="I110" s="120"/>
      <c r="J110" s="120"/>
      <c r="K110" s="120"/>
    </row>
    <row r="111" spans="1:216" ht="23.1" customHeight="1" x14ac:dyDescent="0.5">
      <c r="A111" s="111"/>
      <c r="B111" s="111" t="s">
        <v>69</v>
      </c>
      <c r="C111" s="109"/>
      <c r="D111" s="111"/>
      <c r="E111" s="120"/>
      <c r="F111" s="120"/>
      <c r="G111" s="120"/>
      <c r="H111" s="120"/>
      <c r="I111" s="120"/>
      <c r="J111" s="120"/>
      <c r="K111" s="120"/>
    </row>
    <row r="112" spans="1:216" ht="23.1" customHeight="1" x14ac:dyDescent="0.5">
      <c r="A112" s="111"/>
      <c r="B112" s="111" t="s">
        <v>70</v>
      </c>
      <c r="C112" s="109"/>
      <c r="D112" s="126"/>
      <c r="E112" s="127"/>
      <c r="F112" s="127"/>
      <c r="G112" s="127"/>
      <c r="H112" s="127"/>
      <c r="I112" s="120"/>
      <c r="J112" s="127"/>
      <c r="K112" s="120"/>
    </row>
    <row r="113" spans="1:11" ht="23.1" customHeight="1" thickBot="1" x14ac:dyDescent="0.55000000000000004">
      <c r="A113" s="111"/>
      <c r="B113" s="121" t="s">
        <v>71</v>
      </c>
      <c r="C113" s="109"/>
      <c r="D113" s="126"/>
      <c r="E113" s="206">
        <v>1220011755</v>
      </c>
      <c r="F113" s="207"/>
      <c r="G113" s="206">
        <v>1220011755</v>
      </c>
      <c r="H113" s="208"/>
      <c r="I113" s="206">
        <v>1220011755</v>
      </c>
      <c r="J113" s="207"/>
      <c r="K113" s="206">
        <v>1220011755</v>
      </c>
    </row>
    <row r="114" spans="1:11" ht="7.5" customHeight="1" thickTop="1" x14ac:dyDescent="0.5">
      <c r="A114" s="106"/>
      <c r="B114" s="106"/>
      <c r="C114" s="109"/>
      <c r="D114" s="120"/>
      <c r="E114" s="120"/>
      <c r="F114" s="120"/>
      <c r="G114" s="120"/>
      <c r="H114" s="120"/>
      <c r="I114" s="120"/>
      <c r="J114" s="120"/>
      <c r="K114" s="120"/>
    </row>
    <row r="115" spans="1:11" ht="23.1" customHeight="1" x14ac:dyDescent="0.5">
      <c r="A115" s="106"/>
      <c r="B115" s="111" t="s">
        <v>72</v>
      </c>
      <c r="C115" s="109"/>
      <c r="D115" s="120"/>
      <c r="E115" s="120"/>
      <c r="F115" s="120"/>
      <c r="G115" s="120"/>
      <c r="H115" s="120"/>
      <c r="I115" s="120"/>
      <c r="J115" s="120"/>
      <c r="K115" s="120"/>
    </row>
    <row r="116" spans="1:11" ht="23.1" customHeight="1" x14ac:dyDescent="0.5">
      <c r="A116" s="106"/>
      <c r="B116" s="111" t="s">
        <v>70</v>
      </c>
      <c r="C116" s="109"/>
      <c r="D116" s="120"/>
      <c r="E116" s="117"/>
      <c r="F116" s="120"/>
      <c r="G116" s="120"/>
      <c r="H116" s="120"/>
      <c r="I116" s="120"/>
      <c r="J116" s="120"/>
      <c r="K116" s="120"/>
    </row>
    <row r="117" spans="1:11" ht="23.1" customHeight="1" x14ac:dyDescent="0.45">
      <c r="A117" s="106"/>
      <c r="B117" s="121" t="s">
        <v>71</v>
      </c>
      <c r="C117" s="109"/>
      <c r="D117" s="120"/>
      <c r="E117" s="214">
        <f>'6'!G29</f>
        <v>1220011755</v>
      </c>
      <c r="F117" s="208"/>
      <c r="G117" s="208">
        <v>1220011755</v>
      </c>
      <c r="H117" s="208"/>
      <c r="I117" s="227">
        <f>'7'!G27</f>
        <v>1220011755</v>
      </c>
      <c r="J117" s="208"/>
      <c r="K117" s="208">
        <v>1220011755</v>
      </c>
    </row>
    <row r="118" spans="1:11" ht="23.1" customHeight="1" x14ac:dyDescent="0.45">
      <c r="A118" s="111" t="s">
        <v>73</v>
      </c>
      <c r="B118" s="111"/>
      <c r="C118" s="109"/>
      <c r="D118" s="120"/>
      <c r="E118" s="214">
        <f>'6'!I29</f>
        <v>451455222</v>
      </c>
      <c r="F118" s="208"/>
      <c r="G118" s="208">
        <v>451455222</v>
      </c>
      <c r="H118" s="208"/>
      <c r="I118" s="227">
        <f>'7'!I27</f>
        <v>451455222</v>
      </c>
      <c r="J118" s="208"/>
      <c r="K118" s="208">
        <v>451455222</v>
      </c>
    </row>
    <row r="119" spans="1:11" ht="23.1" customHeight="1" x14ac:dyDescent="0.5">
      <c r="A119" s="111" t="s">
        <v>74</v>
      </c>
      <c r="B119" s="111"/>
      <c r="C119" s="109"/>
      <c r="D119" s="120"/>
      <c r="E119" s="208"/>
      <c r="F119" s="208"/>
      <c r="G119" s="208"/>
      <c r="H119" s="208"/>
      <c r="I119" s="208"/>
      <c r="J119" s="208"/>
      <c r="K119" s="208"/>
    </row>
    <row r="120" spans="1:11" ht="23.1" customHeight="1" x14ac:dyDescent="0.45">
      <c r="A120" s="111"/>
      <c r="B120" s="111" t="s">
        <v>75</v>
      </c>
      <c r="C120" s="122">
        <v>16</v>
      </c>
      <c r="D120" s="120"/>
      <c r="E120" s="214">
        <f>'6'!K29</f>
        <v>127604940</v>
      </c>
      <c r="F120" s="208"/>
      <c r="G120" s="208">
        <v>127604940</v>
      </c>
      <c r="H120" s="208"/>
      <c r="I120" s="227">
        <f>'7'!K27</f>
        <v>127604940</v>
      </c>
      <c r="J120" s="208"/>
      <c r="K120" s="208">
        <v>127604940</v>
      </c>
    </row>
    <row r="121" spans="1:11" ht="23.1" customHeight="1" x14ac:dyDescent="0.45">
      <c r="A121" s="111"/>
      <c r="B121" s="111" t="s">
        <v>76</v>
      </c>
      <c r="C121" s="109"/>
      <c r="D121" s="120"/>
      <c r="E121" s="227">
        <f>+'6'!M29</f>
        <v>3654795107</v>
      </c>
      <c r="F121" s="208"/>
      <c r="G121" s="208">
        <f>+'6'!M22</f>
        <v>3642731481</v>
      </c>
      <c r="H121" s="208"/>
      <c r="I121" s="227">
        <f>'7'!M27</f>
        <v>3110512945</v>
      </c>
      <c r="J121" s="208"/>
      <c r="K121" s="208">
        <f>+'7'!M20</f>
        <v>3121227757</v>
      </c>
    </row>
    <row r="122" spans="1:11" ht="23.1" customHeight="1" x14ac:dyDescent="0.45">
      <c r="A122" s="111" t="s">
        <v>77</v>
      </c>
      <c r="B122" s="111"/>
      <c r="C122" s="109"/>
      <c r="D122" s="120"/>
      <c r="E122" s="79">
        <f>'6'!Q29</f>
        <v>-15686250</v>
      </c>
      <c r="F122" s="79"/>
      <c r="G122" s="79">
        <f>'6'!Q22</f>
        <v>-14255230</v>
      </c>
      <c r="H122" s="79"/>
      <c r="I122" s="79">
        <f>'7'!Q27</f>
        <v>-22921600</v>
      </c>
      <c r="J122" s="84"/>
      <c r="K122" s="84">
        <f>'7'!Q20</f>
        <v>-27462888</v>
      </c>
    </row>
    <row r="123" spans="1:11" ht="7.5" customHeight="1" x14ac:dyDescent="0.5">
      <c r="A123" s="106"/>
      <c r="B123" s="106"/>
      <c r="C123" s="109"/>
      <c r="D123" s="120"/>
      <c r="E123" s="209"/>
      <c r="F123" s="208"/>
      <c r="G123" s="209"/>
      <c r="H123" s="208"/>
      <c r="I123" s="209"/>
      <c r="J123" s="208"/>
      <c r="K123" s="209"/>
    </row>
    <row r="124" spans="1:11" ht="23.1" customHeight="1" x14ac:dyDescent="0.5">
      <c r="A124" s="106"/>
      <c r="B124" s="111" t="s">
        <v>78</v>
      </c>
      <c r="C124" s="109"/>
      <c r="D124" s="120"/>
      <c r="E124" s="208">
        <f>SUM(E117:E122)</f>
        <v>5438180774</v>
      </c>
      <c r="F124" s="208"/>
      <c r="G124" s="208">
        <f>SUM(G117:G122)</f>
        <v>5427548168</v>
      </c>
      <c r="H124" s="208"/>
      <c r="I124" s="208">
        <f>SUM(I117:I122)</f>
        <v>4886663262</v>
      </c>
      <c r="J124" s="208"/>
      <c r="K124" s="208">
        <f>SUM(K117:K122)</f>
        <v>4892836786</v>
      </c>
    </row>
    <row r="125" spans="1:11" ht="23.1" customHeight="1" x14ac:dyDescent="0.45">
      <c r="A125" s="111" t="s">
        <v>79</v>
      </c>
      <c r="B125" s="106"/>
      <c r="C125" s="109"/>
      <c r="D125" s="120"/>
      <c r="E125" s="137">
        <f>'6'!U29</f>
        <v>-93911</v>
      </c>
      <c r="F125" s="79"/>
      <c r="G125" s="137">
        <f>'6'!U22</f>
        <v>-88295</v>
      </c>
      <c r="H125" s="79"/>
      <c r="I125" s="175">
        <v>0</v>
      </c>
      <c r="J125" s="194"/>
      <c r="K125" s="204">
        <v>0</v>
      </c>
    </row>
    <row r="126" spans="1:11" ht="7.5" customHeight="1" x14ac:dyDescent="0.5">
      <c r="A126" s="106"/>
      <c r="B126" s="106"/>
      <c r="C126" s="109"/>
      <c r="D126" s="120"/>
      <c r="E126" s="120"/>
      <c r="F126" s="120"/>
      <c r="G126" s="120"/>
      <c r="H126" s="120"/>
      <c r="I126" s="120"/>
      <c r="J126" s="120"/>
      <c r="K126" s="120"/>
    </row>
    <row r="127" spans="1:11" ht="23.1" customHeight="1" x14ac:dyDescent="0.5">
      <c r="A127" s="106" t="s">
        <v>80</v>
      </c>
      <c r="B127" s="106"/>
      <c r="C127" s="109"/>
      <c r="D127" s="120"/>
      <c r="E127" s="210">
        <f>SUM(E124:E125)</f>
        <v>5438086863</v>
      </c>
      <c r="F127" s="208"/>
      <c r="G127" s="210">
        <f>SUM(G124:G125)</f>
        <v>5427459873</v>
      </c>
      <c r="H127" s="208"/>
      <c r="I127" s="210">
        <f>SUM(I124:I125)</f>
        <v>4886663262</v>
      </c>
      <c r="J127" s="208"/>
      <c r="K127" s="210">
        <f>SUM(K124:K125)</f>
        <v>4892836786</v>
      </c>
    </row>
    <row r="128" spans="1:11" ht="7.5" customHeight="1" x14ac:dyDescent="0.5">
      <c r="A128" s="106"/>
      <c r="B128" s="106"/>
      <c r="C128" s="109"/>
      <c r="D128" s="120"/>
      <c r="E128" s="208"/>
      <c r="F128" s="208"/>
      <c r="G128" s="208"/>
      <c r="H128" s="208"/>
      <c r="I128" s="208"/>
      <c r="J128" s="208"/>
      <c r="K128" s="208"/>
    </row>
    <row r="129" spans="1:11" ht="23.1" customHeight="1" thickBot="1" x14ac:dyDescent="0.55000000000000004">
      <c r="A129" s="106" t="s">
        <v>81</v>
      </c>
      <c r="B129" s="106"/>
      <c r="C129" s="109"/>
      <c r="D129" s="120"/>
      <c r="E129" s="206">
        <f>SUM(E127,E90)</f>
        <v>11968998238</v>
      </c>
      <c r="F129" s="208"/>
      <c r="G129" s="206">
        <f>SUM(G127,G90)</f>
        <v>12111270897</v>
      </c>
      <c r="H129" s="208"/>
      <c r="I129" s="206">
        <f>SUM(I127,I90)</f>
        <v>9320274036</v>
      </c>
      <c r="J129" s="208"/>
      <c r="K129" s="206">
        <f>SUM(K127,K90)</f>
        <v>9316205573</v>
      </c>
    </row>
    <row r="130" spans="1:11" ht="22.5" customHeight="1" thickTop="1" x14ac:dyDescent="0.5">
      <c r="A130" s="103"/>
      <c r="B130" s="103"/>
      <c r="E130" s="173"/>
      <c r="F130" s="174"/>
      <c r="G130" s="173"/>
      <c r="H130" s="174"/>
      <c r="I130" s="173"/>
      <c r="J130" s="174"/>
      <c r="K130" s="173"/>
    </row>
    <row r="131" spans="1:11" ht="22.5" customHeight="1" x14ac:dyDescent="0.5">
      <c r="A131" s="103"/>
      <c r="B131" s="103"/>
      <c r="E131" s="147"/>
      <c r="F131" s="128"/>
      <c r="G131" s="147"/>
      <c r="H131" s="128"/>
      <c r="I131" s="147"/>
      <c r="J131" s="128"/>
      <c r="K131" s="147"/>
    </row>
    <row r="132" spans="1:11" ht="22.5" customHeight="1" x14ac:dyDescent="0.5">
      <c r="A132" s="103"/>
      <c r="B132" s="103"/>
      <c r="E132" s="124"/>
      <c r="F132" s="124"/>
      <c r="G132" s="124"/>
      <c r="H132" s="124"/>
      <c r="I132" s="124"/>
      <c r="J132" s="124"/>
      <c r="K132" s="124"/>
    </row>
    <row r="133" spans="1:11" ht="22.5" customHeight="1" x14ac:dyDescent="0.5">
      <c r="A133" s="103"/>
      <c r="B133" s="103"/>
      <c r="E133" s="124"/>
      <c r="F133" s="124"/>
      <c r="G133" s="124"/>
      <c r="H133" s="124"/>
      <c r="I133" s="124"/>
      <c r="J133" s="124"/>
      <c r="K133" s="124"/>
    </row>
    <row r="134" spans="1:11" ht="22.5" customHeight="1" x14ac:dyDescent="0.5">
      <c r="A134" s="103"/>
      <c r="B134" s="103"/>
      <c r="E134" s="124"/>
      <c r="F134" s="124"/>
      <c r="G134" s="124"/>
      <c r="H134" s="124"/>
      <c r="I134" s="124"/>
      <c r="J134" s="124"/>
      <c r="K134" s="124"/>
    </row>
    <row r="135" spans="1:11" ht="22.5" customHeight="1" x14ac:dyDescent="0.5">
      <c r="A135" s="103"/>
      <c r="B135" s="103"/>
    </row>
    <row r="136" spans="1:11" ht="22.5" customHeight="1" x14ac:dyDescent="0.5">
      <c r="A136" s="205" t="s">
        <v>224</v>
      </c>
      <c r="G136" s="129"/>
      <c r="H136" s="129"/>
    </row>
    <row r="137" spans="1:11" ht="22.5" customHeight="1" x14ac:dyDescent="0.5"/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</sheetData>
  <mergeCells count="6">
    <mergeCell ref="I52:K52"/>
    <mergeCell ref="I101:K101"/>
    <mergeCell ref="I6:K6"/>
    <mergeCell ref="E101:G101"/>
    <mergeCell ref="E52:G52"/>
    <mergeCell ref="E6:G6"/>
  </mergeCells>
  <pageMargins left="0.83" right="0.45" top="0.59055118110236227" bottom="0.39370078740157483" header="0.35433070866141736" footer="0.39370078740157483"/>
  <pageSetup paperSize="9" scale="83" firstPageNumber="2" orientation="portrait" useFirstPageNumber="1" r:id="rId1"/>
  <headerFooter>
    <oddFooter>&amp;R&amp;"Angsana New,Regular"&amp;13&amp;P</oddFooter>
  </headerFooter>
  <rowBreaks count="2" manualBreakCount="2">
    <brk id="4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9"/>
  <sheetViews>
    <sheetView topLeftCell="A40" zoomScale="80" zoomScaleNormal="80" zoomScaleSheetLayoutView="85" zoomScalePageLayoutView="70" workbookViewId="0">
      <selection activeCell="A69" sqref="A69"/>
    </sheetView>
  </sheetViews>
  <sheetFormatPr defaultColWidth="9.140625" defaultRowHeight="21" x14ac:dyDescent="0.5"/>
  <cols>
    <col min="1" max="1" width="47.42578125" style="6" customWidth="1"/>
    <col min="2" max="2" width="8.85546875" style="6" customWidth="1"/>
    <col min="3" max="3" width="0.85546875" style="6" customWidth="1"/>
    <col min="4" max="4" width="16.140625" style="6" customWidth="1"/>
    <col min="5" max="5" width="0.85546875" style="6" customWidth="1"/>
    <col min="6" max="6" width="16.140625" style="6" customWidth="1"/>
    <col min="7" max="7" width="0.85546875" style="6" customWidth="1"/>
    <col min="8" max="8" width="16.140625" style="6" customWidth="1"/>
    <col min="9" max="9" width="0.85546875" style="6" customWidth="1"/>
    <col min="10" max="10" width="16.14062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130"/>
      <c r="D1" s="130"/>
      <c r="E1" s="130"/>
      <c r="F1" s="130"/>
      <c r="G1" s="130"/>
      <c r="H1" s="4"/>
      <c r="J1" s="9" t="s">
        <v>82</v>
      </c>
    </row>
    <row r="2" spans="1:10" ht="21.6" customHeight="1" x14ac:dyDescent="0.5">
      <c r="A2" s="3" t="s">
        <v>83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84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3</v>
      </c>
    </row>
    <row r="6" spans="1:10" ht="20.100000000000001" customHeight="1" x14ac:dyDescent="0.45">
      <c r="B6" s="7"/>
      <c r="C6" s="10"/>
      <c r="D6" s="25"/>
      <c r="E6" s="26" t="s">
        <v>4</v>
      </c>
      <c r="F6" s="26"/>
      <c r="G6" s="27"/>
      <c r="H6" s="28"/>
      <c r="I6" s="29" t="s">
        <v>85</v>
      </c>
      <c r="J6" s="25"/>
    </row>
    <row r="7" spans="1:10" ht="20.100000000000001" customHeight="1" x14ac:dyDescent="0.45">
      <c r="B7" s="1" t="s">
        <v>10</v>
      </c>
      <c r="C7" s="10"/>
      <c r="D7" s="190" t="s">
        <v>6</v>
      </c>
      <c r="E7" s="189"/>
      <c r="F7" s="190" t="s">
        <v>86</v>
      </c>
      <c r="G7" s="135"/>
      <c r="H7" s="190" t="s">
        <v>6</v>
      </c>
      <c r="I7" s="189"/>
      <c r="J7" s="190" t="s">
        <v>86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87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131"/>
      <c r="J10" s="131"/>
    </row>
    <row r="11" spans="1:10" ht="21" customHeight="1" x14ac:dyDescent="0.45">
      <c r="A11" s="11" t="s">
        <v>88</v>
      </c>
      <c r="C11" s="9"/>
      <c r="D11" s="71">
        <v>455946112</v>
      </c>
      <c r="E11" s="78"/>
      <c r="F11" s="71">
        <v>306264438</v>
      </c>
      <c r="G11" s="132"/>
      <c r="H11" s="88">
        <v>146436626</v>
      </c>
      <c r="I11" s="132"/>
      <c r="J11" s="71">
        <v>64368902</v>
      </c>
    </row>
    <row r="12" spans="1:10" ht="21" customHeight="1" x14ac:dyDescent="0.45">
      <c r="A12" s="11" t="s">
        <v>89</v>
      </c>
      <c r="B12" s="85"/>
      <c r="C12" s="9"/>
      <c r="D12" s="150">
        <v>0</v>
      </c>
      <c r="E12" s="149"/>
      <c r="F12" s="150">
        <v>0</v>
      </c>
      <c r="G12" s="132"/>
      <c r="H12" s="88">
        <v>3366667</v>
      </c>
      <c r="I12" s="132"/>
      <c r="J12" s="71">
        <v>3366667</v>
      </c>
    </row>
    <row r="13" spans="1:10" ht="21" customHeight="1" x14ac:dyDescent="0.45">
      <c r="A13" s="6" t="s">
        <v>90</v>
      </c>
      <c r="B13" s="7"/>
      <c r="C13" s="19"/>
      <c r="D13" s="140">
        <v>9192500</v>
      </c>
      <c r="E13" s="78"/>
      <c r="F13" s="141">
        <v>9192500</v>
      </c>
      <c r="G13" s="133"/>
      <c r="H13" s="200">
        <v>0</v>
      </c>
      <c r="I13" s="197"/>
      <c r="J13" s="200">
        <v>0</v>
      </c>
    </row>
    <row r="14" spans="1:10" ht="5.0999999999999996" customHeight="1" x14ac:dyDescent="0.5">
      <c r="B14" s="8"/>
      <c r="C14" s="9"/>
      <c r="D14" s="131"/>
      <c r="F14" s="131"/>
      <c r="G14" s="9"/>
      <c r="H14" s="131"/>
      <c r="J14" s="131"/>
    </row>
    <row r="15" spans="1:10" ht="22.35" customHeight="1" x14ac:dyDescent="0.5">
      <c r="A15" s="3" t="s">
        <v>91</v>
      </c>
      <c r="B15" s="7"/>
      <c r="C15" s="12"/>
      <c r="D15" s="142">
        <f>+SUM(D11:D13)</f>
        <v>465138612</v>
      </c>
      <c r="E15" s="62"/>
      <c r="F15" s="142">
        <f>+SUM(F11:F13)</f>
        <v>315456938</v>
      </c>
      <c r="G15" s="62"/>
      <c r="H15" s="142">
        <f>+SUM(H11:H13)</f>
        <v>149803293</v>
      </c>
      <c r="I15" s="62"/>
      <c r="J15" s="142">
        <f>+SUM(J11:J13)</f>
        <v>67735569</v>
      </c>
    </row>
    <row r="16" spans="1:10" ht="5.0999999999999996" customHeight="1" x14ac:dyDescent="0.5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5">
      <c r="A17" s="5" t="s">
        <v>92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5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45">
      <c r="A19" s="6" t="s">
        <v>93</v>
      </c>
      <c r="B19" s="7"/>
      <c r="C19" s="12"/>
      <c r="D19" s="78">
        <v>320511507</v>
      </c>
      <c r="E19" s="78"/>
      <c r="F19" s="78">
        <v>206234879</v>
      </c>
      <c r="G19" s="78"/>
      <c r="H19" s="71">
        <v>111286361</v>
      </c>
      <c r="I19" s="78"/>
      <c r="J19" s="78">
        <v>39319193</v>
      </c>
    </row>
    <row r="20" spans="1:10" ht="21" customHeight="1" x14ac:dyDescent="0.45">
      <c r="A20" s="6" t="s">
        <v>94</v>
      </c>
      <c r="B20" s="7"/>
      <c r="C20" s="12"/>
      <c r="D20" s="134">
        <v>5884827</v>
      </c>
      <c r="E20" s="78"/>
      <c r="F20" s="134">
        <v>5675718</v>
      </c>
      <c r="G20" s="78"/>
      <c r="H20" s="200">
        <v>0</v>
      </c>
      <c r="I20" s="149"/>
      <c r="J20" s="200">
        <v>0</v>
      </c>
    </row>
    <row r="21" spans="1:10" ht="5.0999999999999996" customHeight="1" x14ac:dyDescent="0.5">
      <c r="B21" s="8"/>
      <c r="C21" s="9"/>
      <c r="G21" s="9"/>
    </row>
    <row r="22" spans="1:10" ht="22.35" customHeight="1" x14ac:dyDescent="0.5">
      <c r="A22" s="5" t="s">
        <v>95</v>
      </c>
      <c r="B22" s="7"/>
      <c r="C22" s="12"/>
      <c r="D22" s="142">
        <f>SUM(D19:D21)</f>
        <v>326396334</v>
      </c>
      <c r="E22" s="62"/>
      <c r="F22" s="142">
        <f>SUM(F19:F21)</f>
        <v>211910597</v>
      </c>
      <c r="G22" s="62"/>
      <c r="H22" s="142">
        <f>SUM(H19:H21)</f>
        <v>111286361</v>
      </c>
      <c r="I22" s="62"/>
      <c r="J22" s="142">
        <f>SUM(J19:J21)</f>
        <v>39319193</v>
      </c>
    </row>
    <row r="23" spans="1:10" ht="5.0999999999999996" customHeight="1" x14ac:dyDescent="0.5">
      <c r="B23" s="8"/>
      <c r="D23" s="143"/>
      <c r="E23" s="143"/>
      <c r="F23" s="143"/>
      <c r="G23" s="144"/>
      <c r="H23" s="143"/>
      <c r="I23" s="143"/>
      <c r="J23" s="143"/>
    </row>
    <row r="24" spans="1:10" ht="22.35" customHeight="1" x14ac:dyDescent="0.45">
      <c r="A24" s="30" t="s">
        <v>96</v>
      </c>
      <c r="B24" s="5"/>
      <c r="C24" s="5"/>
      <c r="D24" s="84">
        <f>D15-D22</f>
        <v>138742278</v>
      </c>
      <c r="E24" s="62"/>
      <c r="F24" s="84">
        <f>F15-F22</f>
        <v>103546341</v>
      </c>
      <c r="G24" s="62"/>
      <c r="H24" s="84">
        <f>H15-H22</f>
        <v>38516932</v>
      </c>
      <c r="I24" s="62"/>
      <c r="J24" s="84">
        <f>J15-J22</f>
        <v>28416376</v>
      </c>
    </row>
    <row r="25" spans="1:10" ht="22.35" customHeight="1" x14ac:dyDescent="0.45">
      <c r="A25" s="6" t="s">
        <v>97</v>
      </c>
      <c r="B25" s="32"/>
      <c r="D25" s="140">
        <v>1731718</v>
      </c>
      <c r="E25" s="71"/>
      <c r="F25" s="140">
        <v>4941571</v>
      </c>
      <c r="G25" s="71"/>
      <c r="H25" s="140">
        <v>705955</v>
      </c>
      <c r="I25" s="71"/>
      <c r="J25" s="66">
        <v>2316829</v>
      </c>
    </row>
    <row r="26" spans="1:10" ht="5.0999999999999996" customHeight="1" x14ac:dyDescent="0.5">
      <c r="B26" s="8"/>
      <c r="C26" s="9"/>
      <c r="D26" s="64"/>
      <c r="E26" s="64"/>
      <c r="F26" s="64"/>
      <c r="G26" s="143"/>
      <c r="H26" s="64"/>
      <c r="I26" s="64"/>
      <c r="J26" s="64"/>
    </row>
    <row r="27" spans="1:10" ht="19.5" customHeight="1" x14ac:dyDescent="0.5">
      <c r="A27" s="136" t="s">
        <v>98</v>
      </c>
      <c r="D27" s="64">
        <f>D24+D25</f>
        <v>140473996</v>
      </c>
      <c r="E27" s="62"/>
      <c r="F27" s="64">
        <f>F24+F25</f>
        <v>108487912</v>
      </c>
      <c r="G27" s="64"/>
      <c r="H27" s="64">
        <f>H24+H25</f>
        <v>39222887</v>
      </c>
      <c r="I27" s="64"/>
      <c r="J27" s="64">
        <f>J24+J25</f>
        <v>30733205</v>
      </c>
    </row>
    <row r="28" spans="1:10" ht="19.5" customHeight="1" x14ac:dyDescent="0.45">
      <c r="A28" s="136" t="s">
        <v>99</v>
      </c>
      <c r="B28" s="7"/>
      <c r="D28" s="226">
        <v>-30830573</v>
      </c>
      <c r="E28" s="226"/>
      <c r="F28" s="226">
        <v>-25124902</v>
      </c>
      <c r="G28" s="226"/>
      <c r="H28" s="226">
        <v>-9549685</v>
      </c>
      <c r="I28" s="226"/>
      <c r="J28" s="226">
        <v>-5829569</v>
      </c>
    </row>
    <row r="29" spans="1:10" ht="19.5" customHeight="1" x14ac:dyDescent="0.45">
      <c r="A29" s="6" t="s">
        <v>100</v>
      </c>
      <c r="C29" s="5"/>
      <c r="D29" s="226">
        <f>-63543758-1300000</f>
        <v>-64843758</v>
      </c>
      <c r="E29" s="226"/>
      <c r="F29" s="226">
        <v>-69715378</v>
      </c>
      <c r="G29" s="226"/>
      <c r="H29" s="226">
        <v>-23487456</v>
      </c>
      <c r="I29" s="226"/>
      <c r="J29" s="226">
        <v>-24179742</v>
      </c>
    </row>
    <row r="30" spans="1:10" ht="19.5" customHeight="1" x14ac:dyDescent="0.45">
      <c r="A30" s="192" t="s">
        <v>101</v>
      </c>
      <c r="C30" s="5"/>
      <c r="D30" s="238">
        <v>0</v>
      </c>
      <c r="E30" s="226"/>
      <c r="F30" s="238">
        <v>357499</v>
      </c>
      <c r="G30" s="226"/>
      <c r="H30" s="238">
        <v>0</v>
      </c>
      <c r="I30" s="226"/>
      <c r="J30" s="238">
        <v>0</v>
      </c>
    </row>
    <row r="31" spans="1:10" ht="20.85" customHeight="1" x14ac:dyDescent="0.45">
      <c r="A31" s="6" t="s">
        <v>102</v>
      </c>
      <c r="B31" s="8"/>
      <c r="C31" s="12"/>
      <c r="D31" s="137">
        <f>SUM(D28:D30)</f>
        <v>-95674331</v>
      </c>
      <c r="E31" s="79"/>
      <c r="F31" s="137">
        <f>SUM(F28:F30)</f>
        <v>-94482781</v>
      </c>
      <c r="G31" s="79"/>
      <c r="H31" s="137">
        <f>SUM(H28:H30)</f>
        <v>-33037141</v>
      </c>
      <c r="I31" s="79"/>
      <c r="J31" s="137">
        <f>SUM(J28:J30)</f>
        <v>-30009311</v>
      </c>
    </row>
    <row r="32" spans="1:10" ht="5.0999999999999996" customHeight="1" x14ac:dyDescent="0.5">
      <c r="B32" s="8"/>
      <c r="C32" s="12"/>
      <c r="D32" s="62"/>
      <c r="E32" s="64"/>
      <c r="F32" s="62"/>
      <c r="G32" s="62"/>
      <c r="H32" s="62"/>
      <c r="I32" s="64"/>
      <c r="J32" s="62"/>
    </row>
    <row r="33" spans="1:10" ht="22.35" customHeight="1" x14ac:dyDescent="0.45">
      <c r="A33" s="6" t="s">
        <v>103</v>
      </c>
      <c r="B33" s="8"/>
      <c r="C33" s="12"/>
      <c r="D33" s="78">
        <f>D27+D31</f>
        <v>44799665</v>
      </c>
      <c r="E33" s="64"/>
      <c r="F33" s="78">
        <f>F27+F31</f>
        <v>14005131</v>
      </c>
      <c r="G33" s="62"/>
      <c r="H33" s="78">
        <f>H27+H31</f>
        <v>6185746</v>
      </c>
      <c r="I33" s="64"/>
      <c r="J33" s="78">
        <f>J27+J31</f>
        <v>723894</v>
      </c>
    </row>
    <row r="34" spans="1:10" ht="22.35" customHeight="1" x14ac:dyDescent="0.45">
      <c r="A34" s="6" t="s">
        <v>104</v>
      </c>
      <c r="B34" s="7"/>
      <c r="C34" s="12"/>
      <c r="D34" s="71">
        <v>-643655</v>
      </c>
      <c r="E34" s="79"/>
      <c r="F34" s="71">
        <v>-669873</v>
      </c>
      <c r="G34" s="135"/>
      <c r="H34" s="150">
        <v>0</v>
      </c>
      <c r="I34" s="150"/>
      <c r="J34" s="150">
        <v>0</v>
      </c>
    </row>
    <row r="35" spans="1:10" ht="22.35" customHeight="1" x14ac:dyDescent="0.45">
      <c r="A35" s="6" t="s">
        <v>105</v>
      </c>
      <c r="B35" s="138"/>
      <c r="C35" s="12"/>
      <c r="D35" s="71">
        <v>1170273</v>
      </c>
      <c r="E35" s="71"/>
      <c r="F35" s="71">
        <v>1143791</v>
      </c>
      <c r="G35" s="71"/>
      <c r="H35" s="133">
        <v>30470023</v>
      </c>
      <c r="I35" s="71"/>
      <c r="J35" s="133">
        <v>39591392</v>
      </c>
    </row>
    <row r="36" spans="1:10" ht="22.35" customHeight="1" x14ac:dyDescent="0.45">
      <c r="A36" s="6" t="s">
        <v>106</v>
      </c>
      <c r="B36" s="8"/>
      <c r="C36" s="12"/>
      <c r="D36" s="137">
        <v>-21090945</v>
      </c>
      <c r="E36" s="79"/>
      <c r="F36" s="137">
        <v>-26882299</v>
      </c>
      <c r="G36" s="79"/>
      <c r="H36" s="141">
        <v>-44276348</v>
      </c>
      <c r="I36" s="79"/>
      <c r="J36" s="141">
        <v>-42594564</v>
      </c>
    </row>
    <row r="37" spans="1:10" ht="5.0999999999999996" customHeight="1" x14ac:dyDescent="0.5">
      <c r="B37" s="8"/>
      <c r="C37" s="12"/>
      <c r="D37" s="62"/>
      <c r="E37" s="64"/>
      <c r="F37" s="62"/>
      <c r="G37" s="62"/>
      <c r="H37" s="62"/>
      <c r="I37" s="64"/>
      <c r="J37" s="62"/>
    </row>
    <row r="38" spans="1:10" ht="22.35" customHeight="1" x14ac:dyDescent="0.5">
      <c r="A38" s="6" t="s">
        <v>107</v>
      </c>
      <c r="B38" s="8"/>
      <c r="C38" s="12"/>
      <c r="D38" s="62">
        <f>SUM(D33:D36)</f>
        <v>24235338</v>
      </c>
      <c r="E38" s="64"/>
      <c r="F38" s="62">
        <f>SUM(F33:F36)</f>
        <v>-12403250</v>
      </c>
      <c r="G38" s="62"/>
      <c r="H38" s="62">
        <f>SUM(H33:H36)</f>
        <v>-7620579</v>
      </c>
      <c r="I38" s="64"/>
      <c r="J38" s="62">
        <f>SUM(J33:J36)</f>
        <v>-2279278</v>
      </c>
    </row>
    <row r="39" spans="1:10" ht="22.35" customHeight="1" x14ac:dyDescent="0.45">
      <c r="A39" s="6" t="s">
        <v>108</v>
      </c>
      <c r="B39" s="32">
        <v>15</v>
      </c>
      <c r="C39" s="22"/>
      <c r="D39" s="137">
        <v>-7403853</v>
      </c>
      <c r="E39" s="79"/>
      <c r="F39" s="137">
        <v>-6338194</v>
      </c>
      <c r="G39" s="79"/>
      <c r="H39" s="137">
        <v>1679242</v>
      </c>
      <c r="I39" s="79"/>
      <c r="J39" s="137">
        <v>-365236</v>
      </c>
    </row>
    <row r="40" spans="1:10" ht="5.0999999999999996" customHeight="1" x14ac:dyDescent="0.5">
      <c r="B40" s="8"/>
      <c r="C40" s="12"/>
      <c r="D40" s="62"/>
      <c r="E40" s="64"/>
      <c r="F40" s="62"/>
      <c r="G40" s="62"/>
      <c r="H40" s="62"/>
      <c r="I40" s="64"/>
      <c r="J40" s="62"/>
    </row>
    <row r="41" spans="1:10" ht="22.35" customHeight="1" x14ac:dyDescent="0.5">
      <c r="A41" s="6" t="s">
        <v>109</v>
      </c>
      <c r="B41" s="8"/>
      <c r="C41" s="12"/>
      <c r="D41" s="66">
        <f>SUM(D38:D39)</f>
        <v>16831485</v>
      </c>
      <c r="E41" s="64"/>
      <c r="F41" s="66">
        <f>SUM(F38:F39)</f>
        <v>-18741444</v>
      </c>
      <c r="G41" s="62"/>
      <c r="H41" s="66">
        <f>SUM(H38:H39)</f>
        <v>-5941337</v>
      </c>
      <c r="I41" s="64"/>
      <c r="J41" s="66">
        <f>SUM(J38:J39)</f>
        <v>-2644514</v>
      </c>
    </row>
    <row r="42" spans="1:10" ht="5.0999999999999996" customHeight="1" x14ac:dyDescent="0.5">
      <c r="B42" s="8"/>
      <c r="C42" s="12"/>
      <c r="D42" s="12"/>
      <c r="F42" s="12"/>
      <c r="G42" s="12"/>
      <c r="H42" s="12"/>
      <c r="J42" s="12"/>
    </row>
    <row r="43" spans="1:10" ht="22.35" customHeight="1" x14ac:dyDescent="0.5">
      <c r="A43" s="6" t="s">
        <v>110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5">
      <c r="A44" s="6" t="s">
        <v>111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45">
      <c r="A45" s="6" t="s">
        <v>112</v>
      </c>
      <c r="B45" s="8"/>
      <c r="C45" s="12"/>
      <c r="D45" s="137">
        <v>-6204495</v>
      </c>
      <c r="E45" s="71"/>
      <c r="F45" s="153">
        <v>6110738</v>
      </c>
      <c r="G45" s="149"/>
      <c r="H45" s="156">
        <v>-232187</v>
      </c>
      <c r="I45" s="150"/>
      <c r="J45" s="153">
        <v>-2041676</v>
      </c>
    </row>
    <row r="46" spans="1:10" ht="5.0999999999999996" customHeight="1" x14ac:dyDescent="0.5">
      <c r="B46" s="8"/>
      <c r="C46" s="12"/>
      <c r="D46" s="62"/>
      <c r="E46" s="64"/>
      <c r="F46" s="154"/>
      <c r="G46" s="151"/>
      <c r="H46" s="154"/>
      <c r="I46" s="152"/>
      <c r="J46" s="154"/>
    </row>
    <row r="47" spans="1:10" ht="22.35" customHeight="1" x14ac:dyDescent="0.45">
      <c r="A47" s="6" t="s">
        <v>113</v>
      </c>
      <c r="B47" s="8"/>
      <c r="C47" s="12"/>
      <c r="D47" s="137">
        <f>SUM(D45:D46)</f>
        <v>-6204495</v>
      </c>
      <c r="E47" s="64"/>
      <c r="F47" s="155">
        <f>SUM(F45:F46)</f>
        <v>6110738</v>
      </c>
      <c r="G47" s="151"/>
      <c r="H47" s="156">
        <f>SUM(H45:H46)</f>
        <v>-232187</v>
      </c>
      <c r="I47" s="152"/>
      <c r="J47" s="155">
        <f>SUM(J45:J46)</f>
        <v>-2041676</v>
      </c>
    </row>
    <row r="48" spans="1:10" ht="5.0999999999999996" customHeight="1" x14ac:dyDescent="0.5">
      <c r="B48" s="8"/>
      <c r="C48" s="12"/>
      <c r="D48" s="62"/>
      <c r="E48" s="64"/>
      <c r="F48" s="62"/>
      <c r="G48" s="62"/>
      <c r="H48" s="62"/>
      <c r="I48" s="64"/>
      <c r="J48" s="62"/>
    </row>
    <row r="49" spans="1:10" ht="22.35" customHeight="1" thickBot="1" x14ac:dyDescent="0.55000000000000004">
      <c r="A49" s="6" t="s">
        <v>114</v>
      </c>
      <c r="B49" s="8"/>
      <c r="C49" s="12"/>
      <c r="D49" s="145">
        <f>D41+D47</f>
        <v>10626990</v>
      </c>
      <c r="E49" s="62"/>
      <c r="F49" s="145">
        <f>F41+F47</f>
        <v>-12630706</v>
      </c>
      <c r="G49" s="62"/>
      <c r="H49" s="145">
        <f>H41+H47</f>
        <v>-6173524</v>
      </c>
      <c r="I49" s="62"/>
      <c r="J49" s="145">
        <f>J41+J47</f>
        <v>-4686190</v>
      </c>
    </row>
    <row r="50" spans="1:10" ht="5.0999999999999996" customHeight="1" thickTop="1" x14ac:dyDescent="0.5"/>
    <row r="51" spans="1:10" ht="22.35" customHeight="1" x14ac:dyDescent="0.5">
      <c r="A51" s="6" t="s">
        <v>115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5"/>
    <row r="53" spans="1:10" ht="22.35" customHeight="1" x14ac:dyDescent="0.5">
      <c r="A53" s="139" t="s">
        <v>116</v>
      </c>
      <c r="B53" s="8"/>
      <c r="C53" s="12"/>
      <c r="D53" s="62">
        <f>+D41-D54</f>
        <v>16837101</v>
      </c>
      <c r="E53" s="62">
        <f t="shared" ref="E53:J53" si="0">+E41-E54</f>
        <v>0</v>
      </c>
      <c r="F53" s="62">
        <f t="shared" si="0"/>
        <v>-18735307</v>
      </c>
      <c r="G53" s="62">
        <f t="shared" si="0"/>
        <v>0</v>
      </c>
      <c r="H53" s="62">
        <f t="shared" si="0"/>
        <v>-5941337</v>
      </c>
      <c r="I53" s="62">
        <f t="shared" si="0"/>
        <v>0</v>
      </c>
      <c r="J53" s="62">
        <f t="shared" si="0"/>
        <v>-2644514</v>
      </c>
    </row>
    <row r="54" spans="1:10" ht="22.35" customHeight="1" x14ac:dyDescent="0.45">
      <c r="A54" s="139" t="s">
        <v>117</v>
      </c>
      <c r="B54" s="8"/>
      <c r="C54" s="12"/>
      <c r="D54" s="137">
        <v>-5616</v>
      </c>
      <c r="E54" s="62"/>
      <c r="F54" s="146">
        <v>-6137</v>
      </c>
      <c r="G54" s="12"/>
      <c r="H54" s="200">
        <v>0</v>
      </c>
      <c r="I54" s="151"/>
      <c r="J54" s="200">
        <v>0</v>
      </c>
    </row>
    <row r="55" spans="1:10" ht="5.0999999999999996" customHeight="1" x14ac:dyDescent="0.5"/>
    <row r="56" spans="1:10" ht="22.35" customHeight="1" thickBot="1" x14ac:dyDescent="0.55000000000000004">
      <c r="A56" s="139"/>
      <c r="B56" s="8"/>
      <c r="C56" s="12"/>
      <c r="D56" s="145">
        <f>SUM(D53:D54)</f>
        <v>16831485</v>
      </c>
      <c r="E56" s="62"/>
      <c r="F56" s="145">
        <f>SUM(F53:F54)</f>
        <v>-18741444</v>
      </c>
      <c r="G56" s="62"/>
      <c r="H56" s="145">
        <f>SUM(H53:H54)</f>
        <v>-5941337</v>
      </c>
      <c r="I56" s="62"/>
      <c r="J56" s="145">
        <f>SUM(J53:J54)</f>
        <v>-2644514</v>
      </c>
    </row>
    <row r="57" spans="1:10" ht="5.0999999999999996" customHeight="1" thickTop="1" x14ac:dyDescent="0.5"/>
    <row r="58" spans="1:10" ht="22.35" customHeight="1" x14ac:dyDescent="0.5">
      <c r="A58" s="6" t="s">
        <v>118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5"/>
    <row r="60" spans="1:10" ht="22.35" customHeight="1" x14ac:dyDescent="0.5">
      <c r="A60" s="139" t="s">
        <v>116</v>
      </c>
      <c r="B60" s="8"/>
      <c r="C60" s="12"/>
      <c r="D60" s="62">
        <f>D49-D61</f>
        <v>10632606</v>
      </c>
      <c r="E60" s="62">
        <f t="shared" ref="E60:I60" si="1">E49-E61</f>
        <v>0</v>
      </c>
      <c r="F60" s="62">
        <f>F49-F61</f>
        <v>-12624569</v>
      </c>
      <c r="G60" s="62">
        <f t="shared" si="1"/>
        <v>0</v>
      </c>
      <c r="H60" s="62">
        <f>H49-H61</f>
        <v>-6173524</v>
      </c>
      <c r="I60" s="62">
        <f t="shared" si="1"/>
        <v>0</v>
      </c>
      <c r="J60" s="62">
        <f>J49-J61</f>
        <v>-4686190</v>
      </c>
    </row>
    <row r="61" spans="1:10" ht="22.35" customHeight="1" x14ac:dyDescent="0.45">
      <c r="A61" s="139" t="s">
        <v>117</v>
      </c>
      <c r="B61" s="8"/>
      <c r="C61" s="12"/>
      <c r="D61" s="137">
        <f>+D54</f>
        <v>-5616</v>
      </c>
      <c r="E61" s="62"/>
      <c r="F61" s="146">
        <f>F54</f>
        <v>-6137</v>
      </c>
      <c r="G61" s="12"/>
      <c r="H61" s="200">
        <f>H54</f>
        <v>0</v>
      </c>
      <c r="I61" s="151"/>
      <c r="J61" s="200">
        <f>J54</f>
        <v>0</v>
      </c>
    </row>
    <row r="62" spans="1:10" ht="5.0999999999999996" customHeight="1" x14ac:dyDescent="0.5"/>
    <row r="63" spans="1:10" ht="22.35" customHeight="1" thickBot="1" x14ac:dyDescent="0.55000000000000004">
      <c r="A63" s="139"/>
      <c r="B63" s="8"/>
      <c r="C63" s="12"/>
      <c r="D63" s="145">
        <f>SUM(D60:D61)</f>
        <v>10626990</v>
      </c>
      <c r="E63" s="62"/>
      <c r="F63" s="145">
        <f>SUM(F60:F61)</f>
        <v>-12630706</v>
      </c>
      <c r="G63" s="62"/>
      <c r="H63" s="145">
        <f>SUM(H60:H61)</f>
        <v>-6173524</v>
      </c>
      <c r="I63" s="62"/>
      <c r="J63" s="145">
        <f>SUM(J60:J61)</f>
        <v>-4686190</v>
      </c>
    </row>
    <row r="64" spans="1:10" ht="5.0999999999999996" customHeight="1" thickTop="1" x14ac:dyDescent="0.5"/>
    <row r="65" spans="1:11" ht="22.35" customHeight="1" x14ac:dyDescent="0.5">
      <c r="A65" s="11" t="s">
        <v>119</v>
      </c>
      <c r="B65" s="64"/>
      <c r="C65" s="12"/>
      <c r="D65" s="12"/>
      <c r="E65" s="12"/>
      <c r="F65" s="12"/>
      <c r="G65" s="12"/>
      <c r="H65" s="12"/>
      <c r="I65" s="12"/>
      <c r="J65" s="12"/>
    </row>
    <row r="66" spans="1:11" ht="5.0999999999999996" customHeight="1" x14ac:dyDescent="0.5">
      <c r="B66" s="8"/>
      <c r="C66" s="9"/>
      <c r="E66" s="62"/>
      <c r="G66" s="9"/>
    </row>
    <row r="67" spans="1:11" ht="22.35" customHeight="1" thickBot="1" x14ac:dyDescent="0.45">
      <c r="A67" s="11" t="s">
        <v>120</v>
      </c>
      <c r="B67" s="7"/>
      <c r="C67" s="12"/>
      <c r="D67" s="191">
        <f>D53/1220011755</f>
        <v>1.3800769485208772E-2</v>
      </c>
      <c r="E67" s="62"/>
      <c r="F67" s="191">
        <f>F53/1220011755</f>
        <v>-1.5356661051187987E-2</v>
      </c>
      <c r="G67" s="62"/>
      <c r="H67" s="176">
        <f>H53/1220011755</f>
        <v>-4.8699014379578664E-3</v>
      </c>
      <c r="I67" s="62"/>
      <c r="J67" s="176">
        <f t="shared" ref="J67:K67" si="2">J53/1220011755</f>
        <v>-2.1676135407400236E-3</v>
      </c>
      <c r="K67" s="176">
        <f t="shared" si="2"/>
        <v>0</v>
      </c>
    </row>
    <row r="68" spans="1:11" ht="11.25" customHeight="1" thickTop="1" x14ac:dyDescent="0.5">
      <c r="A68" s="11"/>
      <c r="B68" s="7"/>
      <c r="C68" s="12"/>
      <c r="D68" s="12"/>
      <c r="E68" s="12"/>
      <c r="F68" s="12"/>
      <c r="G68" s="12"/>
      <c r="H68" s="12"/>
      <c r="I68" s="12"/>
      <c r="J68" s="10"/>
    </row>
    <row r="69" spans="1:11" ht="21.95" customHeight="1" x14ac:dyDescent="0.5">
      <c r="A69" s="205" t="s">
        <v>224</v>
      </c>
      <c r="B69" s="111"/>
    </row>
  </sheetData>
  <pageMargins left="0.78740157480314965" right="0.39370078740157483" top="0.59055118110236227" bottom="0.19685039370078741" header="0.31496062992125984" footer="0.31496062992125984"/>
  <pageSetup paperSize="9" scale="75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3"/>
  <sheetViews>
    <sheetView topLeftCell="A13" zoomScale="80" zoomScaleNormal="80" zoomScaleSheetLayoutView="70" zoomScalePageLayoutView="60" workbookViewId="0">
      <selection activeCell="A26" sqref="A26"/>
    </sheetView>
  </sheetViews>
  <sheetFormatPr defaultColWidth="9.140625" defaultRowHeight="21" customHeight="1" x14ac:dyDescent="0.5"/>
  <cols>
    <col min="1" max="5" width="9.140625" style="6" customWidth="1"/>
    <col min="6" max="6" width="0.85546875" style="6" customWidth="1"/>
    <col min="7" max="7" width="13.42578125" style="7" bestFit="1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2.140625" style="10" bestFit="1" customWidth="1"/>
    <col min="12" max="12" width="0.85546875" style="10" customWidth="1"/>
    <col min="13" max="13" width="13.140625" style="10" bestFit="1" customWidth="1"/>
    <col min="14" max="14" width="0.85546875" style="10" customWidth="1"/>
    <col min="15" max="15" width="14.5703125" style="10" bestFit="1" customWidth="1"/>
    <col min="16" max="16" width="0.85546875" style="10" customWidth="1"/>
    <col min="17" max="17" width="15" style="10" customWidth="1"/>
    <col min="18" max="18" width="0.85546875" style="10" customWidth="1"/>
    <col min="19" max="19" width="13.140625" style="10" customWidth="1"/>
    <col min="20" max="20" width="0.85546875" style="10" customWidth="1"/>
    <col min="21" max="21" width="13.140625" style="10" bestFit="1" customWidth="1"/>
    <col min="22" max="22" width="0.85546875" style="10" customWidth="1"/>
    <col min="23" max="23" width="13.140625" style="6" customWidth="1"/>
    <col min="24" max="24" width="1.85546875" style="6" customWidth="1"/>
    <col min="25" max="26" width="9.140625" style="6"/>
    <col min="27" max="27" width="11.42578125" style="6" bestFit="1" customWidth="1"/>
    <col min="28" max="16384" width="9.140625" style="6"/>
  </cols>
  <sheetData>
    <row r="1" spans="1:27" s="5" customFormat="1" ht="21.95" customHeight="1" x14ac:dyDescent="0.5">
      <c r="A1" s="5" t="str">
        <f>'5'!A1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82</v>
      </c>
    </row>
    <row r="2" spans="1:27" s="5" customFormat="1" ht="21.95" customHeight="1" x14ac:dyDescent="0.5">
      <c r="A2" s="5" t="s">
        <v>121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7" s="5" customFormat="1" ht="21.95" customHeight="1" x14ac:dyDescent="0.5">
      <c r="A3" s="5" t="s">
        <v>84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7" s="5" customFormat="1" ht="9" customHeight="1" x14ac:dyDescent="0.5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7" s="5" customFormat="1" ht="21.95" customHeight="1" x14ac:dyDescent="0.5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122</v>
      </c>
    </row>
    <row r="6" spans="1:27" s="5" customFormat="1" ht="21.95" customHeight="1" x14ac:dyDescent="0.5">
      <c r="A6" s="13"/>
      <c r="B6" s="13"/>
      <c r="C6" s="13"/>
      <c r="D6" s="13"/>
      <c r="E6" s="13"/>
      <c r="F6" s="13"/>
      <c r="G6" s="297" t="s">
        <v>4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</row>
    <row r="7" spans="1:27" s="5" customFormat="1" ht="21.95" customHeight="1" x14ac:dyDescent="0.5">
      <c r="A7" s="13"/>
      <c r="B7" s="13"/>
      <c r="C7" s="13"/>
      <c r="D7" s="13"/>
      <c r="E7" s="13"/>
      <c r="F7" s="13"/>
      <c r="G7" s="298" t="s">
        <v>123</v>
      </c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14"/>
      <c r="U7" s="14"/>
      <c r="V7" s="14"/>
      <c r="W7" s="15"/>
    </row>
    <row r="8" spans="1:27" s="5" customFormat="1" ht="21.95" customHeight="1" x14ac:dyDescent="0.5">
      <c r="A8" s="16"/>
      <c r="B8" s="16"/>
      <c r="C8" s="16"/>
      <c r="D8" s="16"/>
      <c r="E8" s="16"/>
      <c r="F8" s="16"/>
      <c r="G8" s="17"/>
      <c r="H8" s="17"/>
      <c r="I8" s="17"/>
      <c r="J8" s="17"/>
      <c r="K8" s="299" t="s">
        <v>124</v>
      </c>
      <c r="L8" s="299"/>
      <c r="M8" s="299"/>
      <c r="N8" s="17"/>
      <c r="O8" s="298" t="s">
        <v>77</v>
      </c>
      <c r="P8" s="298"/>
      <c r="Q8" s="298"/>
      <c r="R8" s="17"/>
      <c r="S8" s="17"/>
      <c r="T8" s="17"/>
      <c r="U8" s="17"/>
      <c r="V8" s="17"/>
      <c r="W8" s="17"/>
    </row>
    <row r="9" spans="1:27" s="5" customFormat="1" ht="21.95" customHeight="1" x14ac:dyDescent="0.5">
      <c r="A9" s="16"/>
      <c r="B9" s="16"/>
      <c r="C9" s="16"/>
      <c r="D9" s="16"/>
      <c r="E9" s="16"/>
      <c r="F9" s="16"/>
      <c r="H9" s="14"/>
      <c r="J9" s="17"/>
      <c r="K9" s="300"/>
      <c r="L9" s="300"/>
      <c r="M9" s="300"/>
      <c r="N9" s="17"/>
      <c r="O9" s="301" t="s">
        <v>125</v>
      </c>
      <c r="P9" s="301"/>
      <c r="Q9" s="301"/>
      <c r="R9" s="17"/>
      <c r="S9" s="17"/>
      <c r="T9" s="17"/>
      <c r="U9" s="17"/>
      <c r="V9" s="17"/>
      <c r="W9" s="17"/>
    </row>
    <row r="10" spans="1:27" s="5" customFormat="1" ht="21.95" customHeight="1" x14ac:dyDescent="0.45">
      <c r="A10" s="13"/>
      <c r="B10" s="13"/>
      <c r="C10" s="13"/>
      <c r="D10" s="13"/>
      <c r="E10" s="13"/>
      <c r="F10" s="13"/>
      <c r="G10" s="14" t="s">
        <v>126</v>
      </c>
      <c r="H10" s="14"/>
      <c r="I10" s="8" t="s">
        <v>127</v>
      </c>
      <c r="J10" s="14"/>
      <c r="K10" s="14" t="s">
        <v>128</v>
      </c>
      <c r="L10" s="14"/>
      <c r="N10" s="14"/>
      <c r="O10" s="14" t="s">
        <v>129</v>
      </c>
      <c r="P10" s="14"/>
      <c r="R10" s="14"/>
      <c r="S10" s="57" t="s">
        <v>130</v>
      </c>
      <c r="T10" s="14"/>
      <c r="W10" s="14" t="s">
        <v>130</v>
      </c>
    </row>
    <row r="11" spans="1:27" ht="21.95" customHeight="1" x14ac:dyDescent="0.45">
      <c r="A11" s="13"/>
      <c r="B11" s="13"/>
      <c r="C11" s="13"/>
      <c r="D11" s="13"/>
      <c r="E11" s="13"/>
      <c r="F11" s="13"/>
      <c r="G11" s="14" t="s">
        <v>131</v>
      </c>
      <c r="H11" s="14"/>
      <c r="I11" s="14" t="s">
        <v>132</v>
      </c>
      <c r="J11" s="14"/>
      <c r="K11" s="18" t="s">
        <v>133</v>
      </c>
      <c r="L11" s="14"/>
      <c r="M11" s="14"/>
      <c r="N11" s="14"/>
      <c r="O11" s="14" t="s">
        <v>134</v>
      </c>
      <c r="P11" s="14"/>
      <c r="Q11" s="14" t="s">
        <v>135</v>
      </c>
      <c r="R11" s="14"/>
      <c r="S11" s="57" t="s">
        <v>136</v>
      </c>
      <c r="T11" s="14"/>
      <c r="U11" s="14" t="s">
        <v>137</v>
      </c>
      <c r="V11" s="14"/>
      <c r="W11" s="14" t="s">
        <v>138</v>
      </c>
    </row>
    <row r="12" spans="1:27" ht="21.95" customHeight="1" x14ac:dyDescent="0.45">
      <c r="A12" s="13"/>
      <c r="B12" s="13"/>
      <c r="C12" s="13"/>
      <c r="D12" s="13"/>
      <c r="E12" s="8"/>
      <c r="F12" s="13"/>
      <c r="G12" s="55" t="s">
        <v>139</v>
      </c>
      <c r="H12" s="6"/>
      <c r="I12" s="55" t="s">
        <v>140</v>
      </c>
      <c r="J12" s="14"/>
      <c r="K12" s="54" t="s">
        <v>141</v>
      </c>
      <c r="L12" s="14"/>
      <c r="M12" s="55" t="s">
        <v>76</v>
      </c>
      <c r="N12" s="14"/>
      <c r="O12" s="54" t="s">
        <v>142</v>
      </c>
      <c r="P12" s="14"/>
      <c r="Q12" s="55" t="s">
        <v>143</v>
      </c>
      <c r="R12" s="14"/>
      <c r="S12" s="58" t="s">
        <v>144</v>
      </c>
      <c r="T12" s="14"/>
      <c r="U12" s="55" t="s">
        <v>145</v>
      </c>
      <c r="V12" s="14"/>
      <c r="W12" s="55" t="s">
        <v>146</v>
      </c>
    </row>
    <row r="13" spans="1:27" ht="8.25" customHeight="1" x14ac:dyDescent="0.5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7" ht="21.95" customHeight="1" x14ac:dyDescent="0.45">
      <c r="A14" s="13" t="s">
        <v>147</v>
      </c>
      <c r="B14" s="16"/>
      <c r="C14" s="16"/>
      <c r="D14" s="16"/>
      <c r="E14" s="13"/>
      <c r="F14" s="16"/>
      <c r="G14" s="226">
        <v>1220011755</v>
      </c>
      <c r="H14" s="226"/>
      <c r="I14" s="226">
        <v>451455222</v>
      </c>
      <c r="J14" s="226"/>
      <c r="K14" s="226">
        <v>127604940</v>
      </c>
      <c r="L14" s="226"/>
      <c r="M14" s="226">
        <v>3613233011</v>
      </c>
      <c r="N14" s="226"/>
      <c r="O14" s="226">
        <v>-20480027</v>
      </c>
      <c r="P14" s="230"/>
      <c r="Q14" s="226">
        <f>+O14</f>
        <v>-20480027</v>
      </c>
      <c r="R14" s="230"/>
      <c r="S14" s="226">
        <f>+G14+I14+K14+M14+Q14</f>
        <v>5391824901</v>
      </c>
      <c r="T14" s="230"/>
      <c r="U14" s="226">
        <v>-69981</v>
      </c>
      <c r="V14" s="230"/>
      <c r="W14" s="231">
        <f>SUM(S14:U14)</f>
        <v>5391754920</v>
      </c>
    </row>
    <row r="15" spans="1:27" ht="8.1" customHeight="1" x14ac:dyDescent="0.45">
      <c r="A15" s="13"/>
      <c r="B15" s="16"/>
      <c r="C15" s="16"/>
      <c r="D15" s="16"/>
      <c r="E15" s="16"/>
      <c r="F15" s="16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2"/>
      <c r="S15" s="64"/>
      <c r="T15" s="62"/>
      <c r="U15" s="61"/>
      <c r="V15" s="62"/>
      <c r="W15" s="63"/>
    </row>
    <row r="16" spans="1:27" ht="21.95" customHeight="1" x14ac:dyDescent="0.45">
      <c r="A16" s="91" t="s">
        <v>109</v>
      </c>
      <c r="D16" s="16"/>
      <c r="E16" s="91"/>
      <c r="F16" s="16"/>
      <c r="G16" s="193">
        <v>0</v>
      </c>
      <c r="H16" s="193"/>
      <c r="I16" s="193">
        <v>0</v>
      </c>
      <c r="J16" s="193"/>
      <c r="K16" s="193">
        <v>0</v>
      </c>
      <c r="L16" s="178"/>
      <c r="M16" s="87">
        <f>+'5'!F53</f>
        <v>-18735307</v>
      </c>
      <c r="N16" s="178"/>
      <c r="O16" s="193">
        <v>0</v>
      </c>
      <c r="P16" s="193"/>
      <c r="Q16" s="193">
        <v>0</v>
      </c>
      <c r="R16" s="178"/>
      <c r="S16" s="84">
        <f>+G16+I16+K16+M16+Q16</f>
        <v>-18735307</v>
      </c>
      <c r="T16" s="178"/>
      <c r="U16" s="178">
        <f>'5'!F61</f>
        <v>-6137</v>
      </c>
      <c r="V16" s="62"/>
      <c r="W16" s="231">
        <f>SUM(S16:U16)</f>
        <v>-18741444</v>
      </c>
      <c r="AA16" s="19"/>
    </row>
    <row r="17" spans="1:27" s="56" customFormat="1" ht="21.95" customHeight="1" x14ac:dyDescent="0.45">
      <c r="A17" s="16" t="s">
        <v>148</v>
      </c>
      <c r="B17" s="91"/>
      <c r="C17" s="91"/>
      <c r="D17" s="91"/>
      <c r="E17" s="90"/>
      <c r="F17" s="91"/>
      <c r="G17" s="198">
        <v>0</v>
      </c>
      <c r="H17" s="193"/>
      <c r="I17" s="198">
        <v>0</v>
      </c>
      <c r="J17" s="193"/>
      <c r="K17" s="198">
        <v>0</v>
      </c>
      <c r="L17" s="193"/>
      <c r="M17" s="233">
        <v>-761448</v>
      </c>
      <c r="N17" s="178"/>
      <c r="O17" s="233">
        <f>+'5'!F45+761448</f>
        <v>6872186</v>
      </c>
      <c r="P17" s="178"/>
      <c r="Q17" s="179">
        <f>O17</f>
        <v>6872186</v>
      </c>
      <c r="R17" s="178"/>
      <c r="S17" s="179">
        <f>+G17+I17+K17+M17+Q17</f>
        <v>6110738</v>
      </c>
      <c r="T17" s="178"/>
      <c r="U17" s="198">
        <v>0</v>
      </c>
      <c r="V17" s="65"/>
      <c r="W17" s="232">
        <f>SUM(S17:U17)</f>
        <v>6110738</v>
      </c>
      <c r="X17" s="91"/>
      <c r="Y17" s="91"/>
      <c r="Z17" s="91"/>
      <c r="AA17" s="91"/>
    </row>
    <row r="18" spans="1:27" ht="8.25" customHeight="1" x14ac:dyDescent="0.45">
      <c r="A18" s="16"/>
      <c r="B18" s="16"/>
      <c r="C18" s="16"/>
      <c r="D18" s="16"/>
      <c r="E18" s="16"/>
      <c r="F18" s="16"/>
      <c r="G18" s="17"/>
      <c r="H18" s="84"/>
      <c r="I18" s="17"/>
      <c r="J18" s="65"/>
      <c r="K18" s="17"/>
      <c r="L18" s="65"/>
      <c r="M18" s="17"/>
      <c r="N18" s="65"/>
      <c r="O18" s="17"/>
      <c r="P18" s="65"/>
      <c r="Q18" s="17"/>
      <c r="R18" s="65"/>
      <c r="S18" s="17"/>
      <c r="T18" s="65"/>
      <c r="U18" s="17"/>
      <c r="V18" s="65"/>
      <c r="W18" s="20"/>
    </row>
    <row r="19" spans="1:27" s="19" customFormat="1" ht="21.95" customHeight="1" thickBot="1" x14ac:dyDescent="0.5">
      <c r="A19" s="13" t="s">
        <v>149</v>
      </c>
      <c r="G19" s="82">
        <f>SUM(G14:G17)</f>
        <v>1220011755</v>
      </c>
      <c r="H19" s="84"/>
      <c r="I19" s="82">
        <f>SUM(I14:I17)</f>
        <v>451455222</v>
      </c>
      <c r="J19" s="65"/>
      <c r="K19" s="82">
        <f>SUM(K14:K17)</f>
        <v>127604940</v>
      </c>
      <c r="L19" s="65"/>
      <c r="M19" s="82">
        <f>SUM(M14:M17)</f>
        <v>3593736256</v>
      </c>
      <c r="N19" s="65"/>
      <c r="O19" s="82">
        <f>SUM(O14:O17)</f>
        <v>-13607841</v>
      </c>
      <c r="P19" s="65"/>
      <c r="Q19" s="82">
        <f>SUM(Q14:Q17)</f>
        <v>-13607841</v>
      </c>
      <c r="R19" s="65"/>
      <c r="S19" s="82">
        <f>SUM(S14:S17)</f>
        <v>5379200332</v>
      </c>
      <c r="T19" s="65"/>
      <c r="U19" s="82">
        <f>SUM(U14:U18)</f>
        <v>-76118</v>
      </c>
      <c r="V19" s="82">
        <f t="shared" ref="V19" si="0">SUM(V14:V18)</f>
        <v>0</v>
      </c>
      <c r="W19" s="82">
        <f>SUM(W14:W18)</f>
        <v>5379124214</v>
      </c>
    </row>
    <row r="20" spans="1:27" ht="8.25" customHeight="1" thickTop="1" x14ac:dyDescent="0.45">
      <c r="A20" s="16"/>
      <c r="B20" s="16"/>
      <c r="C20" s="16"/>
      <c r="D20" s="16"/>
      <c r="E20" s="16"/>
      <c r="F20" s="16"/>
      <c r="G20" s="17"/>
      <c r="H20" s="84"/>
      <c r="I20" s="17"/>
      <c r="J20" s="65"/>
      <c r="K20" s="17"/>
      <c r="L20" s="65"/>
      <c r="M20" s="17"/>
      <c r="N20" s="65"/>
      <c r="O20" s="17"/>
      <c r="P20" s="65"/>
      <c r="Q20" s="12"/>
      <c r="R20" s="65"/>
      <c r="S20" s="12"/>
      <c r="T20" s="65"/>
      <c r="U20" s="17"/>
      <c r="V20" s="65"/>
      <c r="W20" s="20"/>
    </row>
    <row r="21" spans="1:27" ht="21" customHeight="1" x14ac:dyDescent="0.45">
      <c r="A21" s="16"/>
      <c r="B21" s="16"/>
      <c r="C21" s="16"/>
      <c r="D21" s="16"/>
      <c r="E21" s="16"/>
      <c r="F21" s="16"/>
      <c r="G21" s="17"/>
      <c r="H21" s="84"/>
      <c r="I21" s="17"/>
      <c r="J21" s="65"/>
      <c r="K21" s="17"/>
      <c r="L21" s="65"/>
      <c r="M21" s="17"/>
      <c r="N21" s="65"/>
      <c r="O21" s="17"/>
      <c r="P21" s="65"/>
      <c r="Q21" s="12"/>
      <c r="R21" s="65"/>
      <c r="S21" s="12"/>
      <c r="T21" s="65"/>
      <c r="U21" s="17"/>
      <c r="V21" s="65"/>
      <c r="W21" s="20"/>
    </row>
    <row r="22" spans="1:27" ht="21.95" customHeight="1" x14ac:dyDescent="0.45">
      <c r="A22" s="13" t="s">
        <v>150</v>
      </c>
      <c r="B22" s="16"/>
      <c r="C22" s="16"/>
      <c r="D22" s="16"/>
      <c r="E22" s="16"/>
      <c r="F22" s="16"/>
      <c r="G22" s="226">
        <v>1220011755</v>
      </c>
      <c r="H22" s="226"/>
      <c r="I22" s="226">
        <v>451455222</v>
      </c>
      <c r="J22" s="226"/>
      <c r="K22" s="226">
        <v>127604940</v>
      </c>
      <c r="L22" s="226"/>
      <c r="M22" s="226">
        <v>3642731481</v>
      </c>
      <c r="N22" s="226"/>
      <c r="O22" s="226">
        <v>-14255230</v>
      </c>
      <c r="P22" s="226"/>
      <c r="Q22" s="226">
        <f>+O22</f>
        <v>-14255230</v>
      </c>
      <c r="R22" s="226"/>
      <c r="S22" s="226">
        <f>+G22+I22+K22+M22+Q22</f>
        <v>5427548168</v>
      </c>
      <c r="T22" s="226"/>
      <c r="U22" s="226">
        <v>-88295</v>
      </c>
      <c r="V22" s="226"/>
      <c r="W22" s="226">
        <f>+S22+U22</f>
        <v>5427459873</v>
      </c>
    </row>
    <row r="23" spans="1:27" ht="8.25" customHeight="1" x14ac:dyDescent="0.45">
      <c r="A23" s="16"/>
      <c r="B23" s="16"/>
      <c r="C23" s="16"/>
      <c r="E23" s="13"/>
      <c r="F23" s="16"/>
      <c r="G23" s="67"/>
      <c r="H23" s="84"/>
      <c r="I23" s="67"/>
      <c r="J23" s="65"/>
      <c r="K23" s="67"/>
      <c r="L23" s="65"/>
      <c r="M23" s="69"/>
      <c r="N23" s="65"/>
      <c r="O23" s="67"/>
      <c r="P23" s="65"/>
      <c r="Q23" s="67"/>
      <c r="R23" s="65"/>
      <c r="S23" s="69"/>
      <c r="T23" s="65"/>
      <c r="U23" s="67"/>
      <c r="V23" s="65"/>
      <c r="W23" s="68"/>
    </row>
    <row r="24" spans="1:27" ht="21.95" customHeight="1" x14ac:dyDescent="0.45">
      <c r="A24" s="91" t="s">
        <v>109</v>
      </c>
      <c r="B24" s="16"/>
      <c r="C24" s="16"/>
      <c r="E24" s="13"/>
      <c r="F24" s="16"/>
      <c r="G24" s="193">
        <v>0</v>
      </c>
      <c r="H24" s="199"/>
      <c r="I24" s="193">
        <v>0</v>
      </c>
      <c r="J24" s="199"/>
      <c r="K24" s="193">
        <v>0</v>
      </c>
      <c r="L24" s="178"/>
      <c r="M24" s="177">
        <f>+'5'!D53</f>
        <v>16837101</v>
      </c>
      <c r="N24" s="178"/>
      <c r="O24" s="193">
        <v>0</v>
      </c>
      <c r="P24" s="193"/>
      <c r="Q24" s="193">
        <v>0</v>
      </c>
      <c r="R24" s="178"/>
      <c r="S24" s="178">
        <f>SUM(G24:M24)+Q24</f>
        <v>16837101</v>
      </c>
      <c r="T24" s="178"/>
      <c r="U24" s="226">
        <f>+'5'!D61</f>
        <v>-5616</v>
      </c>
      <c r="V24" s="65"/>
      <c r="W24" s="70">
        <f>SUM(S24:U24)</f>
        <v>16831485</v>
      </c>
    </row>
    <row r="25" spans="1:27" ht="21.95" customHeight="1" x14ac:dyDescent="0.45">
      <c r="A25" s="16" t="s">
        <v>148</v>
      </c>
      <c r="B25" s="16"/>
      <c r="C25" s="16"/>
      <c r="D25" s="16"/>
      <c r="E25" s="16"/>
      <c r="F25" s="16"/>
      <c r="G25" s="228">
        <v>0</v>
      </c>
      <c r="H25" s="229"/>
      <c r="I25" s="228">
        <v>0</v>
      </c>
      <c r="J25" s="229"/>
      <c r="K25" s="228">
        <v>0</v>
      </c>
      <c r="L25" s="178"/>
      <c r="M25" s="177">
        <v>0</v>
      </c>
      <c r="N25" s="178"/>
      <c r="O25" s="226">
        <f>+'5'!D45</f>
        <v>-6204495</v>
      </c>
      <c r="P25" s="178"/>
      <c r="Q25" s="226">
        <f>O25</f>
        <v>-6204495</v>
      </c>
      <c r="R25" s="178"/>
      <c r="S25" s="178">
        <f>SUM(G25:M25)+Q25</f>
        <v>-6204495</v>
      </c>
      <c r="T25" s="178"/>
      <c r="U25" s="228">
        <v>0</v>
      </c>
      <c r="V25" s="65"/>
      <c r="W25" s="70">
        <f t="shared" ref="W25" si="1">SUM(S25:U25)</f>
        <v>-6204495</v>
      </c>
    </row>
    <row r="26" spans="1:27" s="224" customFormat="1" ht="21" customHeight="1" x14ac:dyDescent="0.4">
      <c r="A26" s="16" t="s">
        <v>151</v>
      </c>
      <c r="B26" s="16"/>
      <c r="C26" s="219"/>
      <c r="D26" s="219"/>
      <c r="E26" s="219"/>
      <c r="F26" s="219"/>
      <c r="G26" s="220"/>
      <c r="H26" s="221"/>
      <c r="I26" s="220"/>
      <c r="J26" s="221"/>
      <c r="K26" s="220"/>
      <c r="L26" s="222"/>
      <c r="M26" s="223"/>
      <c r="N26" s="223"/>
      <c r="O26" s="220"/>
      <c r="P26" s="222"/>
      <c r="Q26" s="220"/>
      <c r="R26" s="223"/>
      <c r="S26" s="181"/>
      <c r="T26" s="223"/>
      <c r="U26" s="223"/>
      <c r="V26" s="223"/>
      <c r="W26" s="180"/>
    </row>
    <row r="27" spans="1:27" s="224" customFormat="1" ht="21" customHeight="1" x14ac:dyDescent="0.45">
      <c r="A27" s="16" t="s">
        <v>152</v>
      </c>
      <c r="B27" s="16"/>
      <c r="C27" s="219"/>
      <c r="E27" s="225"/>
      <c r="F27" s="219"/>
      <c r="G27" s="155">
        <v>0</v>
      </c>
      <c r="H27" s="251"/>
      <c r="I27" s="155">
        <v>0</v>
      </c>
      <c r="J27" s="251"/>
      <c r="K27" s="155">
        <v>0</v>
      </c>
      <c r="L27" s="154"/>
      <c r="M27" s="234">
        <f>-O27</f>
        <v>-4773475</v>
      </c>
      <c r="N27" s="154"/>
      <c r="O27" s="155">
        <v>4773475</v>
      </c>
      <c r="P27" s="249"/>
      <c r="Q27" s="155">
        <f>SUM(O27)</f>
        <v>4773475</v>
      </c>
      <c r="R27" s="154"/>
      <c r="S27" s="250">
        <f>SUM(G27:M27)+Q27</f>
        <v>0</v>
      </c>
      <c r="T27" s="154"/>
      <c r="U27" s="250">
        <v>0</v>
      </c>
      <c r="V27" s="6"/>
      <c r="W27" s="250">
        <f>SUM(S27:U27)</f>
        <v>0</v>
      </c>
      <c r="X27" s="6"/>
    </row>
    <row r="28" spans="1:27" ht="8.25" customHeight="1" x14ac:dyDescent="0.45">
      <c r="A28" s="21"/>
      <c r="B28" s="16"/>
      <c r="C28" s="16"/>
      <c r="D28" s="16"/>
      <c r="E28" s="16"/>
      <c r="F28" s="16"/>
      <c r="G28" s="12"/>
      <c r="H28" s="84"/>
      <c r="I28" s="12"/>
      <c r="J28" s="65"/>
      <c r="K28" s="12"/>
      <c r="L28" s="65"/>
      <c r="M28" s="12"/>
      <c r="N28" s="65"/>
      <c r="O28" s="12"/>
      <c r="P28" s="65"/>
      <c r="Q28" s="12"/>
      <c r="R28" s="65"/>
      <c r="S28" s="12"/>
      <c r="T28" s="65"/>
      <c r="U28" s="59"/>
      <c r="V28" s="65"/>
      <c r="W28" s="60"/>
    </row>
    <row r="29" spans="1:27" ht="21.95" customHeight="1" thickBot="1" x14ac:dyDescent="0.5">
      <c r="A29" s="13" t="s">
        <v>153</v>
      </c>
      <c r="B29" s="16"/>
      <c r="C29" s="16"/>
      <c r="D29" s="16"/>
      <c r="E29" s="16"/>
      <c r="F29" s="16"/>
      <c r="G29" s="82">
        <f t="shared" ref="G29:O29" si="2">SUM(G22:G27)</f>
        <v>1220011755</v>
      </c>
      <c r="H29" s="84"/>
      <c r="I29" s="82">
        <f t="shared" si="2"/>
        <v>451455222</v>
      </c>
      <c r="J29" s="84"/>
      <c r="K29" s="82">
        <f t="shared" si="2"/>
        <v>127604940</v>
      </c>
      <c r="L29" s="84"/>
      <c r="M29" s="82">
        <f t="shared" si="2"/>
        <v>3654795107</v>
      </c>
      <c r="N29" s="84"/>
      <c r="O29" s="82">
        <f t="shared" si="2"/>
        <v>-15686250</v>
      </c>
      <c r="P29" s="84"/>
      <c r="Q29" s="82">
        <f>SUM(Q22:Q27)</f>
        <v>-15686250</v>
      </c>
      <c r="R29" s="84"/>
      <c r="S29" s="82">
        <f t="shared" ref="S29:W29" si="3">SUM(S22:S27)</f>
        <v>5438180774</v>
      </c>
      <c r="T29" s="84"/>
      <c r="U29" s="82">
        <f t="shared" si="3"/>
        <v>-93911</v>
      </c>
      <c r="V29" s="84"/>
      <c r="W29" s="82">
        <f t="shared" si="3"/>
        <v>5438086863</v>
      </c>
    </row>
    <row r="30" spans="1:27" ht="21.95" customHeight="1" thickTop="1" x14ac:dyDescent="0.45">
      <c r="A30" s="13"/>
      <c r="B30" s="16"/>
      <c r="C30" s="16"/>
      <c r="D30" s="16"/>
      <c r="E30" s="16"/>
      <c r="F30" s="16"/>
      <c r="G30" s="12"/>
      <c r="H30" s="84"/>
      <c r="I30" s="12"/>
      <c r="J30" s="65"/>
      <c r="K30" s="12"/>
      <c r="L30" s="65"/>
      <c r="M30" s="12"/>
      <c r="N30" s="65"/>
      <c r="O30" s="12"/>
      <c r="P30" s="65"/>
      <c r="Q30" s="12"/>
      <c r="R30" s="65"/>
      <c r="S30" s="12"/>
      <c r="T30" s="65"/>
      <c r="U30" s="12"/>
      <c r="V30" s="65"/>
      <c r="W30" s="12"/>
    </row>
    <row r="31" spans="1:27" ht="21.95" customHeight="1" x14ac:dyDescent="0.5">
      <c r="A31" s="13"/>
      <c r="B31" s="16"/>
      <c r="C31" s="16"/>
      <c r="D31" s="16"/>
      <c r="E31" s="16"/>
      <c r="F31" s="16"/>
      <c r="G31" s="12"/>
      <c r="H31" s="17"/>
      <c r="I31" s="12"/>
      <c r="J31" s="17"/>
      <c r="K31" s="12"/>
      <c r="L31" s="17"/>
      <c r="M31" s="12"/>
      <c r="N31" s="17"/>
      <c r="O31" s="12"/>
      <c r="P31" s="17"/>
      <c r="Q31" s="12"/>
      <c r="R31" s="17"/>
      <c r="S31" s="12"/>
      <c r="T31" s="17"/>
      <c r="U31" s="12"/>
      <c r="V31" s="17"/>
      <c r="W31" s="12"/>
    </row>
    <row r="32" spans="1:27" ht="21.95" customHeight="1" x14ac:dyDescent="0.5">
      <c r="A32" s="205" t="s">
        <v>224</v>
      </c>
      <c r="W32" s="10"/>
    </row>
    <row r="33" spans="23:23" ht="21" customHeight="1" x14ac:dyDescent="0.5">
      <c r="W33" s="10"/>
    </row>
  </sheetData>
  <mergeCells count="5">
    <mergeCell ref="G6:W6"/>
    <mergeCell ref="G7:S7"/>
    <mergeCell ref="O8:Q8"/>
    <mergeCell ref="K8:M9"/>
    <mergeCell ref="O9:Q9"/>
  </mergeCells>
  <pageMargins left="0.85" right="0.74" top="0.84" bottom="0.6692913385826772" header="0.31496062992125984" footer="0.39370078740157483"/>
  <pageSetup paperSize="9" scale="80" firstPageNumber="6" orientation="landscape" useFirstPageNumber="1" r:id="rId1"/>
  <headerFooter>
    <oddFooter>&amp;R&amp;"Angsana New,ธรรมดา"&amp;A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0"/>
  <sheetViews>
    <sheetView zoomScale="85" zoomScaleNormal="85" zoomScaleSheetLayoutView="70" zoomScalePageLayoutView="90" workbookViewId="0">
      <selection activeCell="A30" sqref="A30"/>
    </sheetView>
  </sheetViews>
  <sheetFormatPr defaultColWidth="9.140625" defaultRowHeight="22.5" customHeight="1" x14ac:dyDescent="0.5"/>
  <cols>
    <col min="1" max="5" width="9.140625" style="111" customWidth="1"/>
    <col min="6" max="6" width="1.140625" style="109" customWidth="1"/>
    <col min="7" max="7" width="14.28515625" style="109" customWidth="1"/>
    <col min="8" max="8" width="1.140625" style="109" customWidth="1"/>
    <col min="9" max="9" width="14.28515625" style="109" customWidth="1"/>
    <col min="10" max="10" width="1.140625" style="109" customWidth="1"/>
    <col min="11" max="11" width="14.28515625" style="120" customWidth="1"/>
    <col min="12" max="12" width="1.140625" style="109" customWidth="1"/>
    <col min="13" max="13" width="14.28515625" style="120" customWidth="1"/>
    <col min="14" max="14" width="1.140625" style="109" customWidth="1"/>
    <col min="15" max="15" width="15.42578125" style="120" bestFit="1" customWidth="1"/>
    <col min="16" max="16" width="0.85546875" style="120" customWidth="1"/>
    <col min="17" max="17" width="18.5703125" style="120" bestFit="1" customWidth="1"/>
    <col min="18" max="18" width="0.85546875" style="120" customWidth="1"/>
    <col min="19" max="19" width="14.28515625" style="111" customWidth="1"/>
    <col min="20" max="20" width="1.28515625" style="111" customWidth="1"/>
    <col min="21" max="16384" width="9.140625" style="111"/>
  </cols>
  <sheetData>
    <row r="1" spans="1:19" s="106" customFormat="1" ht="22.5" customHeight="1" x14ac:dyDescent="0.5">
      <c r="A1" s="106" t="str">
        <f>'6'!A1</f>
        <v>PRINSIRI  PUBLIC COMPANY LIMITED</v>
      </c>
      <c r="F1" s="112"/>
      <c r="G1" s="112"/>
      <c r="H1" s="112"/>
      <c r="I1" s="112"/>
      <c r="J1" s="112"/>
      <c r="K1" s="119"/>
      <c r="L1" s="112"/>
      <c r="M1" s="119"/>
      <c r="N1" s="112"/>
      <c r="O1" s="119"/>
      <c r="P1" s="119"/>
      <c r="R1" s="119"/>
      <c r="S1" s="119" t="s">
        <v>82</v>
      </c>
    </row>
    <row r="2" spans="1:19" s="106" customFormat="1" ht="22.5" customHeight="1" x14ac:dyDescent="0.5">
      <c r="A2" s="106" t="s">
        <v>154</v>
      </c>
      <c r="F2" s="112"/>
      <c r="G2" s="112"/>
      <c r="H2" s="112"/>
      <c r="I2" s="112"/>
      <c r="J2" s="112"/>
      <c r="K2" s="119"/>
      <c r="L2" s="112"/>
      <c r="M2" s="119"/>
      <c r="N2" s="112"/>
      <c r="O2" s="119"/>
      <c r="P2" s="119"/>
      <c r="Q2" s="119"/>
      <c r="R2" s="119"/>
    </row>
    <row r="3" spans="1:19" s="106" customFormat="1" ht="22.5" customHeight="1" x14ac:dyDescent="0.5">
      <c r="A3" s="106" t="s">
        <v>84</v>
      </c>
      <c r="F3" s="112"/>
      <c r="G3" s="112"/>
      <c r="H3" s="112"/>
      <c r="I3" s="112"/>
      <c r="J3" s="112"/>
      <c r="K3" s="119"/>
      <c r="L3" s="112"/>
      <c r="M3" s="119"/>
      <c r="N3" s="112"/>
      <c r="O3" s="119"/>
      <c r="P3" s="119"/>
      <c r="Q3" s="119"/>
      <c r="R3" s="119"/>
      <c r="S3" s="119"/>
    </row>
    <row r="4" spans="1:19" s="106" customFormat="1" ht="22.5" customHeight="1" x14ac:dyDescent="0.5">
      <c r="F4" s="112"/>
      <c r="G4" s="112"/>
      <c r="H4" s="112"/>
      <c r="I4" s="112"/>
      <c r="J4" s="112"/>
      <c r="K4" s="119"/>
      <c r="L4" s="112"/>
      <c r="M4" s="119"/>
      <c r="N4" s="112"/>
      <c r="O4" s="119"/>
      <c r="P4" s="119"/>
      <c r="Q4" s="119"/>
      <c r="R4" s="119"/>
      <c r="S4" s="100" t="s">
        <v>122</v>
      </c>
    </row>
    <row r="5" spans="1:19" s="106" customFormat="1" ht="22.5" customHeight="1" x14ac:dyDescent="0.5">
      <c r="A5" s="252"/>
      <c r="B5" s="252"/>
      <c r="C5" s="252"/>
      <c r="D5" s="252"/>
      <c r="E5" s="252"/>
      <c r="F5" s="252"/>
      <c r="G5" s="302" t="s">
        <v>85</v>
      </c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</row>
    <row r="6" spans="1:19" s="106" customFormat="1" ht="22.5" customHeight="1" x14ac:dyDescent="0.5">
      <c r="A6" s="254"/>
      <c r="B6" s="254"/>
      <c r="C6" s="254"/>
      <c r="D6" s="254"/>
      <c r="E6" s="254"/>
      <c r="F6" s="255"/>
      <c r="G6" s="255"/>
      <c r="H6" s="255"/>
      <c r="I6" s="255"/>
      <c r="J6" s="255"/>
      <c r="N6" s="252"/>
      <c r="O6" s="304" t="s">
        <v>77</v>
      </c>
      <c r="P6" s="304"/>
      <c r="Q6" s="304"/>
      <c r="R6" s="256"/>
      <c r="S6" s="255"/>
    </row>
    <row r="7" spans="1:19" s="106" customFormat="1" ht="22.5" customHeight="1" x14ac:dyDescent="0.5">
      <c r="A7" s="252"/>
      <c r="B7" s="252"/>
      <c r="C7" s="252"/>
      <c r="D7" s="252"/>
      <c r="E7" s="252"/>
      <c r="F7" s="256"/>
      <c r="K7" s="302" t="s">
        <v>124</v>
      </c>
      <c r="L7" s="302"/>
      <c r="M7" s="302"/>
      <c r="N7" s="256"/>
      <c r="O7" s="303" t="s">
        <v>125</v>
      </c>
      <c r="P7" s="303"/>
      <c r="Q7" s="303"/>
      <c r="R7" s="256"/>
      <c r="S7" s="257"/>
    </row>
    <row r="8" spans="1:19" s="106" customFormat="1" ht="22.5" customHeight="1" x14ac:dyDescent="0.5">
      <c r="A8" s="252"/>
      <c r="B8" s="252"/>
      <c r="C8" s="252"/>
      <c r="D8" s="252"/>
      <c r="E8" s="252"/>
      <c r="F8" s="256"/>
      <c r="G8" s="256" t="s">
        <v>126</v>
      </c>
      <c r="H8" s="256"/>
      <c r="I8" s="112" t="s">
        <v>127</v>
      </c>
      <c r="J8" s="256"/>
      <c r="K8" s="112"/>
      <c r="L8" s="256"/>
      <c r="N8" s="256"/>
      <c r="O8" s="256" t="s">
        <v>129</v>
      </c>
      <c r="P8" s="256"/>
      <c r="R8" s="256"/>
      <c r="S8" s="256" t="s">
        <v>130</v>
      </c>
    </row>
    <row r="9" spans="1:19" ht="22.5" customHeight="1" x14ac:dyDescent="0.5">
      <c r="A9" s="252"/>
      <c r="B9" s="252"/>
      <c r="C9" s="252"/>
      <c r="D9" s="252"/>
      <c r="E9" s="252"/>
      <c r="F9" s="256"/>
      <c r="G9" s="256" t="s">
        <v>131</v>
      </c>
      <c r="H9" s="256"/>
      <c r="I9" s="256" t="s">
        <v>132</v>
      </c>
      <c r="J9" s="256"/>
      <c r="K9" s="258" t="s">
        <v>128</v>
      </c>
      <c r="L9" s="256"/>
      <c r="M9" s="256"/>
      <c r="N9" s="256"/>
      <c r="O9" s="256" t="s">
        <v>134</v>
      </c>
      <c r="P9" s="256"/>
      <c r="Q9" s="256" t="s">
        <v>135</v>
      </c>
      <c r="R9" s="256"/>
      <c r="S9" s="256" t="s">
        <v>138</v>
      </c>
    </row>
    <row r="10" spans="1:19" ht="22.5" customHeight="1" x14ac:dyDescent="0.5">
      <c r="A10" s="252"/>
      <c r="B10" s="252"/>
      <c r="C10" s="252"/>
      <c r="D10" s="252"/>
      <c r="E10" s="112"/>
      <c r="F10" s="257"/>
      <c r="G10" s="253" t="s">
        <v>139</v>
      </c>
      <c r="H10" s="256"/>
      <c r="I10" s="259" t="s">
        <v>140</v>
      </c>
      <c r="J10" s="256"/>
      <c r="K10" s="260" t="s">
        <v>155</v>
      </c>
      <c r="L10" s="256"/>
      <c r="M10" s="259" t="s">
        <v>76</v>
      </c>
      <c r="N10" s="256"/>
      <c r="O10" s="253" t="s">
        <v>142</v>
      </c>
      <c r="P10" s="256"/>
      <c r="Q10" s="259" t="s">
        <v>143</v>
      </c>
      <c r="R10" s="256"/>
      <c r="S10" s="259" t="s">
        <v>146</v>
      </c>
    </row>
    <row r="11" spans="1:19" ht="8.25" customHeight="1" x14ac:dyDescent="0.5">
      <c r="A11" s="254"/>
      <c r="B11" s="254"/>
      <c r="C11" s="254"/>
      <c r="D11" s="254"/>
      <c r="E11" s="252"/>
      <c r="F11" s="257"/>
      <c r="G11" s="257"/>
      <c r="H11" s="257"/>
      <c r="I11" s="257"/>
      <c r="J11" s="257"/>
      <c r="K11" s="257"/>
      <c r="L11" s="257"/>
      <c r="M11" s="257"/>
      <c r="N11" s="257"/>
      <c r="O11" s="111"/>
      <c r="P11" s="111"/>
      <c r="Q11" s="111"/>
      <c r="R11" s="111"/>
      <c r="S11" s="257"/>
    </row>
    <row r="12" spans="1:19" ht="22.5" customHeight="1" x14ac:dyDescent="0.5">
      <c r="A12" s="252" t="s">
        <v>147</v>
      </c>
      <c r="B12" s="254"/>
      <c r="C12" s="254"/>
      <c r="D12" s="254"/>
      <c r="E12" s="252"/>
      <c r="G12" s="261">
        <v>1220011755</v>
      </c>
      <c r="H12" s="262"/>
      <c r="I12" s="261">
        <v>451455222</v>
      </c>
      <c r="J12" s="262"/>
      <c r="K12" s="261">
        <v>127604940</v>
      </c>
      <c r="L12" s="262"/>
      <c r="M12" s="263">
        <v>3168422164</v>
      </c>
      <c r="N12" s="264"/>
      <c r="O12" s="265">
        <v>-21213757</v>
      </c>
      <c r="P12" s="265"/>
      <c r="Q12" s="265">
        <f>O12</f>
        <v>-21213757</v>
      </c>
      <c r="R12" s="266"/>
      <c r="S12" s="267">
        <f>SUM(G12:M12)+Q12</f>
        <v>4946280324</v>
      </c>
    </row>
    <row r="13" spans="1:19" ht="8.25" customHeight="1" x14ac:dyDescent="0.45">
      <c r="A13" s="252"/>
      <c r="B13" s="254"/>
      <c r="C13" s="254"/>
      <c r="D13" s="254"/>
      <c r="E13" s="252"/>
      <c r="O13" s="268"/>
      <c r="P13" s="269"/>
      <c r="Q13" s="268"/>
      <c r="R13" s="269"/>
    </row>
    <row r="14" spans="1:19" s="274" customFormat="1" ht="21.75" customHeight="1" x14ac:dyDescent="0.5">
      <c r="A14" s="270" t="s">
        <v>109</v>
      </c>
      <c r="B14" s="270"/>
      <c r="C14" s="270"/>
      <c r="D14" s="270"/>
      <c r="E14" s="270"/>
      <c r="F14" s="122"/>
      <c r="G14" s="202">
        <v>0</v>
      </c>
      <c r="H14" s="202"/>
      <c r="I14" s="271">
        <v>0</v>
      </c>
      <c r="J14" s="202"/>
      <c r="K14" s="271">
        <v>0</v>
      </c>
      <c r="L14" s="272"/>
      <c r="M14" s="159">
        <f>+'5'!J53</f>
        <v>-2644514</v>
      </c>
      <c r="N14" s="272"/>
      <c r="O14" s="273">
        <v>0</v>
      </c>
      <c r="P14" s="202"/>
      <c r="Q14" s="271">
        <v>0</v>
      </c>
      <c r="R14" s="227"/>
      <c r="S14" s="227">
        <f t="shared" ref="S14" si="0">SUM(G14:M14)+Q14</f>
        <v>-2644514</v>
      </c>
    </row>
    <row r="15" spans="1:19" s="274" customFormat="1" ht="21.75" customHeight="1" x14ac:dyDescent="0.5">
      <c r="A15" s="270" t="s">
        <v>148</v>
      </c>
      <c r="B15" s="270"/>
      <c r="C15" s="270"/>
      <c r="D15" s="270"/>
      <c r="E15" s="270"/>
      <c r="F15" s="122"/>
      <c r="G15" s="275">
        <v>0</v>
      </c>
      <c r="H15" s="202"/>
      <c r="I15" s="275">
        <v>0</v>
      </c>
      <c r="J15" s="202"/>
      <c r="K15" s="275">
        <v>0</v>
      </c>
      <c r="L15" s="272"/>
      <c r="M15" s="295">
        <v>1944682</v>
      </c>
      <c r="N15" s="272"/>
      <c r="O15" s="170">
        <v>-3986358</v>
      </c>
      <c r="P15" s="272"/>
      <c r="Q15" s="170">
        <v>-3986358</v>
      </c>
      <c r="R15" s="227"/>
      <c r="S15" s="276">
        <f>SUM(G15:M15)+Q15</f>
        <v>-2041676</v>
      </c>
    </row>
    <row r="16" spans="1:19" ht="8.25" customHeight="1" x14ac:dyDescent="0.5">
      <c r="A16" s="254"/>
      <c r="B16" s="254"/>
      <c r="C16" s="254"/>
      <c r="D16" s="254"/>
      <c r="G16" s="255"/>
      <c r="I16" s="255"/>
      <c r="K16" s="255"/>
      <c r="M16" s="255"/>
      <c r="O16" s="255"/>
      <c r="P16" s="109"/>
      <c r="Q16" s="255"/>
      <c r="R16" s="109"/>
      <c r="S16" s="255"/>
    </row>
    <row r="17" spans="1:23" ht="22.5" customHeight="1" thickBot="1" x14ac:dyDescent="0.5">
      <c r="A17" s="252" t="s">
        <v>156</v>
      </c>
      <c r="B17" s="277"/>
      <c r="C17" s="277"/>
      <c r="D17" s="277"/>
      <c r="G17" s="82">
        <f>SUM(G12:G15)</f>
        <v>1220011755</v>
      </c>
      <c r="H17" s="76"/>
      <c r="I17" s="82">
        <f>SUM(I12:I15)</f>
        <v>451455222</v>
      </c>
      <c r="J17" s="76"/>
      <c r="K17" s="82">
        <f>SUM(K12:K15)</f>
        <v>127604940</v>
      </c>
      <c r="L17" s="76"/>
      <c r="M17" s="82">
        <f>SUM(M12:M15)</f>
        <v>3167722332</v>
      </c>
      <c r="N17" s="76"/>
      <c r="O17" s="82">
        <f>SUM(O12:O15)</f>
        <v>-25200115</v>
      </c>
      <c r="P17" s="76"/>
      <c r="Q17" s="82">
        <f>SUM(Q12:Q15)</f>
        <v>-25200115</v>
      </c>
      <c r="R17" s="76"/>
      <c r="S17" s="82">
        <f>SUM(S12:S15)</f>
        <v>4941594134</v>
      </c>
    </row>
    <row r="18" spans="1:23" ht="8.25" customHeight="1" thickTop="1" x14ac:dyDescent="0.5">
      <c r="A18" s="254"/>
      <c r="B18" s="254"/>
      <c r="C18" s="254"/>
      <c r="D18" s="254"/>
      <c r="G18" s="255"/>
      <c r="I18" s="255"/>
      <c r="K18" s="255"/>
      <c r="M18" s="255"/>
      <c r="O18" s="255"/>
      <c r="P18" s="109"/>
      <c r="Q18" s="255"/>
      <c r="R18" s="109"/>
      <c r="S18" s="255"/>
    </row>
    <row r="19" spans="1:23" ht="22.5" customHeight="1" x14ac:dyDescent="0.5">
      <c r="A19" s="254"/>
      <c r="B19" s="254"/>
      <c r="C19" s="254"/>
      <c r="D19" s="254"/>
      <c r="G19" s="278"/>
      <c r="I19" s="278"/>
      <c r="K19" s="278"/>
      <c r="M19" s="278"/>
      <c r="O19" s="278"/>
      <c r="P19" s="109"/>
      <c r="Q19" s="278"/>
      <c r="R19" s="109"/>
      <c r="S19" s="278"/>
    </row>
    <row r="20" spans="1:23" ht="22.5" customHeight="1" x14ac:dyDescent="0.5">
      <c r="A20" s="252" t="s">
        <v>150</v>
      </c>
      <c r="B20" s="254"/>
      <c r="C20" s="254"/>
      <c r="D20" s="254"/>
      <c r="G20" s="261">
        <v>1220011755</v>
      </c>
      <c r="H20" s="262"/>
      <c r="I20" s="261">
        <v>451455222</v>
      </c>
      <c r="J20" s="262"/>
      <c r="K20" s="261">
        <v>127604940</v>
      </c>
      <c r="L20" s="262"/>
      <c r="M20" s="261">
        <v>3121227757</v>
      </c>
      <c r="N20" s="262"/>
      <c r="O20" s="261">
        <v>-27462888</v>
      </c>
      <c r="P20" s="262"/>
      <c r="Q20" s="261">
        <f>O20</f>
        <v>-27462888</v>
      </c>
      <c r="R20" s="262"/>
      <c r="S20" s="261">
        <f>SUM(G20:M20)+Q20</f>
        <v>4892836786</v>
      </c>
    </row>
    <row r="21" spans="1:23" ht="8.25" customHeight="1" x14ac:dyDescent="0.5">
      <c r="A21" s="254"/>
      <c r="B21" s="254"/>
      <c r="C21" s="254"/>
      <c r="D21" s="254"/>
      <c r="G21" s="278"/>
      <c r="I21" s="278"/>
      <c r="K21" s="278"/>
      <c r="M21" s="278"/>
      <c r="O21" s="278"/>
      <c r="P21" s="109"/>
      <c r="Q21" s="278"/>
      <c r="R21" s="109"/>
      <c r="S21" s="278"/>
    </row>
    <row r="22" spans="1:23" ht="21" x14ac:dyDescent="0.45">
      <c r="A22" s="270" t="s">
        <v>109</v>
      </c>
      <c r="B22" s="254"/>
      <c r="C22" s="254"/>
      <c r="D22" s="254"/>
      <c r="E22" s="279"/>
      <c r="G22" s="280">
        <v>0</v>
      </c>
      <c r="H22" s="281"/>
      <c r="I22" s="281">
        <v>0</v>
      </c>
      <c r="J22" s="281"/>
      <c r="K22" s="282">
        <v>0</v>
      </c>
      <c r="L22" s="283"/>
      <c r="M22" s="284">
        <f>+'5'!H53</f>
        <v>-5941337</v>
      </c>
      <c r="N22" s="283"/>
      <c r="O22" s="285">
        <v>0</v>
      </c>
      <c r="P22" s="281"/>
      <c r="Q22" s="285">
        <f>O22</f>
        <v>0</v>
      </c>
      <c r="R22" s="283"/>
      <c r="S22" s="284">
        <f>SUM(G22:M22,Q22)</f>
        <v>-5941337</v>
      </c>
    </row>
    <row r="23" spans="1:23" ht="22.15" customHeight="1" x14ac:dyDescent="0.45">
      <c r="A23" s="270" t="s">
        <v>148</v>
      </c>
      <c r="B23" s="254"/>
      <c r="C23" s="254"/>
      <c r="D23" s="254"/>
      <c r="G23" s="280">
        <v>0</v>
      </c>
      <c r="H23" s="286"/>
      <c r="I23" s="286">
        <v>0</v>
      </c>
      <c r="J23" s="286"/>
      <c r="K23" s="282">
        <v>0</v>
      </c>
      <c r="L23" s="283"/>
      <c r="M23" s="284">
        <v>0</v>
      </c>
      <c r="N23" s="283"/>
      <c r="O23" s="284">
        <f>'5'!H45-'7'!M23</f>
        <v>-232187</v>
      </c>
      <c r="P23" s="283"/>
      <c r="Q23" s="284">
        <f>O23</f>
        <v>-232187</v>
      </c>
      <c r="R23" s="283"/>
      <c r="S23" s="284">
        <f>+M23+Q23</f>
        <v>-232187</v>
      </c>
    </row>
    <row r="24" spans="1:23" ht="21" customHeight="1" x14ac:dyDescent="0.45">
      <c r="A24" s="254" t="s">
        <v>151</v>
      </c>
      <c r="B24" s="254"/>
      <c r="C24" s="254"/>
      <c r="D24" s="254"/>
      <c r="E24" s="254"/>
      <c r="F24" s="254"/>
      <c r="G24" s="287"/>
      <c r="H24" s="288"/>
      <c r="I24" s="287"/>
      <c r="J24" s="288"/>
      <c r="K24" s="287"/>
      <c r="L24" s="289"/>
      <c r="M24" s="290"/>
      <c r="N24" s="290"/>
      <c r="O24" s="287"/>
      <c r="P24" s="289"/>
      <c r="Q24" s="287"/>
      <c r="R24" s="290"/>
      <c r="S24" s="227"/>
      <c r="T24" s="290"/>
      <c r="U24" s="290"/>
      <c r="V24" s="290"/>
      <c r="W24" s="272"/>
    </row>
    <row r="25" spans="1:23" ht="21" customHeight="1" x14ac:dyDescent="0.45">
      <c r="A25" s="254" t="s">
        <v>152</v>
      </c>
      <c r="B25" s="254"/>
      <c r="C25" s="254"/>
      <c r="E25" s="252"/>
      <c r="F25" s="254"/>
      <c r="G25" s="291">
        <v>0</v>
      </c>
      <c r="H25" s="288"/>
      <c r="I25" s="291">
        <v>0</v>
      </c>
      <c r="J25" s="288"/>
      <c r="K25" s="291">
        <v>0</v>
      </c>
      <c r="L25" s="290"/>
      <c r="M25" s="292">
        <v>-4773475</v>
      </c>
      <c r="N25" s="290"/>
      <c r="O25" s="291">
        <f>-M25</f>
        <v>4773475</v>
      </c>
      <c r="P25" s="289"/>
      <c r="Q25" s="291">
        <f>SUM(O25)</f>
        <v>4773475</v>
      </c>
      <c r="R25" s="290"/>
      <c r="S25" s="293">
        <f>SUM(G25:M25)+Q25</f>
        <v>0</v>
      </c>
      <c r="T25" s="290"/>
    </row>
    <row r="26" spans="1:23" ht="8.25" customHeight="1" x14ac:dyDescent="0.5">
      <c r="A26" s="294"/>
      <c r="B26" s="254"/>
      <c r="C26" s="254"/>
      <c r="D26" s="254"/>
      <c r="G26" s="124"/>
      <c r="I26" s="124"/>
      <c r="K26" s="124"/>
      <c r="M26" s="124"/>
      <c r="O26" s="124"/>
      <c r="P26" s="109"/>
      <c r="Q26" s="124"/>
      <c r="R26" s="109"/>
      <c r="S26" s="124"/>
    </row>
    <row r="27" spans="1:23" ht="22.5" customHeight="1" thickBot="1" x14ac:dyDescent="0.5">
      <c r="A27" s="252" t="s">
        <v>157</v>
      </c>
      <c r="B27" s="254"/>
      <c r="C27" s="254"/>
      <c r="D27" s="254"/>
      <c r="G27" s="82">
        <f>SUM(G20:G25)</f>
        <v>1220011755</v>
      </c>
      <c r="H27" s="76"/>
      <c r="I27" s="82">
        <f>SUM(I20:I25)</f>
        <v>451455222</v>
      </c>
      <c r="J27" s="76"/>
      <c r="K27" s="82">
        <f>SUM(K20:K25)</f>
        <v>127604940</v>
      </c>
      <c r="L27" s="76"/>
      <c r="M27" s="82">
        <f>SUM(M20:M25)</f>
        <v>3110512945</v>
      </c>
      <c r="N27" s="76"/>
      <c r="O27" s="82">
        <f>SUM(O20:O25)</f>
        <v>-22921600</v>
      </c>
      <c r="P27" s="76"/>
      <c r="Q27" s="82">
        <f>SUM(Q20:Q25)</f>
        <v>-22921600</v>
      </c>
      <c r="R27" s="76"/>
      <c r="S27" s="82">
        <f>SUM(S20:S25)</f>
        <v>4886663262</v>
      </c>
      <c r="T27" s="82">
        <f>SUM(T20:T25)</f>
        <v>0</v>
      </c>
    </row>
    <row r="28" spans="1:23" ht="22.5" customHeight="1" thickTop="1" x14ac:dyDescent="0.5">
      <c r="A28" s="252"/>
      <c r="B28" s="254"/>
      <c r="C28" s="254"/>
      <c r="D28" s="254"/>
      <c r="P28" s="109"/>
      <c r="R28" s="109"/>
    </row>
    <row r="29" spans="1:23" ht="22.5" customHeight="1" x14ac:dyDescent="0.5">
      <c r="A29" s="252"/>
      <c r="B29" s="254"/>
      <c r="C29" s="254"/>
      <c r="D29" s="254"/>
    </row>
    <row r="30" spans="1:23" ht="22.5" customHeight="1" x14ac:dyDescent="0.5">
      <c r="A30" s="205" t="s">
        <v>224</v>
      </c>
    </row>
  </sheetData>
  <mergeCells count="4">
    <mergeCell ref="G5:S5"/>
    <mergeCell ref="K7:M7"/>
    <mergeCell ref="O7:Q7"/>
    <mergeCell ref="O6:Q6"/>
  </mergeCells>
  <pageMargins left="0.94488188976377963" right="0.84" top="0.73" bottom="0.55118110236220474" header="0.35433070866141736" footer="0.31496062992125984"/>
  <pageSetup paperSize="9" scale="85" firstPageNumber="7" orientation="landscape" useFirstPageNumber="1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5"/>
  <sheetViews>
    <sheetView tabSelected="1" topLeftCell="A105" zoomScale="93" zoomScaleNormal="90" zoomScaleSheetLayoutView="90" zoomScalePageLayoutView="80" workbookViewId="0">
      <selection activeCell="B108" sqref="B108"/>
    </sheetView>
  </sheetViews>
  <sheetFormatPr defaultColWidth="9.140625" defaultRowHeight="19.5" customHeight="1" x14ac:dyDescent="0.45"/>
  <cols>
    <col min="1" max="1" width="3.140625" style="40" customWidth="1"/>
    <col min="2" max="2" width="45.7109375" style="40" customWidth="1"/>
    <col min="3" max="3" width="7.140625" style="32" customWidth="1"/>
    <col min="4" max="4" width="0.85546875" style="40" customWidth="1"/>
    <col min="5" max="5" width="15.85546875" style="34" customWidth="1"/>
    <col min="6" max="6" width="0.85546875" style="40" customWidth="1"/>
    <col min="7" max="7" width="15.85546875" style="34" customWidth="1"/>
    <col min="8" max="8" width="0.7109375" style="40" customWidth="1"/>
    <col min="9" max="9" width="15.85546875" style="34" customWidth="1"/>
    <col min="10" max="10" width="0.85546875" style="40" customWidth="1"/>
    <col min="11" max="11" width="15.85546875" style="34" customWidth="1"/>
    <col min="12" max="12" width="1" style="40" customWidth="1"/>
    <col min="13" max="16384" width="9.140625" style="40"/>
  </cols>
  <sheetData>
    <row r="1" spans="1:12" s="30" customFormat="1" ht="23.1" customHeight="1" x14ac:dyDescent="0.45">
      <c r="A1" s="98" t="s">
        <v>0</v>
      </c>
      <c r="B1" s="31"/>
      <c r="C1" s="32"/>
      <c r="D1" s="33"/>
      <c r="E1" s="34"/>
      <c r="F1" s="33"/>
      <c r="G1" s="34"/>
      <c r="H1" s="33"/>
      <c r="I1" s="35"/>
      <c r="J1" s="33"/>
      <c r="K1" s="9" t="s">
        <v>82</v>
      </c>
    </row>
    <row r="2" spans="1:12" s="30" customFormat="1" ht="23.1" customHeight="1" x14ac:dyDescent="0.45">
      <c r="A2" s="31" t="s">
        <v>158</v>
      </c>
      <c r="B2" s="31"/>
      <c r="C2" s="32"/>
      <c r="D2" s="33"/>
      <c r="E2" s="34"/>
      <c r="F2" s="33"/>
      <c r="G2" s="34"/>
      <c r="H2" s="33"/>
      <c r="I2" s="34"/>
      <c r="J2" s="33"/>
      <c r="K2" s="34"/>
    </row>
    <row r="3" spans="1:12" s="30" customFormat="1" ht="23.1" customHeight="1" x14ac:dyDescent="0.45">
      <c r="A3" s="31" t="s">
        <v>84</v>
      </c>
      <c r="B3" s="31"/>
      <c r="C3" s="32"/>
      <c r="D3" s="33"/>
      <c r="E3" s="34"/>
      <c r="F3" s="33"/>
      <c r="G3" s="34"/>
      <c r="H3" s="33"/>
      <c r="I3" s="34"/>
      <c r="J3" s="33"/>
      <c r="K3" s="34"/>
    </row>
    <row r="4" spans="1:12" s="30" customFormat="1" ht="8.25" customHeight="1" x14ac:dyDescent="0.45">
      <c r="A4" s="31"/>
      <c r="B4" s="31"/>
      <c r="C4" s="32"/>
      <c r="D4" s="33"/>
      <c r="E4" s="34"/>
      <c r="F4" s="33"/>
      <c r="G4" s="34"/>
      <c r="H4" s="33"/>
      <c r="I4" s="34"/>
      <c r="J4" s="33"/>
      <c r="K4" s="34"/>
    </row>
    <row r="5" spans="1:12" s="30" customFormat="1" ht="23.1" customHeight="1" x14ac:dyDescent="0.45">
      <c r="A5" s="31"/>
      <c r="B5" s="31"/>
      <c r="C5" s="32"/>
      <c r="D5" s="33"/>
      <c r="E5" s="34"/>
      <c r="F5" s="33"/>
      <c r="G5" s="34"/>
      <c r="H5" s="33"/>
      <c r="I5" s="34"/>
      <c r="J5" s="33"/>
      <c r="K5" s="2" t="s">
        <v>122</v>
      </c>
    </row>
    <row r="6" spans="1:12" s="30" customFormat="1" ht="23.1" customHeight="1" x14ac:dyDescent="0.45">
      <c r="A6" s="31"/>
      <c r="B6" s="31"/>
      <c r="C6" s="32"/>
      <c r="D6" s="33"/>
      <c r="E6" s="25"/>
      <c r="F6" s="36" t="s">
        <v>4</v>
      </c>
      <c r="G6" s="36"/>
      <c r="H6" s="27"/>
      <c r="I6" s="28"/>
      <c r="J6" s="37" t="s">
        <v>85</v>
      </c>
      <c r="K6" s="25"/>
    </row>
    <row r="7" spans="1:12" s="30" customFormat="1" ht="23.1" customHeight="1" x14ac:dyDescent="0.45">
      <c r="A7" s="31"/>
      <c r="B7" s="31"/>
      <c r="C7" s="1" t="s">
        <v>10</v>
      </c>
      <c r="D7" s="33"/>
      <c r="E7" s="38" t="s">
        <v>6</v>
      </c>
      <c r="F7" s="39"/>
      <c r="G7" s="38" t="s">
        <v>86</v>
      </c>
      <c r="H7" s="40"/>
      <c r="I7" s="38" t="s">
        <v>6</v>
      </c>
      <c r="J7" s="39"/>
      <c r="K7" s="38" t="s">
        <v>86</v>
      </c>
    </row>
    <row r="8" spans="1:12" s="30" customFormat="1" ht="4.5" customHeight="1" x14ac:dyDescent="0.45">
      <c r="A8" s="40"/>
      <c r="B8" s="40"/>
      <c r="C8" s="41"/>
      <c r="D8" s="41"/>
      <c r="E8" s="35"/>
      <c r="F8" s="35"/>
      <c r="G8" s="35"/>
      <c r="H8" s="41"/>
      <c r="I8" s="35"/>
      <c r="J8" s="35"/>
      <c r="K8" s="35"/>
    </row>
    <row r="9" spans="1:12" ht="23.1" customHeight="1" x14ac:dyDescent="0.45">
      <c r="A9" s="42" t="s">
        <v>159</v>
      </c>
      <c r="B9" s="30"/>
      <c r="D9" s="32"/>
      <c r="E9" s="74"/>
      <c r="F9" s="73"/>
      <c r="G9" s="74"/>
      <c r="H9" s="75"/>
      <c r="I9" s="74"/>
      <c r="J9" s="75"/>
      <c r="K9" s="235"/>
    </row>
    <row r="10" spans="1:12" ht="23.1" customHeight="1" x14ac:dyDescent="0.45">
      <c r="A10" s="43" t="s">
        <v>109</v>
      </c>
      <c r="B10" s="44"/>
      <c r="D10" s="32"/>
      <c r="E10" s="84">
        <f>'5'!D41</f>
        <v>16831485</v>
      </c>
      <c r="F10" s="78"/>
      <c r="G10" s="84">
        <f>'5'!F41</f>
        <v>-18741444</v>
      </c>
      <c r="H10" s="78"/>
      <c r="I10" s="84">
        <f>'5'!H41</f>
        <v>-5941337</v>
      </c>
      <c r="J10" s="78"/>
      <c r="K10" s="226">
        <v>-2644514</v>
      </c>
    </row>
    <row r="11" spans="1:12" ht="23.1" customHeight="1" x14ac:dyDescent="0.45">
      <c r="A11" s="43" t="s">
        <v>160</v>
      </c>
      <c r="B11" s="44"/>
      <c r="E11" s="226"/>
      <c r="F11" s="78"/>
      <c r="G11" s="83"/>
      <c r="H11" s="78"/>
      <c r="I11" s="78"/>
      <c r="J11" s="78"/>
      <c r="K11" s="226"/>
    </row>
    <row r="12" spans="1:12" ht="23.1" customHeight="1" x14ac:dyDescent="0.45">
      <c r="A12" s="43"/>
      <c r="B12" s="44" t="s">
        <v>161</v>
      </c>
      <c r="E12" s="226">
        <v>7403853</v>
      </c>
      <c r="F12" s="84"/>
      <c r="G12" s="226">
        <v>6338194</v>
      </c>
      <c r="H12" s="84"/>
      <c r="I12" s="84">
        <f>-'5'!H39</f>
        <v>-1679242</v>
      </c>
      <c r="J12" s="84"/>
      <c r="K12" s="226">
        <v>365236.47999999998</v>
      </c>
      <c r="L12" s="40">
        <v>0</v>
      </c>
    </row>
    <row r="13" spans="1:12" ht="23.1" customHeight="1" x14ac:dyDescent="0.45">
      <c r="A13" s="43"/>
      <c r="B13" s="44" t="s">
        <v>105</v>
      </c>
      <c r="E13" s="226">
        <v>-1170273</v>
      </c>
      <c r="F13" s="84"/>
      <c r="G13" s="226">
        <v>-1143791</v>
      </c>
      <c r="H13" s="84"/>
      <c r="I13" s="84">
        <f>-'5'!H35</f>
        <v>-30470023</v>
      </c>
      <c r="J13" s="84"/>
      <c r="K13" s="226">
        <v>-39591392</v>
      </c>
      <c r="L13" s="40">
        <v>0</v>
      </c>
    </row>
    <row r="14" spans="1:12" ht="23.1" customHeight="1" x14ac:dyDescent="0.45">
      <c r="B14" s="40" t="s">
        <v>106</v>
      </c>
      <c r="C14" s="45"/>
      <c r="D14" s="32"/>
      <c r="E14" s="230">
        <v>21090945</v>
      </c>
      <c r="F14" s="88"/>
      <c r="G14" s="230">
        <v>26882299</v>
      </c>
      <c r="H14" s="88"/>
      <c r="I14" s="230">
        <v>44115032</v>
      </c>
      <c r="J14" s="88"/>
      <c r="K14" s="230">
        <v>42594564</v>
      </c>
    </row>
    <row r="15" spans="1:12" ht="23.1" customHeight="1" x14ac:dyDescent="0.45">
      <c r="B15" s="43" t="s">
        <v>162</v>
      </c>
      <c r="C15" s="45"/>
      <c r="D15" s="32"/>
      <c r="E15" s="226">
        <v>10285005</v>
      </c>
      <c r="F15" s="84"/>
      <c r="G15" s="226">
        <v>11127317</v>
      </c>
      <c r="H15" s="88"/>
      <c r="I15" s="226">
        <v>1158528</v>
      </c>
      <c r="J15" s="84"/>
      <c r="K15" s="226">
        <v>1534901</v>
      </c>
    </row>
    <row r="16" spans="1:12" ht="23.1" customHeight="1" x14ac:dyDescent="0.45">
      <c r="B16" s="43" t="s">
        <v>163</v>
      </c>
      <c r="C16" s="45"/>
      <c r="D16" s="32"/>
      <c r="E16" s="226">
        <v>599489</v>
      </c>
      <c r="F16" s="84"/>
      <c r="G16" s="226">
        <v>586927</v>
      </c>
      <c r="H16" s="88"/>
      <c r="I16" s="226">
        <v>393110</v>
      </c>
      <c r="J16" s="84"/>
      <c r="K16" s="226">
        <v>395687</v>
      </c>
    </row>
    <row r="17" spans="1:12" ht="23.1" customHeight="1" x14ac:dyDescent="0.45">
      <c r="B17" s="43" t="s">
        <v>164</v>
      </c>
      <c r="C17" s="45"/>
      <c r="D17" s="32"/>
      <c r="E17" s="226">
        <v>643655</v>
      </c>
      <c r="F17" s="84"/>
      <c r="G17" s="226">
        <v>669873</v>
      </c>
      <c r="H17" s="84"/>
      <c r="I17" s="226">
        <v>0</v>
      </c>
      <c r="J17" s="195"/>
      <c r="K17" s="226">
        <v>0</v>
      </c>
    </row>
    <row r="18" spans="1:12" ht="23.1" customHeight="1" x14ac:dyDescent="0.45">
      <c r="B18" s="43" t="s">
        <v>165</v>
      </c>
      <c r="C18" s="45"/>
      <c r="D18" s="32"/>
      <c r="E18" s="226">
        <v>-630812</v>
      </c>
      <c r="F18" s="84"/>
      <c r="G18" s="226">
        <v>-617551</v>
      </c>
      <c r="H18" s="84"/>
      <c r="I18" s="236">
        <v>829</v>
      </c>
      <c r="J18" s="84"/>
      <c r="K18" s="226">
        <v>-609188</v>
      </c>
    </row>
    <row r="19" spans="1:12" ht="23.1" customHeight="1" x14ac:dyDescent="0.45">
      <c r="B19" s="43" t="s">
        <v>166</v>
      </c>
      <c r="C19" s="45"/>
      <c r="D19" s="32"/>
      <c r="E19" s="226"/>
      <c r="F19" s="84"/>
      <c r="G19" s="226"/>
      <c r="H19" s="84"/>
      <c r="I19" s="226"/>
      <c r="J19" s="84"/>
      <c r="K19" s="226"/>
    </row>
    <row r="20" spans="1:12" ht="23.1" customHeight="1" x14ac:dyDescent="0.45">
      <c r="B20" s="43" t="s">
        <v>167</v>
      </c>
      <c r="C20" s="45"/>
      <c r="D20" s="32"/>
      <c r="E20" s="226">
        <v>0</v>
      </c>
      <c r="F20" s="89"/>
      <c r="G20" s="226">
        <v>-382529</v>
      </c>
      <c r="H20" s="84"/>
      <c r="I20" s="226">
        <v>0</v>
      </c>
      <c r="J20" s="84"/>
      <c r="K20" s="226">
        <v>-382529</v>
      </c>
    </row>
    <row r="21" spans="1:12" ht="23.1" customHeight="1" x14ac:dyDescent="0.45">
      <c r="B21" s="43" t="s">
        <v>168</v>
      </c>
      <c r="C21" s="45"/>
      <c r="D21" s="32"/>
      <c r="E21" s="226">
        <v>-31267</v>
      </c>
      <c r="F21" s="89"/>
      <c r="G21" s="226">
        <v>47377</v>
      </c>
      <c r="H21" s="84"/>
      <c r="I21" s="226">
        <v>0</v>
      </c>
      <c r="J21" s="84"/>
      <c r="K21" s="226">
        <v>28047</v>
      </c>
    </row>
    <row r="22" spans="1:12" ht="23.1" customHeight="1" x14ac:dyDescent="0.45">
      <c r="B22" s="40" t="s">
        <v>169</v>
      </c>
      <c r="C22" s="45"/>
      <c r="D22" s="32"/>
      <c r="E22" s="226">
        <v>0</v>
      </c>
      <c r="F22" s="84"/>
      <c r="G22" s="226">
        <v>-357499</v>
      </c>
      <c r="H22" s="84"/>
      <c r="I22" s="226">
        <v>0</v>
      </c>
      <c r="J22" s="84"/>
      <c r="K22" s="226">
        <v>0</v>
      </c>
    </row>
    <row r="23" spans="1:12" ht="23.1" customHeight="1" x14ac:dyDescent="0.45">
      <c r="B23" s="40" t="s">
        <v>170</v>
      </c>
      <c r="C23" s="45"/>
      <c r="D23" s="32"/>
      <c r="E23" s="226">
        <v>546567</v>
      </c>
      <c r="F23" s="84"/>
      <c r="G23" s="226">
        <v>557895</v>
      </c>
      <c r="H23" s="88"/>
      <c r="I23" s="226">
        <v>237756</v>
      </c>
      <c r="J23" s="84"/>
      <c r="K23" s="226">
        <v>228087</v>
      </c>
    </row>
    <row r="24" spans="1:12" ht="23.1" customHeight="1" x14ac:dyDescent="0.45">
      <c r="B24" s="40" t="s">
        <v>171</v>
      </c>
      <c r="C24" s="45"/>
      <c r="D24" s="32"/>
      <c r="E24" s="226">
        <v>-5825000</v>
      </c>
      <c r="F24" s="84"/>
      <c r="G24" s="226">
        <v>-5824998</v>
      </c>
      <c r="H24" s="88"/>
      <c r="I24" s="226">
        <v>0</v>
      </c>
      <c r="J24" s="84"/>
      <c r="K24" s="226">
        <v>0</v>
      </c>
    </row>
    <row r="25" spans="1:12" ht="23.1" customHeight="1" x14ac:dyDescent="0.45">
      <c r="B25" s="43" t="s">
        <v>172</v>
      </c>
      <c r="C25" s="45"/>
      <c r="D25" s="32"/>
      <c r="E25" s="226">
        <v>-6373520</v>
      </c>
      <c r="F25" s="84"/>
      <c r="G25" s="226">
        <v>-8714636</v>
      </c>
      <c r="H25" s="88"/>
      <c r="I25" s="226">
        <v>0</v>
      </c>
      <c r="J25" s="84"/>
      <c r="K25" s="226">
        <v>-6745232</v>
      </c>
    </row>
    <row r="26" spans="1:12" ht="23.1" customHeight="1" x14ac:dyDescent="0.45">
      <c r="A26" s="43" t="s">
        <v>173</v>
      </c>
      <c r="B26" s="44"/>
      <c r="D26" s="32"/>
      <c r="E26" s="22"/>
      <c r="F26" s="22"/>
      <c r="G26" s="72"/>
      <c r="I26" s="40"/>
      <c r="K26" s="83"/>
    </row>
    <row r="27" spans="1:12" ht="23.1" customHeight="1" x14ac:dyDescent="0.45">
      <c r="A27" s="43"/>
      <c r="B27" s="43" t="s">
        <v>174</v>
      </c>
      <c r="D27" s="32"/>
      <c r="E27" s="226">
        <v>0</v>
      </c>
      <c r="F27" s="22"/>
      <c r="G27" s="226">
        <v>-430000000</v>
      </c>
      <c r="I27" s="226">
        <v>0</v>
      </c>
      <c r="K27" s="230">
        <v>-430000000</v>
      </c>
    </row>
    <row r="28" spans="1:12" ht="23.1" customHeight="1" x14ac:dyDescent="0.45">
      <c r="A28" s="43"/>
      <c r="B28" s="43" t="s">
        <v>175</v>
      </c>
      <c r="D28" s="32"/>
      <c r="E28" s="226">
        <v>0</v>
      </c>
      <c r="F28" s="22"/>
      <c r="G28" s="226">
        <v>372000000</v>
      </c>
      <c r="I28" s="230">
        <v>0</v>
      </c>
      <c r="K28" s="230">
        <v>372000000</v>
      </c>
    </row>
    <row r="29" spans="1:12" ht="23.1" customHeight="1" x14ac:dyDescent="0.45">
      <c r="B29" s="46" t="s">
        <v>176</v>
      </c>
      <c r="D29" s="32"/>
      <c r="E29" s="226">
        <v>-3791105</v>
      </c>
      <c r="F29" s="84"/>
      <c r="G29" s="226">
        <v>-7403502</v>
      </c>
      <c r="H29" s="84"/>
      <c r="I29" s="226">
        <v>31012760</v>
      </c>
      <c r="J29" s="84"/>
      <c r="K29" s="226">
        <v>-3491379</v>
      </c>
    </row>
    <row r="30" spans="1:12" ht="23.1" customHeight="1" x14ac:dyDescent="0.45">
      <c r="B30" s="46" t="s">
        <v>177</v>
      </c>
      <c r="D30" s="32"/>
      <c r="E30" s="226">
        <v>213397647</v>
      </c>
      <c r="F30" s="84"/>
      <c r="G30" s="226">
        <v>15342046</v>
      </c>
      <c r="H30" s="84"/>
      <c r="I30" s="226">
        <v>92846772</v>
      </c>
      <c r="J30" s="84"/>
      <c r="K30" s="226">
        <v>24634245</v>
      </c>
    </row>
    <row r="31" spans="1:12" ht="23.1" customHeight="1" x14ac:dyDescent="0.45">
      <c r="B31" s="46" t="s">
        <v>178</v>
      </c>
      <c r="D31" s="32"/>
      <c r="E31" s="226">
        <v>-6056980</v>
      </c>
      <c r="F31" s="84"/>
      <c r="G31" s="226">
        <v>295632</v>
      </c>
      <c r="H31" s="84"/>
      <c r="I31" s="226">
        <v>321717</v>
      </c>
      <c r="J31" s="84"/>
      <c r="K31" s="226">
        <v>2239</v>
      </c>
    </row>
    <row r="32" spans="1:12" ht="23.1" customHeight="1" x14ac:dyDescent="0.45">
      <c r="B32" s="96" t="s">
        <v>179</v>
      </c>
      <c r="C32" s="92"/>
      <c r="D32" s="92"/>
      <c r="E32" s="226">
        <v>-3040770</v>
      </c>
      <c r="F32" s="84"/>
      <c r="G32" s="226">
        <v>-20246400</v>
      </c>
      <c r="H32" s="84"/>
      <c r="I32" s="226">
        <v>0</v>
      </c>
      <c r="J32" s="84"/>
      <c r="K32" s="226">
        <v>0</v>
      </c>
      <c r="L32" s="93"/>
    </row>
    <row r="33" spans="1:11" ht="23.1" customHeight="1" x14ac:dyDescent="0.45">
      <c r="B33" s="46" t="s">
        <v>180</v>
      </c>
      <c r="D33" s="32"/>
      <c r="E33" s="226">
        <v>13942872</v>
      </c>
      <c r="F33" s="84"/>
      <c r="G33" s="226">
        <v>-139348</v>
      </c>
      <c r="H33" s="84"/>
      <c r="I33" s="226">
        <v>-18190</v>
      </c>
      <c r="J33" s="84"/>
      <c r="K33" s="226">
        <v>0</v>
      </c>
    </row>
    <row r="34" spans="1:11" ht="23.1" customHeight="1" x14ac:dyDescent="0.45">
      <c r="B34" s="46" t="s">
        <v>181</v>
      </c>
      <c r="D34" s="32"/>
      <c r="E34" s="226">
        <v>42575058</v>
      </c>
      <c r="F34" s="84"/>
      <c r="G34" s="226">
        <v>3853822</v>
      </c>
      <c r="H34" s="84"/>
      <c r="I34" s="226">
        <v>33343774</v>
      </c>
      <c r="J34" s="84"/>
      <c r="K34" s="226">
        <v>5920554</v>
      </c>
    </row>
    <row r="35" spans="1:11" ht="23.1" customHeight="1" x14ac:dyDescent="0.45">
      <c r="B35" s="46" t="s">
        <v>182</v>
      </c>
      <c r="D35" s="32"/>
      <c r="E35" s="226">
        <v>-342002</v>
      </c>
      <c r="F35" s="84"/>
      <c r="G35" s="226">
        <v>475235</v>
      </c>
      <c r="H35" s="84"/>
      <c r="I35" s="226">
        <v>-327000</v>
      </c>
      <c r="J35" s="84"/>
      <c r="K35" s="226">
        <v>417575</v>
      </c>
    </row>
    <row r="36" spans="1:11" ht="23.1" customHeight="1" x14ac:dyDescent="0.45">
      <c r="B36" s="46" t="s">
        <v>183</v>
      </c>
      <c r="D36" s="32"/>
      <c r="E36" s="226">
        <v>-2947398</v>
      </c>
      <c r="F36" s="84"/>
      <c r="G36" s="226">
        <v>-941942</v>
      </c>
      <c r="H36" s="84"/>
      <c r="I36" s="226">
        <v>-1248470</v>
      </c>
      <c r="J36" s="84"/>
      <c r="K36" s="226">
        <v>-863909</v>
      </c>
    </row>
    <row r="37" spans="1:11" ht="23.1" customHeight="1" x14ac:dyDescent="0.45">
      <c r="B37" s="46" t="s">
        <v>184</v>
      </c>
      <c r="D37" s="32"/>
      <c r="E37" s="234">
        <v>0</v>
      </c>
      <c r="F37" s="84"/>
      <c r="G37" s="234">
        <v>-1873000</v>
      </c>
      <c r="H37" s="84"/>
      <c r="I37" s="234">
        <v>0</v>
      </c>
      <c r="J37" s="84"/>
      <c r="K37" s="234">
        <v>0</v>
      </c>
    </row>
    <row r="38" spans="1:11" ht="23.1" customHeight="1" x14ac:dyDescent="0.45">
      <c r="A38" s="40" t="s">
        <v>185</v>
      </c>
      <c r="B38" s="30"/>
      <c r="D38" s="32"/>
      <c r="E38" s="84">
        <f>SUM(E10:E37)</f>
        <v>297107449</v>
      </c>
      <c r="F38" s="84"/>
      <c r="G38" s="84">
        <f>SUM(G10:G37)</f>
        <v>-58210023</v>
      </c>
      <c r="H38" s="84"/>
      <c r="I38" s="84">
        <f>SUM(I10:I37)</f>
        <v>163746016</v>
      </c>
      <c r="J38" s="84"/>
      <c r="K38" s="84">
        <f>SUM(K10:K37)</f>
        <v>-36207007.519999981</v>
      </c>
    </row>
    <row r="39" spans="1:11" ht="23.1" customHeight="1" x14ac:dyDescent="0.45">
      <c r="B39" s="40" t="s">
        <v>186</v>
      </c>
      <c r="D39" s="32"/>
      <c r="E39" s="226">
        <v>-78783855</v>
      </c>
      <c r="F39" s="226"/>
      <c r="G39" s="226">
        <v>-77474893</v>
      </c>
      <c r="H39" s="226"/>
      <c r="I39" s="226">
        <v>-59976777</v>
      </c>
      <c r="J39" s="226"/>
      <c r="K39" s="226">
        <v>-58972868</v>
      </c>
    </row>
    <row r="40" spans="1:11" ht="23.1" customHeight="1" x14ac:dyDescent="0.45">
      <c r="B40" s="40" t="s">
        <v>187</v>
      </c>
      <c r="D40" s="32"/>
      <c r="E40" s="226">
        <v>0</v>
      </c>
      <c r="F40" s="226"/>
      <c r="G40" s="226">
        <v>36493681</v>
      </c>
      <c r="H40" s="226"/>
      <c r="I40" s="226">
        <v>0</v>
      </c>
      <c r="J40" s="226"/>
      <c r="K40" s="226">
        <v>0</v>
      </c>
    </row>
    <row r="41" spans="1:11" ht="23.1" customHeight="1" x14ac:dyDescent="0.45">
      <c r="B41" s="40" t="s">
        <v>188</v>
      </c>
      <c r="D41" s="32"/>
      <c r="E41" s="233">
        <v>-15696160</v>
      </c>
      <c r="F41" s="226"/>
      <c r="G41" s="233">
        <v>-4125573</v>
      </c>
      <c r="H41" s="226"/>
      <c r="I41" s="233">
        <v>-3843184</v>
      </c>
      <c r="J41" s="226"/>
      <c r="K41" s="233">
        <v>-1057708</v>
      </c>
    </row>
    <row r="42" spans="1:11" ht="4.5" customHeight="1" x14ac:dyDescent="0.45">
      <c r="A42" s="44"/>
      <c r="B42" s="44"/>
      <c r="D42" s="32"/>
      <c r="E42" s="22"/>
      <c r="F42" s="22"/>
      <c r="G42" s="22"/>
      <c r="H42" s="32"/>
      <c r="I42" s="22"/>
      <c r="J42" s="22"/>
      <c r="K42" s="22"/>
    </row>
    <row r="43" spans="1:11" ht="23.1" customHeight="1" x14ac:dyDescent="0.45">
      <c r="A43" s="40" t="s">
        <v>189</v>
      </c>
      <c r="D43" s="32"/>
      <c r="E43" s="86">
        <f>SUM(E38:E41)</f>
        <v>202627434</v>
      </c>
      <c r="F43" s="22"/>
      <c r="G43" s="80">
        <f>SUM(G38:G41)</f>
        <v>-103316808</v>
      </c>
      <c r="H43" s="32"/>
      <c r="I43" s="86">
        <f>SUM(I38:I41)</f>
        <v>99926055</v>
      </c>
      <c r="J43" s="22"/>
      <c r="K43" s="80">
        <f>SUM(K38:K41)</f>
        <v>-96237583.519999981</v>
      </c>
    </row>
    <row r="44" spans="1:11" ht="23.1" customHeight="1" x14ac:dyDescent="0.45">
      <c r="D44" s="32"/>
      <c r="E44" s="22"/>
      <c r="F44" s="22"/>
      <c r="G44" s="22"/>
      <c r="H44" s="32"/>
      <c r="I44" s="22"/>
      <c r="J44" s="22"/>
      <c r="K44" s="22"/>
    </row>
    <row r="45" spans="1:11" ht="23.1" customHeight="1" x14ac:dyDescent="0.45">
      <c r="A45" s="205" t="s">
        <v>224</v>
      </c>
      <c r="C45" s="40"/>
      <c r="E45" s="40"/>
      <c r="G45" s="40"/>
      <c r="I45" s="40"/>
      <c r="K45" s="40"/>
    </row>
    <row r="46" spans="1:11" ht="23.25" customHeight="1" x14ac:dyDescent="0.45">
      <c r="A46" s="98" t="s">
        <v>0</v>
      </c>
      <c r="B46" s="31"/>
      <c r="D46" s="33"/>
      <c r="F46" s="33"/>
      <c r="H46" s="33"/>
      <c r="I46" s="35"/>
      <c r="J46" s="33"/>
      <c r="K46" s="9" t="s">
        <v>82</v>
      </c>
    </row>
    <row r="47" spans="1:11" ht="23.25" customHeight="1" x14ac:dyDescent="0.45">
      <c r="A47" s="31" t="s">
        <v>190</v>
      </c>
      <c r="B47" s="31"/>
      <c r="D47" s="33"/>
      <c r="F47" s="33"/>
      <c r="H47" s="33"/>
      <c r="J47" s="33"/>
    </row>
    <row r="48" spans="1:11" ht="23.25" customHeight="1" x14ac:dyDescent="0.45">
      <c r="A48" s="31" t="str">
        <f>A3</f>
        <v>FOR THE THREE-MONTH PERIODS ENDED MARCH 31, 2026</v>
      </c>
      <c r="B48" s="31"/>
      <c r="D48" s="33"/>
      <c r="F48" s="33"/>
      <c r="H48" s="33"/>
      <c r="J48" s="33"/>
    </row>
    <row r="49" spans="1:12" ht="23.25" customHeight="1" x14ac:dyDescent="0.45">
      <c r="A49" s="31"/>
      <c r="B49" s="31"/>
      <c r="D49" s="33"/>
      <c r="F49" s="33"/>
      <c r="H49" s="33"/>
      <c r="J49" s="33"/>
    </row>
    <row r="50" spans="1:12" ht="23.25" customHeight="1" x14ac:dyDescent="0.45">
      <c r="A50" s="31"/>
      <c r="B50" s="31"/>
      <c r="D50" s="33"/>
      <c r="F50" s="33"/>
      <c r="H50" s="33"/>
      <c r="J50" s="33"/>
      <c r="K50" s="2" t="s">
        <v>122</v>
      </c>
    </row>
    <row r="51" spans="1:12" s="30" customFormat="1" ht="23.25" customHeight="1" x14ac:dyDescent="0.45">
      <c r="A51" s="31"/>
      <c r="B51" s="31"/>
      <c r="C51" s="32"/>
      <c r="D51" s="33"/>
      <c r="E51" s="25"/>
      <c r="F51" s="36" t="s">
        <v>4</v>
      </c>
      <c r="G51" s="36"/>
      <c r="H51" s="27"/>
      <c r="I51" s="28"/>
      <c r="J51" s="37" t="s">
        <v>85</v>
      </c>
      <c r="K51" s="25"/>
    </row>
    <row r="52" spans="1:12" ht="23.25" customHeight="1" x14ac:dyDescent="0.45">
      <c r="C52" s="1" t="s">
        <v>10</v>
      </c>
      <c r="D52" s="33"/>
      <c r="E52" s="38" t="str">
        <f>E7</f>
        <v>March 31, 2026</v>
      </c>
      <c r="F52" s="39"/>
      <c r="G52" s="38" t="str">
        <f>G7</f>
        <v>March 31, 2025</v>
      </c>
      <c r="I52" s="38" t="str">
        <f>I7</f>
        <v>March 31, 2026</v>
      </c>
      <c r="J52" s="39"/>
      <c r="K52" s="38" t="str">
        <f>K7</f>
        <v>March 31, 2025</v>
      </c>
      <c r="L52" s="30"/>
    </row>
    <row r="53" spans="1:12" s="30" customFormat="1" ht="4.5" customHeight="1" x14ac:dyDescent="0.45">
      <c r="A53" s="40"/>
      <c r="B53" s="40"/>
      <c r="C53" s="41"/>
      <c r="D53" s="41"/>
      <c r="E53" s="35"/>
      <c r="F53" s="35"/>
      <c r="G53" s="35"/>
      <c r="H53" s="41"/>
      <c r="I53" s="35"/>
      <c r="J53" s="35"/>
      <c r="K53" s="35"/>
    </row>
    <row r="54" spans="1:12" ht="23.25" customHeight="1" x14ac:dyDescent="0.45">
      <c r="A54" s="30" t="s">
        <v>191</v>
      </c>
      <c r="B54" s="30"/>
      <c r="D54" s="32"/>
      <c r="F54" s="34"/>
      <c r="H54" s="32"/>
      <c r="J54" s="34"/>
    </row>
    <row r="55" spans="1:12" ht="23.25" customHeight="1" x14ac:dyDescent="0.45">
      <c r="B55" s="47" t="s">
        <v>192</v>
      </c>
      <c r="C55" s="48"/>
      <c r="D55" s="32"/>
      <c r="E55" s="226"/>
      <c r="F55" s="22"/>
      <c r="G55" s="226"/>
      <c r="H55" s="22"/>
      <c r="I55" s="230"/>
      <c r="J55" s="24"/>
      <c r="K55" s="230"/>
    </row>
    <row r="56" spans="1:12" ht="23.25" customHeight="1" x14ac:dyDescent="0.45">
      <c r="A56" s="47"/>
      <c r="B56" s="139" t="s">
        <v>17</v>
      </c>
      <c r="C56" s="95">
        <v>19.399999999999999</v>
      </c>
      <c r="D56" s="92"/>
      <c r="E56" s="230">
        <v>0</v>
      </c>
      <c r="F56" s="194"/>
      <c r="G56" s="230">
        <v>0</v>
      </c>
      <c r="H56" s="182"/>
      <c r="I56" s="226">
        <v>15801182</v>
      </c>
      <c r="J56" s="182"/>
      <c r="K56" s="226">
        <v>356768336</v>
      </c>
    </row>
    <row r="57" spans="1:12" ht="23.25" customHeight="1" x14ac:dyDescent="0.45">
      <c r="B57" s="47" t="s">
        <v>193</v>
      </c>
      <c r="C57" s="97"/>
      <c r="D57" s="92"/>
      <c r="E57" s="230"/>
      <c r="F57" s="88"/>
      <c r="G57" s="230"/>
      <c r="H57" s="88"/>
      <c r="I57" s="230"/>
      <c r="J57" s="88"/>
      <c r="K57" s="230"/>
    </row>
    <row r="58" spans="1:12" ht="23.25" customHeight="1" x14ac:dyDescent="0.45">
      <c r="A58" s="47"/>
      <c r="B58" s="139" t="s">
        <v>17</v>
      </c>
      <c r="C58" s="95">
        <v>19.399999999999999</v>
      </c>
      <c r="D58" s="92"/>
      <c r="E58" s="230">
        <v>0</v>
      </c>
      <c r="F58" s="194"/>
      <c r="G58" s="230">
        <v>0</v>
      </c>
      <c r="H58" s="88"/>
      <c r="I58" s="230">
        <v>-72200000</v>
      </c>
      <c r="J58" s="88"/>
      <c r="K58" s="230">
        <v>-80432500</v>
      </c>
    </row>
    <row r="59" spans="1:12" ht="23.25" customHeight="1" x14ac:dyDescent="0.45">
      <c r="B59" s="50" t="s">
        <v>194</v>
      </c>
      <c r="C59" s="92"/>
      <c r="D59" s="92"/>
      <c r="E59" s="230">
        <v>9468217</v>
      </c>
      <c r="F59" s="88"/>
      <c r="G59" s="230">
        <v>-2084684</v>
      </c>
      <c r="H59" s="88"/>
      <c r="I59" s="230">
        <v>1662295</v>
      </c>
      <c r="J59" s="88"/>
      <c r="K59" s="230">
        <v>-4421</v>
      </c>
    </row>
    <row r="60" spans="1:12" ht="23.25" customHeight="1" x14ac:dyDescent="0.45">
      <c r="B60" s="47" t="s">
        <v>195</v>
      </c>
      <c r="C60" s="92"/>
      <c r="D60" s="92"/>
      <c r="E60" s="237">
        <v>172343</v>
      </c>
      <c r="F60" s="94"/>
      <c r="G60" s="237">
        <v>56850</v>
      </c>
      <c r="H60" s="84"/>
      <c r="I60" s="230">
        <v>422825</v>
      </c>
      <c r="J60" s="88"/>
      <c r="K60" s="230">
        <v>36527503</v>
      </c>
    </row>
    <row r="61" spans="1:12" ht="23.25" customHeight="1" x14ac:dyDescent="0.45">
      <c r="B61" s="47" t="s">
        <v>196</v>
      </c>
      <c r="C61" s="92"/>
      <c r="D61" s="92"/>
      <c r="E61" s="237">
        <v>0</v>
      </c>
      <c r="F61" s="193"/>
      <c r="G61" s="237">
        <v>0</v>
      </c>
      <c r="H61" s="88"/>
      <c r="I61" s="230">
        <v>0</v>
      </c>
      <c r="J61" s="84"/>
      <c r="K61" s="230">
        <v>-375000000</v>
      </c>
    </row>
    <row r="62" spans="1:12" ht="23.25" customHeight="1" x14ac:dyDescent="0.45">
      <c r="B62" s="47" t="s">
        <v>197</v>
      </c>
      <c r="C62" s="92"/>
      <c r="D62" s="92"/>
      <c r="E62" s="237">
        <v>0</v>
      </c>
      <c r="F62" s="84"/>
      <c r="G62" s="237">
        <v>5542688</v>
      </c>
      <c r="H62" s="88"/>
      <c r="I62" s="230">
        <v>0</v>
      </c>
      <c r="J62" s="84"/>
      <c r="K62" s="230">
        <v>0</v>
      </c>
    </row>
    <row r="63" spans="1:12" ht="23.25" customHeight="1" x14ac:dyDescent="0.45">
      <c r="B63" s="47" t="s">
        <v>198</v>
      </c>
      <c r="C63" s="92"/>
      <c r="D63" s="92"/>
      <c r="E63" s="230">
        <v>5682626</v>
      </c>
      <c r="F63" s="84"/>
      <c r="G63" s="237">
        <v>0</v>
      </c>
      <c r="H63" s="88"/>
      <c r="I63" s="230">
        <v>5682626</v>
      </c>
      <c r="J63" s="84"/>
      <c r="K63" s="230">
        <v>0</v>
      </c>
    </row>
    <row r="64" spans="1:12" ht="23.25" customHeight="1" x14ac:dyDescent="0.45">
      <c r="B64" s="47" t="s">
        <v>199</v>
      </c>
      <c r="C64" s="92"/>
      <c r="D64" s="92"/>
      <c r="E64" s="237">
        <v>663260</v>
      </c>
      <c r="F64" s="84"/>
      <c r="G64" s="237">
        <v>628424</v>
      </c>
      <c r="H64" s="84"/>
      <c r="I64" s="230">
        <v>351</v>
      </c>
      <c r="J64" s="88"/>
      <c r="K64" s="230">
        <v>616434</v>
      </c>
    </row>
    <row r="65" spans="1:11" ht="23.25" customHeight="1" x14ac:dyDescent="0.45">
      <c r="B65" s="47" t="s">
        <v>200</v>
      </c>
      <c r="C65" s="92"/>
      <c r="D65" s="92"/>
      <c r="E65" s="230">
        <v>0</v>
      </c>
      <c r="F65" s="84"/>
      <c r="G65" s="230">
        <v>-228980</v>
      </c>
      <c r="H65" s="84"/>
      <c r="I65" s="230">
        <v>0</v>
      </c>
      <c r="J65" s="88"/>
      <c r="K65" s="230">
        <v>0</v>
      </c>
    </row>
    <row r="66" spans="1:11" ht="23.25" customHeight="1" x14ac:dyDescent="0.45">
      <c r="B66" s="47" t="s">
        <v>201</v>
      </c>
      <c r="C66" s="92"/>
      <c r="D66" s="92"/>
      <c r="E66" s="238">
        <v>-240795</v>
      </c>
      <c r="F66" s="183"/>
      <c r="G66" s="238">
        <v>-1280007</v>
      </c>
      <c r="H66" s="183"/>
      <c r="I66" s="238">
        <v>-23345</v>
      </c>
      <c r="J66" s="183"/>
      <c r="K66" s="238">
        <v>-23080</v>
      </c>
    </row>
    <row r="67" spans="1:11" ht="5.0999999999999996" customHeight="1" x14ac:dyDescent="0.45">
      <c r="A67" s="44"/>
      <c r="B67" s="44"/>
      <c r="D67" s="32"/>
      <c r="E67" s="22"/>
      <c r="F67" s="22"/>
      <c r="G67" s="22"/>
      <c r="H67" s="23"/>
      <c r="I67" s="22"/>
      <c r="J67" s="22"/>
      <c r="K67" s="22"/>
    </row>
    <row r="68" spans="1:11" ht="23.25" customHeight="1" x14ac:dyDescent="0.45">
      <c r="A68" s="43" t="s">
        <v>202</v>
      </c>
      <c r="B68" s="31"/>
      <c r="D68" s="32"/>
      <c r="E68" s="233">
        <f t="shared" ref="E68:K68" si="0">SUM(E56:E66)</f>
        <v>15745651</v>
      </c>
      <c r="F68" s="233">
        <f t="shared" si="0"/>
        <v>0</v>
      </c>
      <c r="G68" s="233">
        <f t="shared" si="0"/>
        <v>2634291</v>
      </c>
      <c r="H68" s="233">
        <f t="shared" si="0"/>
        <v>0</v>
      </c>
      <c r="I68" s="233">
        <f t="shared" si="0"/>
        <v>-48654066</v>
      </c>
      <c r="J68" s="233">
        <f t="shared" si="0"/>
        <v>0</v>
      </c>
      <c r="K68" s="233">
        <f t="shared" si="0"/>
        <v>-61547728</v>
      </c>
    </row>
    <row r="69" spans="1:11" ht="5.0999999999999996" customHeight="1" x14ac:dyDescent="0.45">
      <c r="A69" s="30"/>
      <c r="B69" s="30"/>
      <c r="D69" s="32"/>
      <c r="E69" s="22" t="s">
        <v>203</v>
      </c>
      <c r="F69" s="22"/>
      <c r="G69" s="22"/>
      <c r="H69" s="22"/>
      <c r="I69" s="22"/>
      <c r="J69" s="22"/>
      <c r="K69" s="22"/>
    </row>
    <row r="70" spans="1:11" ht="23.25" customHeight="1" x14ac:dyDescent="0.45">
      <c r="A70" s="30" t="s">
        <v>204</v>
      </c>
      <c r="B70" s="30"/>
      <c r="D70" s="32"/>
      <c r="E70" s="22"/>
      <c r="F70" s="22"/>
      <c r="G70" s="22"/>
      <c r="H70" s="22"/>
      <c r="I70" s="22"/>
      <c r="J70" s="22"/>
      <c r="K70" s="22"/>
    </row>
    <row r="71" spans="1:11" ht="23.25" customHeight="1" x14ac:dyDescent="0.45">
      <c r="B71" s="49" t="s">
        <v>205</v>
      </c>
      <c r="D71" s="32"/>
      <c r="E71" s="40"/>
      <c r="G71" s="22"/>
      <c r="H71" s="22"/>
      <c r="I71" s="22"/>
      <c r="J71" s="22"/>
      <c r="K71" s="22"/>
    </row>
    <row r="72" spans="1:11" ht="23.25" customHeight="1" x14ac:dyDescent="0.45">
      <c r="B72" s="139" t="s">
        <v>206</v>
      </c>
      <c r="C72" s="95">
        <v>13.1</v>
      </c>
      <c r="D72" s="92"/>
      <c r="E72" s="242">
        <v>700418</v>
      </c>
      <c r="F72" s="84"/>
      <c r="G72" s="242">
        <v>5000000</v>
      </c>
      <c r="H72" s="84"/>
      <c r="I72" s="242">
        <v>700418</v>
      </c>
      <c r="J72" s="84"/>
      <c r="K72" s="242">
        <v>5000000</v>
      </c>
    </row>
    <row r="73" spans="1:11" ht="23.25" customHeight="1" x14ac:dyDescent="0.45">
      <c r="B73" s="239" t="s">
        <v>207</v>
      </c>
      <c r="C73" s="239"/>
      <c r="D73" s="92"/>
      <c r="E73" s="240">
        <v>0</v>
      </c>
      <c r="F73" s="84"/>
      <c r="G73" s="240">
        <v>0</v>
      </c>
      <c r="H73" s="84"/>
      <c r="I73" s="240">
        <v>32000000</v>
      </c>
      <c r="J73" s="193"/>
      <c r="K73" s="241">
        <v>0</v>
      </c>
    </row>
    <row r="74" spans="1:11" ht="23.25" customHeight="1" x14ac:dyDescent="0.45">
      <c r="B74" s="239" t="s">
        <v>208</v>
      </c>
      <c r="C74" s="239"/>
      <c r="D74" s="92"/>
      <c r="E74" s="240">
        <v>0</v>
      </c>
      <c r="F74" s="84"/>
      <c r="G74" s="240">
        <v>0</v>
      </c>
      <c r="H74" s="84"/>
      <c r="I74" s="240">
        <v>-6949304</v>
      </c>
      <c r="J74" s="193"/>
      <c r="K74" s="241">
        <v>0</v>
      </c>
    </row>
    <row r="75" spans="1:11" ht="23.25" customHeight="1" x14ac:dyDescent="0.45">
      <c r="B75" s="49" t="s">
        <v>209</v>
      </c>
      <c r="C75" s="95">
        <v>13.5</v>
      </c>
      <c r="D75" s="92"/>
      <c r="E75" s="240">
        <v>-1918448</v>
      </c>
      <c r="F75" s="84"/>
      <c r="G75" s="240">
        <v>-2301526</v>
      </c>
      <c r="H75" s="84"/>
      <c r="I75" s="240">
        <v>-819377</v>
      </c>
      <c r="J75" s="84"/>
      <c r="K75" s="240">
        <v>-697233</v>
      </c>
    </row>
    <row r="76" spans="1:11" ht="23.25" customHeight="1" x14ac:dyDescent="0.45">
      <c r="B76" s="49" t="s">
        <v>210</v>
      </c>
      <c r="C76" s="95">
        <v>13.4</v>
      </c>
      <c r="D76" s="92"/>
      <c r="E76" s="240">
        <v>22500380</v>
      </c>
      <c r="F76" s="84"/>
      <c r="G76" s="240">
        <v>182429900</v>
      </c>
      <c r="H76" s="84"/>
      <c r="I76" s="240">
        <v>0</v>
      </c>
      <c r="J76" s="84"/>
      <c r="K76" s="240">
        <v>48373000</v>
      </c>
    </row>
    <row r="77" spans="1:11" ht="23.25" customHeight="1" x14ac:dyDescent="0.45">
      <c r="B77" s="49" t="s">
        <v>211</v>
      </c>
      <c r="C77" s="95">
        <v>13.4</v>
      </c>
      <c r="D77" s="92"/>
      <c r="E77" s="240">
        <v>-337279305</v>
      </c>
      <c r="F77" s="84"/>
      <c r="G77" s="240">
        <v>-221223143</v>
      </c>
      <c r="H77" s="84"/>
      <c r="I77" s="240">
        <v>-173925564</v>
      </c>
      <c r="J77" s="84"/>
      <c r="K77" s="240">
        <v>-73551707</v>
      </c>
    </row>
    <row r="78" spans="1:11" ht="23.25" customHeight="1" x14ac:dyDescent="0.45">
      <c r="B78" s="49" t="s">
        <v>212</v>
      </c>
      <c r="C78" s="95">
        <v>13.6</v>
      </c>
      <c r="D78" s="92"/>
      <c r="E78" s="240">
        <v>118209003</v>
      </c>
      <c r="F78" s="84"/>
      <c r="G78" s="240">
        <v>609689508</v>
      </c>
      <c r="H78" s="84"/>
      <c r="I78" s="240">
        <v>118209003</v>
      </c>
      <c r="J78" s="84"/>
      <c r="K78" s="240">
        <v>609689508</v>
      </c>
    </row>
    <row r="79" spans="1:11" ht="23.25" customHeight="1" x14ac:dyDescent="0.45">
      <c r="B79" s="49" t="s">
        <v>213</v>
      </c>
      <c r="C79" s="95">
        <v>13.6</v>
      </c>
      <c r="D79" s="92"/>
      <c r="E79" s="247">
        <v>0</v>
      </c>
      <c r="F79" s="84"/>
      <c r="G79" s="247">
        <v>-416200000</v>
      </c>
      <c r="H79" s="193"/>
      <c r="I79" s="247">
        <v>0</v>
      </c>
      <c r="J79" s="84"/>
      <c r="K79" s="243">
        <v>-416200000</v>
      </c>
    </row>
    <row r="80" spans="1:11" ht="5.0999999999999996" customHeight="1" x14ac:dyDescent="0.45">
      <c r="A80" s="44"/>
      <c r="B80" s="44"/>
      <c r="D80" s="32"/>
      <c r="E80" s="22"/>
      <c r="F80" s="23"/>
      <c r="G80" s="22"/>
      <c r="H80" s="23"/>
      <c r="I80" s="22"/>
      <c r="J80" s="23"/>
      <c r="K80" s="22"/>
    </row>
    <row r="81" spans="1:11" ht="23.25" customHeight="1" x14ac:dyDescent="0.45">
      <c r="A81" s="43" t="s">
        <v>214</v>
      </c>
      <c r="B81" s="43"/>
      <c r="D81" s="32"/>
      <c r="E81" s="77">
        <f>SUM(E71:E79)</f>
        <v>-197787952</v>
      </c>
      <c r="F81" s="76"/>
      <c r="G81" s="81">
        <f>SUM(G71:G79)</f>
        <v>157394739</v>
      </c>
      <c r="H81" s="76"/>
      <c r="I81" s="77">
        <f>SUM(I71:I79)</f>
        <v>-30784824</v>
      </c>
      <c r="J81" s="76"/>
      <c r="K81" s="81">
        <f>SUM(K71:K79)</f>
        <v>172613568</v>
      </c>
    </row>
    <row r="82" spans="1:11" ht="5.0999999999999996" customHeight="1" x14ac:dyDescent="0.45">
      <c r="A82" s="31"/>
      <c r="B82" s="31"/>
      <c r="D82" s="32"/>
      <c r="E82" s="22"/>
      <c r="F82" s="22"/>
      <c r="G82" s="22"/>
      <c r="H82" s="22"/>
      <c r="I82" s="22"/>
      <c r="J82" s="22"/>
      <c r="K82" s="22"/>
    </row>
    <row r="83" spans="1:11" ht="23.25" customHeight="1" x14ac:dyDescent="0.45">
      <c r="A83" s="51" t="s">
        <v>215</v>
      </c>
      <c r="B83" s="31"/>
      <c r="D83" s="32"/>
      <c r="E83" s="76">
        <f>E43+E68+E81</f>
        <v>20585133</v>
      </c>
      <c r="F83" s="76"/>
      <c r="G83" s="76">
        <f>G43+G68+G81</f>
        <v>56712222</v>
      </c>
      <c r="H83" s="76"/>
      <c r="I83" s="76">
        <f>I43+I68+I81</f>
        <v>20487165</v>
      </c>
      <c r="J83" s="76"/>
      <c r="K83" s="76">
        <f>K43+K68+K81</f>
        <v>14828256.480000019</v>
      </c>
    </row>
    <row r="84" spans="1:11" ht="23.25" customHeight="1" x14ac:dyDescent="0.45">
      <c r="A84" s="52" t="s">
        <v>216</v>
      </c>
      <c r="B84" s="43"/>
      <c r="D84" s="32"/>
      <c r="E84" s="134">
        <f>'2-4'!G15</f>
        <v>93979986</v>
      </c>
      <c r="F84" s="78"/>
      <c r="G84" s="248">
        <v>77964693</v>
      </c>
      <c r="H84" s="78"/>
      <c r="I84" s="134">
        <f>'2-4'!K15</f>
        <v>25505105</v>
      </c>
      <c r="J84" s="78"/>
      <c r="K84" s="248">
        <v>11421626</v>
      </c>
    </row>
    <row r="85" spans="1:11" ht="4.5" customHeight="1" x14ac:dyDescent="0.45">
      <c r="A85" s="44"/>
      <c r="B85" s="44"/>
      <c r="D85" s="32"/>
      <c r="E85" s="78"/>
      <c r="F85" s="78"/>
      <c r="G85" s="78"/>
      <c r="H85" s="211"/>
      <c r="I85" s="78"/>
      <c r="J85" s="78"/>
      <c r="K85" s="78"/>
    </row>
    <row r="86" spans="1:11" ht="23.25" customHeight="1" thickBot="1" x14ac:dyDescent="0.5">
      <c r="A86" s="51" t="s">
        <v>217</v>
      </c>
      <c r="B86" s="31"/>
      <c r="D86" s="32"/>
      <c r="E86" s="212">
        <f>SUM(E83:E84)</f>
        <v>114565119</v>
      </c>
      <c r="F86" s="78"/>
      <c r="G86" s="212">
        <f>SUM(G83:G84)</f>
        <v>134676915</v>
      </c>
      <c r="H86" s="213"/>
      <c r="I86" s="212">
        <f>SUM(I83:I84)</f>
        <v>45992270</v>
      </c>
      <c r="J86" s="78"/>
      <c r="K86" s="212">
        <f>SUM(K83:K84)</f>
        <v>26249882.480000019</v>
      </c>
    </row>
    <row r="87" spans="1:11" ht="4.5" customHeight="1" thickTop="1" x14ac:dyDescent="0.45">
      <c r="A87" s="31"/>
      <c r="B87" s="31"/>
      <c r="D87" s="32"/>
      <c r="E87" s="22"/>
      <c r="F87" s="22"/>
      <c r="G87" s="22"/>
      <c r="H87" s="24"/>
      <c r="I87" s="22"/>
      <c r="J87" s="22"/>
      <c r="K87" s="22"/>
    </row>
    <row r="88" spans="1:11" ht="23.25" customHeight="1" x14ac:dyDescent="0.45">
      <c r="A88" s="31"/>
      <c r="B88" s="31"/>
      <c r="D88" s="32"/>
      <c r="E88" s="149"/>
      <c r="F88" s="149"/>
      <c r="G88" s="149"/>
      <c r="H88" s="187"/>
      <c r="I88" s="149"/>
      <c r="J88" s="22"/>
      <c r="K88" s="22"/>
    </row>
    <row r="89" spans="1:11" ht="23.25" customHeight="1" x14ac:dyDescent="0.45">
      <c r="A89" s="31"/>
      <c r="B89" s="31"/>
      <c r="D89" s="32"/>
      <c r="E89" s="149"/>
      <c r="F89" s="149"/>
      <c r="G89" s="149"/>
      <c r="H89" s="187"/>
      <c r="I89" s="149"/>
      <c r="J89" s="22"/>
      <c r="K89" s="22"/>
    </row>
    <row r="90" spans="1:11" ht="23.25" customHeight="1" x14ac:dyDescent="0.45">
      <c r="A90" s="205" t="s">
        <v>224</v>
      </c>
      <c r="C90" s="40"/>
      <c r="E90" s="40"/>
      <c r="G90" s="40"/>
      <c r="I90" s="40"/>
      <c r="K90" s="40"/>
    </row>
    <row r="91" spans="1:11" ht="21.75" customHeight="1" x14ac:dyDescent="0.45">
      <c r="C91" s="40"/>
      <c r="E91" s="40"/>
      <c r="G91" s="40"/>
      <c r="I91" s="40"/>
      <c r="K91" s="40"/>
    </row>
    <row r="92" spans="1:11" ht="21.75" customHeight="1" x14ac:dyDescent="0.45">
      <c r="C92" s="40"/>
      <c r="E92" s="40"/>
      <c r="G92" s="40"/>
      <c r="I92" s="40"/>
      <c r="K92" s="40"/>
    </row>
    <row r="93" spans="1:11" ht="21.75" customHeight="1" x14ac:dyDescent="0.45">
      <c r="C93" s="40"/>
      <c r="E93" s="40"/>
      <c r="G93" s="40"/>
      <c r="I93" s="40"/>
      <c r="K93" s="40"/>
    </row>
    <row r="94" spans="1:11" ht="24" customHeight="1" x14ac:dyDescent="0.45">
      <c r="A94" s="98" t="s">
        <v>0</v>
      </c>
      <c r="B94" s="31"/>
      <c r="D94" s="33"/>
      <c r="F94" s="33"/>
      <c r="H94" s="33"/>
      <c r="I94" s="35"/>
      <c r="J94" s="33"/>
      <c r="K94" s="9" t="s">
        <v>82</v>
      </c>
    </row>
    <row r="95" spans="1:11" ht="24" customHeight="1" x14ac:dyDescent="0.45">
      <c r="A95" s="31" t="s">
        <v>190</v>
      </c>
      <c r="B95" s="31"/>
      <c r="D95" s="33"/>
      <c r="F95" s="33"/>
      <c r="H95" s="33"/>
      <c r="J95" s="33"/>
    </row>
    <row r="96" spans="1:11" ht="24" customHeight="1" x14ac:dyDescent="0.45">
      <c r="A96" s="31" t="str">
        <f>A48</f>
        <v>FOR THE THREE-MONTH PERIODS ENDED MARCH 31, 2026</v>
      </c>
      <c r="B96" s="31"/>
      <c r="D96" s="33"/>
      <c r="F96" s="33"/>
      <c r="H96" s="33"/>
      <c r="J96" s="33"/>
    </row>
    <row r="97" spans="1:12" ht="24" customHeight="1" x14ac:dyDescent="0.45">
      <c r="A97" s="31"/>
      <c r="B97" s="31"/>
      <c r="D97" s="33"/>
      <c r="F97" s="33"/>
      <c r="H97" s="33"/>
      <c r="J97" s="33"/>
    </row>
    <row r="98" spans="1:12" ht="24" customHeight="1" x14ac:dyDescent="0.45">
      <c r="A98" s="31"/>
      <c r="B98" s="31"/>
      <c r="D98" s="33"/>
      <c r="F98" s="33"/>
      <c r="H98" s="33"/>
      <c r="J98" s="33"/>
      <c r="K98" s="2" t="s">
        <v>122</v>
      </c>
    </row>
    <row r="99" spans="1:12" s="30" customFormat="1" ht="24" customHeight="1" x14ac:dyDescent="0.45">
      <c r="A99" s="31"/>
      <c r="B99" s="31"/>
      <c r="C99" s="32"/>
      <c r="D99" s="33"/>
      <c r="E99" s="25"/>
      <c r="F99" s="36" t="s">
        <v>4</v>
      </c>
      <c r="G99" s="36"/>
      <c r="H99" s="27"/>
      <c r="I99" s="28"/>
      <c r="J99" s="37" t="s">
        <v>85</v>
      </c>
      <c r="K99" s="25"/>
    </row>
    <row r="100" spans="1:12" ht="24" customHeight="1" x14ac:dyDescent="0.45">
      <c r="C100" s="1" t="s">
        <v>10</v>
      </c>
      <c r="D100" s="33"/>
      <c r="E100" s="38" t="str">
        <f>E52</f>
        <v>March 31, 2026</v>
      </c>
      <c r="F100" s="39"/>
      <c r="G100" s="38" t="str">
        <f>G52</f>
        <v>March 31, 2025</v>
      </c>
      <c r="I100" s="38" t="str">
        <f>I52</f>
        <v>March 31, 2026</v>
      </c>
      <c r="J100" s="39"/>
      <c r="K100" s="38" t="str">
        <f>K52</f>
        <v>March 31, 2025</v>
      </c>
      <c r="L100" s="30"/>
    </row>
    <row r="101" spans="1:12" s="30" customFormat="1" ht="4.5" customHeight="1" x14ac:dyDescent="0.45">
      <c r="A101" s="40"/>
      <c r="B101" s="40"/>
      <c r="C101" s="41"/>
      <c r="D101" s="41"/>
      <c r="E101" s="35"/>
      <c r="F101" s="35"/>
      <c r="G101" s="35"/>
      <c r="H101" s="41"/>
      <c r="I101" s="35"/>
      <c r="J101" s="35"/>
      <c r="K101" s="35"/>
    </row>
    <row r="102" spans="1:12" ht="24" customHeight="1" x14ac:dyDescent="0.45">
      <c r="A102" s="31" t="s">
        <v>218</v>
      </c>
      <c r="D102" s="32"/>
      <c r="E102" s="22"/>
      <c r="F102" s="23"/>
      <c r="G102" s="22"/>
      <c r="H102" s="23"/>
      <c r="I102" s="22"/>
      <c r="J102" s="22"/>
      <c r="K102" s="22"/>
    </row>
    <row r="103" spans="1:12" ht="24" customHeight="1" x14ac:dyDescent="0.45">
      <c r="A103" s="46"/>
      <c r="B103" s="43" t="s">
        <v>219</v>
      </c>
      <c r="D103" s="32"/>
      <c r="E103" s="84">
        <v>159872</v>
      </c>
      <c r="F103" s="84"/>
      <c r="G103" s="84">
        <v>174610</v>
      </c>
      <c r="H103" s="84"/>
      <c r="I103" s="84">
        <v>114937</v>
      </c>
      <c r="J103" s="84"/>
      <c r="K103" s="84">
        <v>134210</v>
      </c>
    </row>
    <row r="104" spans="1:12" ht="24" customHeight="1" x14ac:dyDescent="0.45">
      <c r="A104" s="46"/>
      <c r="B104" s="43" t="s">
        <v>220</v>
      </c>
      <c r="D104" s="32"/>
      <c r="E104" s="84">
        <v>60739243</v>
      </c>
      <c r="F104" s="84"/>
      <c r="G104" s="84">
        <v>57111296</v>
      </c>
      <c r="H104" s="84"/>
      <c r="I104" s="84">
        <v>19958701</v>
      </c>
      <c r="J104" s="84"/>
      <c r="K104" s="84">
        <v>16758579</v>
      </c>
    </row>
    <row r="105" spans="1:12" ht="24" customHeight="1" x14ac:dyDescent="0.45">
      <c r="A105" s="46"/>
      <c r="B105" s="43" t="s">
        <v>221</v>
      </c>
      <c r="D105" s="32"/>
      <c r="E105" s="87">
        <v>0</v>
      </c>
      <c r="F105" s="84"/>
      <c r="G105" s="89">
        <v>2781023</v>
      </c>
      <c r="H105" s="84"/>
      <c r="I105" s="193">
        <v>0</v>
      </c>
      <c r="J105" s="193"/>
      <c r="K105" s="194">
        <v>0</v>
      </c>
    </row>
    <row r="106" spans="1:12" ht="24" customHeight="1" x14ac:dyDescent="0.45">
      <c r="A106" s="46"/>
      <c r="B106" s="43" t="s">
        <v>222</v>
      </c>
      <c r="D106" s="32"/>
      <c r="E106" s="87"/>
      <c r="F106" s="84"/>
      <c r="G106" s="89"/>
      <c r="H106" s="84"/>
      <c r="I106" s="87"/>
      <c r="J106" s="84"/>
      <c r="K106" s="89"/>
    </row>
    <row r="107" spans="1:12" ht="24" customHeight="1" x14ac:dyDescent="0.45">
      <c r="A107" s="46"/>
      <c r="B107" s="43" t="s">
        <v>223</v>
      </c>
      <c r="D107" s="32"/>
      <c r="E107" s="84">
        <v>20089713</v>
      </c>
      <c r="F107" s="84"/>
      <c r="G107" s="84">
        <v>13546720</v>
      </c>
      <c r="H107" s="84"/>
      <c r="I107" s="89">
        <v>10783775</v>
      </c>
      <c r="J107" s="84"/>
      <c r="K107" s="89">
        <v>9912691</v>
      </c>
    </row>
    <row r="108" spans="1:12" ht="24" customHeight="1" x14ac:dyDescent="0.45">
      <c r="A108" s="46"/>
      <c r="B108" s="246" t="s">
        <v>227</v>
      </c>
      <c r="D108" s="32"/>
      <c r="E108" s="22">
        <v>117037029</v>
      </c>
      <c r="F108" s="34"/>
      <c r="G108" s="194">
        <v>0</v>
      </c>
      <c r="H108" s="245"/>
      <c r="I108" s="194">
        <v>0</v>
      </c>
      <c r="J108" s="244"/>
      <c r="K108" s="194">
        <v>0</v>
      </c>
    </row>
    <row r="109" spans="1:12" ht="24" customHeight="1" x14ac:dyDescent="0.45">
      <c r="A109" s="46"/>
      <c r="B109" s="43"/>
      <c r="D109" s="32"/>
      <c r="E109" s="22"/>
      <c r="F109" s="34"/>
      <c r="G109" s="22"/>
      <c r="H109" s="32"/>
      <c r="I109" s="22"/>
      <c r="J109" s="34"/>
      <c r="K109" s="22"/>
    </row>
    <row r="110" spans="1:12" ht="24" customHeight="1" x14ac:dyDescent="0.45">
      <c r="A110" s="46"/>
      <c r="B110" s="43"/>
      <c r="D110" s="32"/>
      <c r="E110" s="22"/>
      <c r="F110" s="34"/>
      <c r="G110" s="22"/>
      <c r="H110" s="32"/>
      <c r="I110" s="22"/>
      <c r="J110" s="34"/>
      <c r="K110" s="22"/>
    </row>
    <row r="111" spans="1:12" ht="24" customHeight="1" x14ac:dyDescent="0.45">
      <c r="A111" s="46"/>
      <c r="B111" s="43"/>
      <c r="D111" s="32"/>
      <c r="E111" s="22"/>
      <c r="F111" s="34"/>
      <c r="G111" s="22"/>
      <c r="H111" s="32"/>
      <c r="I111" s="22"/>
      <c r="J111" s="34"/>
      <c r="K111" s="22"/>
    </row>
    <row r="112" spans="1:12" ht="24" customHeight="1" x14ac:dyDescent="0.45">
      <c r="A112" s="46"/>
      <c r="B112" s="43"/>
      <c r="D112" s="32"/>
      <c r="E112" s="22"/>
      <c r="F112" s="34"/>
      <c r="G112" s="22"/>
      <c r="H112" s="32"/>
      <c r="I112" s="22"/>
      <c r="J112" s="34"/>
      <c r="K112" s="22"/>
    </row>
    <row r="113" spans="1:11" ht="24" customHeight="1" x14ac:dyDescent="0.45">
      <c r="A113" s="205" t="s">
        <v>224</v>
      </c>
      <c r="C113" s="40"/>
      <c r="E113" s="40"/>
      <c r="G113" s="40"/>
      <c r="I113" s="40"/>
      <c r="K113" s="40"/>
    </row>
    <row r="114" spans="1:11" ht="21.75" customHeight="1" x14ac:dyDescent="0.45">
      <c r="A114" s="31"/>
      <c r="B114" s="31"/>
      <c r="J114" s="34"/>
    </row>
    <row r="115" spans="1:11" ht="22.5" customHeight="1" x14ac:dyDescent="0.45">
      <c r="J115" s="34"/>
    </row>
    <row r="116" spans="1:11" ht="22.5" customHeight="1" x14ac:dyDescent="0.45">
      <c r="J116" s="34"/>
    </row>
    <row r="117" spans="1:11" ht="22.5" customHeight="1" x14ac:dyDescent="0.45">
      <c r="J117" s="34"/>
    </row>
    <row r="118" spans="1:11" ht="19.5" customHeight="1" x14ac:dyDescent="0.45">
      <c r="J118" s="34"/>
    </row>
    <row r="119" spans="1:11" ht="19.5" customHeight="1" x14ac:dyDescent="0.45">
      <c r="J119" s="34"/>
    </row>
    <row r="130" spans="1:12" s="32" customFormat="1" ht="19.5" customHeight="1" x14ac:dyDescent="0.45">
      <c r="A130" s="40"/>
      <c r="B130" s="53"/>
      <c r="D130" s="40"/>
      <c r="E130" s="34"/>
      <c r="F130" s="40"/>
      <c r="G130" s="34"/>
      <c r="H130" s="40"/>
      <c r="I130" s="34"/>
      <c r="J130" s="40"/>
      <c r="K130" s="34"/>
      <c r="L130" s="40"/>
    </row>
    <row r="131" spans="1:12" s="32" customFormat="1" ht="19.5" customHeight="1" x14ac:dyDescent="0.45">
      <c r="A131" s="40"/>
      <c r="B131" s="53"/>
      <c r="D131" s="40"/>
      <c r="E131" s="34"/>
      <c r="F131" s="40"/>
      <c r="G131" s="34"/>
      <c r="H131" s="40"/>
      <c r="I131" s="34"/>
      <c r="J131" s="40"/>
      <c r="K131" s="34"/>
      <c r="L131" s="40"/>
    </row>
    <row r="134" spans="1:12" s="32" customFormat="1" ht="19.5" customHeight="1" x14ac:dyDescent="0.45">
      <c r="A134" s="40"/>
      <c r="B134" s="53"/>
      <c r="D134" s="40"/>
      <c r="E134" s="34"/>
      <c r="F134" s="40"/>
      <c r="G134" s="34"/>
      <c r="H134" s="40"/>
      <c r="I134" s="34"/>
      <c r="J134" s="40"/>
      <c r="K134" s="34"/>
      <c r="L134" s="40"/>
    </row>
    <row r="135" spans="1:12" s="32" customFormat="1" ht="19.5" customHeight="1" x14ac:dyDescent="0.45">
      <c r="A135" s="40"/>
      <c r="B135" s="53"/>
      <c r="D135" s="40"/>
      <c r="E135" s="34"/>
      <c r="F135" s="40"/>
      <c r="G135" s="34"/>
      <c r="H135" s="40"/>
      <c r="I135" s="34"/>
      <c r="J135" s="40"/>
      <c r="K135" s="34"/>
      <c r="L135" s="40"/>
    </row>
  </sheetData>
  <pageMargins left="0.59055118110236227" right="0.34" top="0.59055118110236227" bottom="0.19685039370078741" header="0.39370078740157483" footer="0.35433070866141736"/>
  <pageSetup paperSize="9" scale="80" firstPageNumber="8" orientation="portrait" useFirstPageNumber="1" r:id="rId1"/>
  <headerFooter>
    <oddFooter>&amp;R&amp;"Angsana New,ธรรมดา"&amp;P</oddFooter>
    <firstFooter>&amp;R9</firstFooter>
  </headerFooter>
  <rowBreaks count="2" manualBreakCount="2">
    <brk id="45" max="16383" man="1"/>
    <brk id="93" max="16383" man="1"/>
  </rowBreaks>
  <ignoredErrors>
    <ignoredError sqref="F81 J81 H8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D0CAB5181F84DA5DEF0211D6C223B" ma:contentTypeVersion="6" ma:contentTypeDescription="Create a new document." ma:contentTypeScope="" ma:versionID="504352c557713a2b261ded241c5efc86">
  <xsd:schema xmlns:xsd="http://www.w3.org/2001/XMLSchema" xmlns:xs="http://www.w3.org/2001/XMLSchema" xmlns:p="http://schemas.microsoft.com/office/2006/metadata/properties" xmlns:ns2="95aebe26-5f30-4b9a-93c1-19ab260119ff" targetNamespace="http://schemas.microsoft.com/office/2006/metadata/properties" ma:root="true" ma:fieldsID="bee7c6d2839d68f9d0bdf598f684015b" ns2:_="">
    <xsd:import namespace="95aebe26-5f30-4b9a-93c1-19ab260119f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aebe26-5f30-4b9a-93c1-19ab260119f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สิ้น"/>
          <xsd:enumeration value="กำลังทำ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5aebe26-5f30-4b9a-93c1-19ab260119ff">พรรณธิกา 13/11/2567</Reviewer_x0020_Sign_x002d_off>
    <Preparer_x0020_Sign_x002d_off xmlns="95aebe26-5f30-4b9a-93c1-19ab260119ff" xsi:nil="true"/>
    <Status xmlns="95aebe26-5f30-4b9a-93c1-19ab260119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392A95-CC7C-422C-A799-66766D12F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aebe26-5f30-4b9a-93c1-19ab260119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28846E-A8B8-48E3-A7F6-80D57F5832F9}">
  <ds:schemaRefs>
    <ds:schemaRef ds:uri="95aebe26-5f30-4b9a-93c1-19ab260119ff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User3 Lastname</cp:lastModifiedBy>
  <cp:revision/>
  <cp:lastPrinted>2026-05-13T08:13:54Z</cp:lastPrinted>
  <dcterms:created xsi:type="dcterms:W3CDTF">2011-05-06T12:04:42Z</dcterms:created>
  <dcterms:modified xsi:type="dcterms:W3CDTF">2026-05-13T08:14:14Z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0x0101002DFD0CAB5181F84DA5DEF0211D6C223B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</Properties>
</file>