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9\Group TWZ (Q1'69)\1. TWZ\Current File (Part Engagement)\1. Audit FS\"/>
    </mc:Choice>
  </mc:AlternateContent>
  <xr:revisionPtr revIDLastSave="0" documentId="13_ncr:1_{E660D371-2876-4AF6-887C-A000C2571DCA}" xr6:coauthVersionLast="47" xr6:coauthVersionMax="47" xr10:uidLastSave="{00000000-0000-0000-0000-000000000000}"/>
  <bookViews>
    <workbookView xWindow="-120" yWindow="-120" windowWidth="29040" windowHeight="15720" tabRatio="865" activeTab="2" xr2:uid="{00000000-000D-0000-FFFF-FFFF00000000}"/>
  </bookViews>
  <sheets>
    <sheet name="SP" sheetId="1" r:id="rId1"/>
    <sheet name="CI (3M)" sheetId="10" r:id="rId2"/>
    <sheet name="EC Consol " sheetId="8" r:id="rId3"/>
    <sheet name="EC Separate " sheetId="9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A" localSheetId="4">'[1]QR_4.1'!#REF!</definedName>
    <definedName name="A" localSheetId="1">'[1]QR_4.1'!#REF!</definedName>
    <definedName name="A" localSheetId="3">'[1]QR_4.1'!#REF!</definedName>
    <definedName name="A">'[1]QR_4.1'!#REF!</definedName>
    <definedName name="aa" localSheetId="4">'[2]U-2.1'!#REF!</definedName>
    <definedName name="aa" localSheetId="1">'[2]U-2.1'!#REF!</definedName>
    <definedName name="aa" localSheetId="3">'[2]U-2.1'!#REF!</definedName>
    <definedName name="aa">'[2]U-2.1'!#REF!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 localSheetId="3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dddd" localSheetId="4">'[2]U-2.1'!#REF!</definedName>
    <definedName name="ddddd" localSheetId="1">'[2]U-2.1'!#REF!</definedName>
    <definedName name="ddddd" localSheetId="3">'[2]U-2.1'!#REF!</definedName>
    <definedName name="ddddd">'[2]U-2.1'!#REF!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 localSheetId="3">#REF!</definedName>
    <definedName name="mk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_xlnm.Print_Area" localSheetId="4">CF!$A$1:$N$73</definedName>
    <definedName name="_xlnm.Print_Area" localSheetId="1">'CI (3M)'!$A$1:$O$49</definedName>
    <definedName name="_xlnm.Print_Area" localSheetId="2">'EC Consol '!$A$1:$U$17</definedName>
    <definedName name="_xlnm.Print_Area" localSheetId="3">'EC Separate '!$A$1:$O$18</definedName>
    <definedName name="_xlnm.Print_Area" localSheetId="0">SP!$A$1:$O$90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CF!$1:$5</definedName>
    <definedName name="_xlnm.Print_Titles" localSheetId="1">'CI (3M)'!$1:$8</definedName>
    <definedName name="_xlnm.Print_Titles" localSheetId="0">SP!$1:$9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ก" localSheetId="4">#REF!</definedName>
    <definedName name="ก" localSheetId="1">#REF!</definedName>
    <definedName name="ก" localSheetId="3">#REF!</definedName>
    <definedName name="ก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อแ" localSheetId="4">#REF!</definedName>
    <definedName name="อแ" localSheetId="1">#REF!</definedName>
    <definedName name="อแ" localSheetId="3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6" i="6" l="1"/>
  <c r="N56" i="6" l="1"/>
  <c r="J56" i="6"/>
  <c r="L56" i="6"/>
  <c r="S12" i="8" l="1"/>
  <c r="U16" i="8"/>
  <c r="M43" i="10" l="1"/>
  <c r="K43" i="10"/>
  <c r="O15" i="9" l="1"/>
  <c r="M17" i="9" l="1"/>
  <c r="I17" i="9"/>
  <c r="G17" i="9"/>
  <c r="E17" i="9"/>
  <c r="K84" i="1"/>
  <c r="O84" i="1"/>
  <c r="K85" i="1"/>
  <c r="K86" i="1"/>
  <c r="M60" i="1"/>
  <c r="I60" i="1"/>
  <c r="K60" i="1"/>
  <c r="O60" i="1"/>
  <c r="I43" i="10" l="1"/>
  <c r="O85" i="1"/>
  <c r="U11" i="8"/>
  <c r="G17" i="8" l="1"/>
  <c r="I17" i="8"/>
  <c r="E17" i="8"/>
  <c r="M12" i="9"/>
  <c r="M13" i="9" s="1"/>
  <c r="O11" i="9"/>
  <c r="I13" i="9" l="1"/>
  <c r="M84" i="1" s="1"/>
  <c r="G13" i="9"/>
  <c r="M81" i="1" s="1"/>
  <c r="E13" i="9"/>
  <c r="O18" i="10" l="1"/>
  <c r="M18" i="10"/>
  <c r="K18" i="10"/>
  <c r="I18" i="10"/>
  <c r="M24" i="1"/>
  <c r="H63" i="6" l="1"/>
  <c r="S17" i="8" l="1"/>
  <c r="M17" i="8" l="1"/>
  <c r="I70" i="1" l="1"/>
  <c r="K70" i="1"/>
  <c r="M70" i="1"/>
  <c r="O70" i="1"/>
  <c r="O33" i="10" l="1"/>
  <c r="M33" i="10"/>
  <c r="K33" i="10"/>
  <c r="I33" i="10"/>
  <c r="M12" i="8" s="1"/>
  <c r="O12" i="8" s="1"/>
  <c r="O13" i="10"/>
  <c r="O20" i="10" s="1"/>
  <c r="O24" i="10" s="1"/>
  <c r="N10" i="6" s="1"/>
  <c r="N45" i="6" s="1"/>
  <c r="M13" i="10"/>
  <c r="M20" i="10" s="1"/>
  <c r="M24" i="10" s="1"/>
  <c r="L10" i="6" s="1"/>
  <c r="L45" i="6" s="1"/>
  <c r="K13" i="10"/>
  <c r="K20" i="10" s="1"/>
  <c r="K24" i="10" s="1"/>
  <c r="J10" i="6" s="1"/>
  <c r="J45" i="6" s="1"/>
  <c r="I13" i="10"/>
  <c r="I20" i="10" s="1"/>
  <c r="I24" i="10" s="1"/>
  <c r="H10" i="6" s="1"/>
  <c r="H45" i="6" s="1"/>
  <c r="M7" i="10"/>
  <c r="I7" i="10"/>
  <c r="O6" i="10"/>
  <c r="U6" i="8" s="1"/>
  <c r="H38" i="6" l="1"/>
  <c r="I24" i="1"/>
  <c r="K24" i="1"/>
  <c r="O24" i="1"/>
  <c r="K88" i="1"/>
  <c r="O17" i="8"/>
  <c r="K87" i="1" l="1"/>
  <c r="I13" i="8" l="1"/>
  <c r="I84" i="1" s="1"/>
  <c r="G13" i="8"/>
  <c r="I81" i="1" s="1"/>
  <c r="E13" i="8"/>
  <c r="N63" i="6" l="1"/>
  <c r="L63" i="6"/>
  <c r="J63" i="6"/>
  <c r="O40" i="1" l="1"/>
  <c r="M40" i="1"/>
  <c r="M41" i="1" s="1"/>
  <c r="K40" i="1"/>
  <c r="I40" i="1"/>
  <c r="M13" i="8" l="1"/>
  <c r="O13" i="8"/>
  <c r="I86" i="1" s="1"/>
  <c r="L66" i="6" l="1"/>
  <c r="H66" i="6"/>
  <c r="O6" i="9" l="1"/>
  <c r="N6" i="6" s="1"/>
  <c r="N37" i="6" l="1"/>
  <c r="L38" i="6"/>
  <c r="L39" i="6"/>
  <c r="H39" i="6"/>
  <c r="J39" i="6"/>
  <c r="N39" i="6"/>
  <c r="K41" i="1"/>
  <c r="O41" i="1"/>
  <c r="O71" i="1"/>
  <c r="M71" i="1"/>
  <c r="I71" i="1"/>
  <c r="K71" i="1"/>
  <c r="I41" i="1"/>
  <c r="K89" i="1" l="1"/>
  <c r="O87" i="1"/>
  <c r="O89" i="1" s="1"/>
  <c r="O90" i="1" l="1"/>
  <c r="O91" i="1" s="1"/>
  <c r="K90" i="1"/>
  <c r="K91" i="1" s="1"/>
  <c r="I26" i="10"/>
  <c r="I38" i="10" s="1"/>
  <c r="K12" i="8" s="1"/>
  <c r="I42" i="10" l="1"/>
  <c r="I44" i="10" s="1"/>
  <c r="I49" i="10"/>
  <c r="I40" i="10"/>
  <c r="S13" i="8" s="1"/>
  <c r="I88" i="1" s="1"/>
  <c r="I34" i="10"/>
  <c r="H49" i="6" l="1"/>
  <c r="H65" i="6" s="1"/>
  <c r="H67" i="6" s="1"/>
  <c r="H78" i="6" s="1"/>
  <c r="Q12" i="8" l="1"/>
  <c r="K13" i="8" l="1"/>
  <c r="I85" i="1" s="1"/>
  <c r="U12" i="8"/>
  <c r="U13" i="8" s="1"/>
  <c r="Q13" i="8"/>
  <c r="K26" i="10"/>
  <c r="K38" i="10" s="1"/>
  <c r="I87" i="1" l="1"/>
  <c r="I89" i="1" s="1"/>
  <c r="I90" i="1" s="1"/>
  <c r="I91" i="1" s="1"/>
  <c r="K40" i="10"/>
  <c r="K49" i="10"/>
  <c r="K42" i="10"/>
  <c r="K44" i="10" s="1"/>
  <c r="K34" i="10"/>
  <c r="V13" i="8" l="1"/>
  <c r="J49" i="6"/>
  <c r="J65" i="6" s="1"/>
  <c r="J67" i="6" s="1"/>
  <c r="K17" i="8" l="1"/>
  <c r="Q17" i="8" l="1"/>
  <c r="M26" i="10"/>
  <c r="M34" i="10" l="1"/>
  <c r="M38" i="10"/>
  <c r="K12" i="9" s="1"/>
  <c r="U17" i="8"/>
  <c r="L49" i="6"/>
  <c r="L65" i="6" s="1"/>
  <c r="L67" i="6" s="1"/>
  <c r="L78" i="6" s="1"/>
  <c r="M42" i="10" l="1"/>
  <c r="M44" i="10" s="1"/>
  <c r="M40" i="10"/>
  <c r="M49" i="10"/>
  <c r="O26" i="10"/>
  <c r="O38" i="10" s="1"/>
  <c r="O42" i="10" l="1"/>
  <c r="O44" i="10" s="1"/>
  <c r="O40" i="10"/>
  <c r="O49" i="10"/>
  <c r="O34" i="10"/>
  <c r="O16" i="9" l="1"/>
  <c r="K17" i="9"/>
  <c r="K13" i="9"/>
  <c r="O12" i="9"/>
  <c r="O13" i="9" s="1"/>
  <c r="N49" i="6"/>
  <c r="N65" i="6" s="1"/>
  <c r="N67" i="6" s="1"/>
  <c r="M85" i="1" l="1"/>
  <c r="M87" i="1" s="1"/>
  <c r="M89" i="1" s="1"/>
  <c r="M90" i="1" s="1"/>
  <c r="M91" i="1" s="1"/>
  <c r="O17" i="9"/>
  <c r="P13" i="9" l="1"/>
</calcChain>
</file>

<file path=xl/sharedStrings.xml><?xml version="1.0" encoding="utf-8"?>
<sst xmlns="http://schemas.openxmlformats.org/spreadsheetml/2006/main" count="280" uniqueCount="213">
  <si>
    <t>1.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</si>
  <si>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</si>
  <si>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</si>
  <si>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</si>
  <si>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</si>
  <si>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</si>
  <si>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</si>
  <si>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</si>
  <si>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</si>
  <si>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</si>
  <si>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</si>
  <si>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</si>
  <si>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</si>
  <si>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Property, plant and equipment</t>
  </si>
  <si>
    <t>Goodwill</t>
  </si>
  <si>
    <t xml:space="preserve"> - Other intangible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</si>
  <si>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</si>
  <si>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</si>
  <si>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</si>
  <si>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</si>
  <si>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</si>
  <si>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</si>
  <si>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</si>
  <si>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</si>
  <si>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</si>
  <si>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</si>
  <si>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</si>
  <si>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</si>
  <si>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</si>
  <si>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</si>
  <si>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</si>
  <si>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</si>
  <si>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</si>
  <si>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</si>
  <si>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</si>
  <si>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</si>
  <si>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</si>
  <si>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</si>
  <si>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</si>
  <si>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</si>
  <si>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</si>
  <si>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</si>
  <si>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</si>
  <si>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</si>
  <si>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</si>
  <si>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</si>
  <si>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</si>
  <si>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</si>
  <si>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</si>
  <si>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</si>
  <si>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</si>
  <si>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</si>
  <si>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</si>
  <si>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</si>
  <si>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</si>
  <si>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</si>
  <si>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</si>
  <si>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</si>
  <si>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</si>
  <si>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</si>
  <si>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</si>
  <si>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Employee benefit expenses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</si>
  <si>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</si>
  <si>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</si>
  <si>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</si>
  <si>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</si>
  <si>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</si>
  <si>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 xml:space="preserve">Depreciation depletion and amotization charge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</si>
  <si>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</si>
  <si>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</si>
  <si>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</si>
  <si>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</si>
  <si>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</si>
  <si>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</si>
  <si>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</si>
  <si>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</si>
  <si>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</si>
  <si>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</si>
  <si>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</si>
  <si>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</si>
  <si>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</si>
  <si>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</si>
  <si>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</si>
  <si>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</si>
  <si>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</si>
  <si>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</si>
  <si>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</si>
  <si>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</si>
  <si>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</si>
  <si>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</si>
  <si>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</si>
  <si>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</si>
  <si>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</si>
  <si>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</si>
  <si>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</si>
  <si>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</si>
  <si>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</si>
  <si>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on translation of</t>
  </si>
  <si>
    <t xml:space="preserve">  components of </t>
  </si>
  <si>
    <t xml:space="preserve">equity of </t>
  </si>
  <si>
    <t>financial statements</t>
  </si>
  <si>
    <t>the Company</t>
  </si>
  <si>
    <t>-Legal reserve</t>
  </si>
  <si>
    <t>Equity holders of the Company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</si>
  <si>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</si>
  <si>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</si>
  <si>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</si>
  <si>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</si>
  <si>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</si>
  <si>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 xml:space="preserve"> - Interest income</t>
  </si>
  <si>
    <t xml:space="preserve"> - Amortization of other intangible assets</t>
  </si>
  <si>
    <t>Revenues from sales and services</t>
  </si>
  <si>
    <t>Profit (loss) before income tax expenses</t>
  </si>
  <si>
    <t>Other non - current liabilities</t>
  </si>
  <si>
    <t>Basic earnings (loss) per share</t>
  </si>
  <si>
    <t>- Other non - current financial assets</t>
  </si>
  <si>
    <t>Current portion of lease liabilities</t>
  </si>
  <si>
    <t>Lease liabilities</t>
  </si>
  <si>
    <t xml:space="preserve">- Account receivables of real estate project </t>
  </si>
  <si>
    <t>Cash received from loans</t>
  </si>
  <si>
    <t>Cash form lessee for decresing lease liabilities</t>
  </si>
  <si>
    <t>Investments in subsidiaries and associates</t>
  </si>
  <si>
    <t>Non - current provisions for employee benefits</t>
  </si>
  <si>
    <t>Other intangible assets other than goodwill</t>
  </si>
  <si>
    <t>Long term loan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</si>
  <si>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</si>
  <si>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</si>
  <si>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</si>
  <si>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</si>
  <si>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As at</t>
  </si>
  <si>
    <t>"UNAUDITED"</t>
  </si>
  <si>
    <t>"AUDITED"</t>
  </si>
  <si>
    <t>"REVIEWED"</t>
  </si>
  <si>
    <t>Other comprehensive income (loss) for the period</t>
  </si>
  <si>
    <t>Total comprehensive income (loss) for the period</t>
  </si>
  <si>
    <t>(Unit : Thousand Baht)</t>
  </si>
  <si>
    <t>Comprehensive income (loss) for the period</t>
  </si>
  <si>
    <t>Current tax assets</t>
  </si>
  <si>
    <t xml:space="preserve"> - Depreciation of right of use assets</t>
  </si>
  <si>
    <t xml:space="preserve"> - Depreciation of property, plant and equipment</t>
  </si>
  <si>
    <t>Cash paid for purchasing of property, plant and equipment</t>
  </si>
  <si>
    <t xml:space="preserve">Supplemental disclosures of cash flows information </t>
  </si>
  <si>
    <t xml:space="preserve"> - Loss from obsolete inventories (reversal)</t>
  </si>
  <si>
    <t>Deferred tax assets</t>
  </si>
  <si>
    <t>Cash and cash equivalents at the beginning of the period</t>
  </si>
  <si>
    <t xml:space="preserve">Cash and cash equivalents at the ending of the period </t>
  </si>
  <si>
    <t>Long - term loans to related parties</t>
  </si>
  <si>
    <t xml:space="preserve"> - Provision cost of goods return</t>
  </si>
  <si>
    <t xml:space="preserve"> - Interest income from financial lease agreement</t>
  </si>
  <si>
    <t>Earnings (loss) per share</t>
  </si>
  <si>
    <t>Profit (loss) attributable to equity holders</t>
  </si>
  <si>
    <t xml:space="preserve"> of the Company</t>
  </si>
  <si>
    <t xml:space="preserve">Non - current financial assets </t>
  </si>
  <si>
    <t>Adjustment on share of (profit) loss in associated</t>
  </si>
  <si>
    <t xml:space="preserve"> - Cash at bank with restrictions on use</t>
  </si>
  <si>
    <t xml:space="preserve">Bank overdrafts and short - term borrowings </t>
  </si>
  <si>
    <t>- Loans from financial institutions</t>
  </si>
  <si>
    <t>Other current liabilities</t>
  </si>
  <si>
    <t>employment benefit obligations</t>
  </si>
  <si>
    <t xml:space="preserve"> - Allowance for expected credit losses - trade receivables</t>
  </si>
  <si>
    <t>of real estate project under financial lease agreement</t>
  </si>
  <si>
    <t xml:space="preserve"> - Allowance for expected credit losses - account receivables </t>
  </si>
  <si>
    <t>Cash paid for intangible assets</t>
  </si>
  <si>
    <t>Total comprehensive income (loss) attributable to</t>
  </si>
  <si>
    <t>Profit (loss) attributable to</t>
  </si>
  <si>
    <t>Other non - current provisions</t>
  </si>
  <si>
    <t>Rights of use assets</t>
  </si>
  <si>
    <t>Non - current assets</t>
  </si>
  <si>
    <t>Short - term loan to related parties</t>
  </si>
  <si>
    <t>Other comprehensive income (loss)</t>
  </si>
  <si>
    <t xml:space="preserve">Components of other comprehensive income that will not be </t>
  </si>
  <si>
    <t>- reclassified to profit or loss</t>
  </si>
  <si>
    <t xml:space="preserve">Adjustment on investment or loans  </t>
  </si>
  <si>
    <t>Net cash flows provided by (used in) operating activities</t>
  </si>
  <si>
    <t>TWZ CORPORATION PUBLIC COMPANY LIMITED AND ITS SUBSIDIARIES</t>
  </si>
  <si>
    <t>Adjustment on allowance for expected credit losses (reversal)</t>
  </si>
  <si>
    <t>Profit (loss) for the period</t>
  </si>
  <si>
    <t>Profit and reversal of impairment loss</t>
  </si>
  <si>
    <t>Net Profit (loss) for the period from continued operations</t>
  </si>
  <si>
    <t>(Impairment loss) determined in accordance with TFRS 9</t>
  </si>
  <si>
    <t>Gains (losses) on</t>
  </si>
  <si>
    <t xml:space="preserve"> remeasurements of </t>
  </si>
  <si>
    <t>defined benefits</t>
  </si>
  <si>
    <t>19,860,906,213 ordinary</t>
  </si>
  <si>
    <t xml:space="preserve"> - Loss from investments in subsidiaries</t>
  </si>
  <si>
    <t xml:space="preserve">Provisions of other current liabilities </t>
  </si>
  <si>
    <t>2025</t>
  </si>
  <si>
    <t>Beginning balance as at January 1, 2025</t>
  </si>
  <si>
    <t>Ending balance as at March 31, 2025</t>
  </si>
  <si>
    <t>- Others</t>
  </si>
  <si>
    <t>Actuarial gains arising from post -</t>
  </si>
  <si>
    <t>28,405,286,213 ordinary</t>
  </si>
  <si>
    <t>Adjustment on Trade and other payables (increase) decrease</t>
  </si>
  <si>
    <t>Adjustment on Other liabilities increase (decrease)</t>
  </si>
  <si>
    <t>AS AT MARCH 31, 2026</t>
  </si>
  <si>
    <t>March 31, 2026</t>
  </si>
  <si>
    <t>December 31, 2025</t>
  </si>
  <si>
    <t xml:space="preserve">- </t>
  </si>
  <si>
    <t>FOR THE THREE-MONTH PERIOD ENDED MARCH 31, 2026</t>
  </si>
  <si>
    <t>2026</t>
  </si>
  <si>
    <t>Trade accounts receivable - lump sum contract</t>
  </si>
  <si>
    <t>- Convertible bonds</t>
  </si>
  <si>
    <t>Corporate income tax payables</t>
  </si>
  <si>
    <t>Current provisions for employee benefits</t>
  </si>
  <si>
    <t>Beginning balance as at January 1, 2026</t>
  </si>
  <si>
    <t>Ending balance as at March 31, 2026</t>
  </si>
  <si>
    <t>2,3</t>
  </si>
  <si>
    <t>Adjustments to Reconcile Profit (Loss)</t>
  </si>
  <si>
    <t>Other cash receipts (payments) from investing activities</t>
  </si>
  <si>
    <t>Other cash paid for investing activities - non-current  assets</t>
  </si>
  <si>
    <t>During the period 2026, the Group and the Company entered into office space, service, and building lease agreements. Consequently, right-of-use assets</t>
  </si>
  <si>
    <t>2.</t>
  </si>
  <si>
    <t xml:space="preserve"> increased of Baht  3.32 million, and lease liabilities increased of Baht  3.32 million in both the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</si>
</sst>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-* #,##0_-;\(#,##0\);_-* &quot;-&quot;??_-;_-@_-"/>
    <numFmt numFmtId="209" formatCode="\$#,##0.00;\(\$#,##0.00\)"/>
    <numFmt numFmtId="210" formatCode="\$#,##0;\(\$#,##0\)"/>
    <numFmt numFmtId="211" formatCode="_-* #,##0.00_-;\-* #,##0.00_-;_-* \-??_-;_-@_-"/>
    <numFmt numFmtId="212" formatCode="_(* #,##0.00000_);_(* \(#,##0.00000\);_(* &quot;-&quot;??_);_(@_)"/>
  </numFmts>
  <fonts count="9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sz val="14"/>
      <color theme="1"/>
      <name val="Angsana New"/>
      <family val="1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704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9" fillId="0" borderId="0"/>
    <xf numFmtId="10" fontId="88" fillId="27" borderId="15" applyNumberFormat="0" applyBorder="0" applyAlignment="0" applyProtection="0"/>
    <xf numFmtId="38" fontId="88" fillId="24" borderId="0" applyNumberFormat="0" applyBorder="0" applyAlignment="0" applyProtection="0"/>
    <xf numFmtId="210" fontId="87" fillId="0" borderId="0"/>
    <xf numFmtId="209" fontId="87" fillId="0" borderId="0"/>
    <xf numFmtId="44" fontId="6" fillId="0" borderId="0" applyFont="0" applyFill="0" applyBorder="0" applyAlignment="0" applyProtection="0"/>
    <xf numFmtId="206" fontId="87" fillId="0" borderId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9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2" fillId="0" borderId="0"/>
    <xf numFmtId="197" fontId="12" fillId="0" borderId="0"/>
    <xf numFmtId="201" fontId="12" fillId="0" borderId="0"/>
    <xf numFmtId="38" fontId="28" fillId="24" borderId="0" applyNumberFormat="0" applyBorder="0" applyAlignment="0" applyProtection="0"/>
    <xf numFmtId="10" fontId="28" fillId="27" borderId="15" applyNumberFormat="0" applyBorder="0" applyAlignment="0" applyProtection="0"/>
    <xf numFmtId="0" fontId="4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9">
    <xf numFmtId="0" fontId="0" fillId="0" borderId="0" xfId="0"/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4" fontId="5" fillId="0" borderId="0" xfId="2" applyNumberFormat="1" applyFont="1" applyFill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0" xfId="2" applyNumberFormat="1" applyFont="1" applyFill="1" applyBorder="1" applyAlignment="1">
      <alignment vertical="center" shrinkToFit="1"/>
    </xf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3" fillId="0" borderId="0" xfId="3" applyFont="1" applyAlignment="1">
      <alignment vertical="center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207" fontId="3" fillId="0" borderId="1" xfId="2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5" fillId="0" borderId="0" xfId="14" applyNumberFormat="1" applyFont="1" applyFill="1" applyAlignment="1">
      <alignment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5" fillId="0" borderId="0" xfId="4" applyNumberFormat="1" applyFont="1" applyFill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207" fontId="5" fillId="0" borderId="0" xfId="14" applyNumberFormat="1" applyFont="1" applyFill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0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0" fillId="0" borderId="0" xfId="4" applyNumberFormat="1" applyFont="1" applyFill="1" applyBorder="1" applyAlignment="1">
      <alignment horizontal="center"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43" fontId="5" fillId="0" borderId="0" xfId="9" applyFont="1" applyFill="1" applyBorder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5" applyNumberFormat="1" applyFont="1" applyFill="1" applyAlignment="1">
      <alignment vertical="center"/>
    </xf>
    <xf numFmtId="194" fontId="5" fillId="0" borderId="0" xfId="4" applyNumberFormat="1" applyFont="1" applyFill="1" applyBorder="1" applyAlignment="1">
      <alignment vertical="center" shrinkToFit="1"/>
    </xf>
    <xf numFmtId="194" fontId="3" fillId="0" borderId="0" xfId="2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192" fontId="80" fillId="0" borderId="0" xfId="2" applyFont="1" applyFill="1" applyAlignment="1">
      <alignment vertical="center" shrinkToFit="1"/>
    </xf>
    <xf numFmtId="207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194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94" fontId="3" fillId="0" borderId="0" xfId="9" applyNumberFormat="1" applyFont="1" applyFill="1" applyBorder="1" applyAlignment="1">
      <alignment vertical="center" shrinkToFit="1"/>
    </xf>
    <xf numFmtId="194" fontId="3" fillId="0" borderId="0" xfId="2" applyNumberFormat="1" applyFont="1" applyFill="1" applyAlignment="1">
      <alignment vertical="center"/>
    </xf>
    <xf numFmtId="194" fontId="3" fillId="0" borderId="0" xfId="4" applyNumberFormat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207" fontId="3" fillId="0" borderId="0" xfId="3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19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95" fontId="3" fillId="0" borderId="1" xfId="0" applyNumberFormat="1" applyFont="1" applyBorder="1" applyAlignment="1">
      <alignment horizontal="center"/>
    </xf>
    <xf numFmtId="207" fontId="5" fillId="0" borderId="0" xfId="0" applyNumberFormat="1" applyFont="1"/>
    <xf numFmtId="207" fontId="3" fillId="0" borderId="1" xfId="33" applyNumberFormat="1" applyFont="1" applyFill="1" applyBorder="1" applyAlignment="1">
      <alignment horizontal="center"/>
    </xf>
    <xf numFmtId="194" fontId="83" fillId="0" borderId="0" xfId="2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horizontal="center" vertical="center" shrinkToFit="1"/>
    </xf>
    <xf numFmtId="207" fontId="3" fillId="0" borderId="0" xfId="16" applyNumberFormat="1" applyFont="1" applyFill="1" applyBorder="1" applyAlignment="1">
      <alignment shrinkToFit="1"/>
    </xf>
    <xf numFmtId="194" fontId="84" fillId="0" borderId="3" xfId="2" applyNumberFormat="1" applyFont="1" applyFill="1" applyBorder="1" applyAlignment="1">
      <alignment vertical="center" shrinkToFit="1"/>
    </xf>
    <xf numFmtId="194" fontId="78" fillId="0" borderId="0" xfId="4117" applyNumberFormat="1" applyFont="1" applyFill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207" fontId="3" fillId="0" borderId="0" xfId="4116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/>
    <xf numFmtId="207" fontId="3" fillId="0" borderId="4" xfId="9" applyNumberFormat="1" applyFont="1" applyFill="1" applyBorder="1" applyAlignment="1"/>
    <xf numFmtId="207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94" fontId="5" fillId="0" borderId="0" xfId="2" applyNumberFormat="1" applyFont="1" applyFill="1" applyBorder="1" applyAlignment="1">
      <alignment shrinkToFit="1"/>
    </xf>
    <xf numFmtId="43" fontId="5" fillId="0" borderId="0" xfId="0" applyNumberFormat="1" applyFont="1"/>
    <xf numFmtId="207" fontId="0" fillId="0" borderId="0" xfId="0" applyNumberFormat="1"/>
    <xf numFmtId="207" fontId="5" fillId="0" borderId="0" xfId="4116" applyNumberFormat="1" applyFont="1" applyFill="1"/>
    <xf numFmtId="208" fontId="5" fillId="0" borderId="0" xfId="4116" applyNumberFormat="1" applyFont="1" applyFill="1"/>
    <xf numFmtId="194" fontId="5" fillId="0" borderId="1" xfId="4116" applyNumberFormat="1" applyFont="1" applyFill="1" applyBorder="1" applyAlignment="1">
      <alignment vertical="center" shrinkToFit="1"/>
    </xf>
    <xf numFmtId="207" fontId="3" fillId="0" borderId="1" xfId="4116" applyNumberFormat="1" applyFont="1" applyFill="1" applyBorder="1" applyAlignment="1">
      <alignment horizontal="right" vertical="center"/>
    </xf>
    <xf numFmtId="194" fontId="85" fillId="0" borderId="1" xfId="7" applyNumberFormat="1" applyFont="1" applyFill="1" applyBorder="1" applyAlignment="1">
      <alignment horizontal="center" vertical="center" shrinkToFit="1"/>
    </xf>
    <xf numFmtId="0" fontId="85" fillId="0" borderId="0" xfId="5" applyNumberFormat="1" applyFont="1" applyFill="1" applyBorder="1" applyAlignment="1">
      <alignment horizontal="center" vertical="center" shrinkToFit="1"/>
    </xf>
    <xf numFmtId="207" fontId="85" fillId="0" borderId="1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shrinkToFit="1"/>
    </xf>
    <xf numFmtId="194" fontId="3" fillId="0" borderId="0" xfId="4117" applyNumberFormat="1" applyFont="1" applyFill="1" applyBorder="1" applyAlignment="1">
      <alignment vertical="center" shrinkToFit="1"/>
    </xf>
    <xf numFmtId="194" fontId="3" fillId="0" borderId="0" xfId="4" applyNumberFormat="1" applyFont="1" applyFill="1" applyAlignment="1">
      <alignment horizontal="right" vertical="center"/>
    </xf>
    <xf numFmtId="0" fontId="82" fillId="0" borderId="0" xfId="4" applyNumberFormat="1" applyFont="1" applyFill="1" applyBorder="1" applyAlignment="1">
      <alignment horizontal="center" vertical="center"/>
    </xf>
    <xf numFmtId="0" fontId="80" fillId="0" borderId="0" xfId="4" applyNumberFormat="1" applyFont="1" applyFill="1" applyBorder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 shrinkToFit="1"/>
    </xf>
    <xf numFmtId="49" fontId="82" fillId="0" borderId="0" xfId="2" quotePrefix="1" applyNumberFormat="1" applyFont="1" applyFill="1" applyAlignment="1">
      <alignment horizontal="center" vertical="center"/>
    </xf>
    <xf numFmtId="207" fontId="77" fillId="0" borderId="0" xfId="2" applyNumberFormat="1" applyFont="1" applyFill="1" applyAlignment="1">
      <alignment vertical="center"/>
    </xf>
    <xf numFmtId="194" fontId="77" fillId="0" borderId="0" xfId="5" applyNumberFormat="1" applyFont="1" applyFill="1" applyAlignment="1">
      <alignment vertical="center"/>
    </xf>
    <xf numFmtId="207" fontId="77" fillId="0" borderId="0" xfId="4" applyNumberFormat="1" applyFont="1" applyFill="1" applyAlignment="1">
      <alignment vertical="center"/>
    </xf>
    <xf numFmtId="207" fontId="77" fillId="0" borderId="0" xfId="2" applyNumberFormat="1" applyFont="1" applyFill="1" applyAlignment="1">
      <alignment horizontal="right" vertical="center"/>
    </xf>
    <xf numFmtId="43" fontId="5" fillId="0" borderId="0" xfId="4120" applyFont="1" applyFill="1" applyBorder="1" applyAlignment="1">
      <alignment vertical="center"/>
    </xf>
    <xf numFmtId="207" fontId="3" fillId="0" borderId="5" xfId="4510" applyNumberFormat="1" applyFont="1" applyFill="1" applyBorder="1" applyAlignment="1">
      <alignment vertical="center" shrinkToFit="1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207" fontId="5" fillId="0" borderId="0" xfId="4704" applyNumberFormat="1" applyFont="1" applyFill="1"/>
    <xf numFmtId="194" fontId="5" fillId="0" borderId="0" xfId="4116" applyNumberFormat="1" applyFont="1" applyFill="1" applyAlignment="1">
      <alignment vertical="center" shrinkToFit="1"/>
    </xf>
    <xf numFmtId="194" fontId="5" fillId="0" borderId="0" xfId="4117" applyNumberFormat="1" applyFont="1" applyFill="1" applyAlignment="1">
      <alignment vertical="center" shrinkToFit="1"/>
    </xf>
    <xf numFmtId="43" fontId="5" fillId="0" borderId="0" xfId="4118" applyFont="1" applyFill="1" applyAlignment="1">
      <alignment vertical="center" shrinkToFit="1"/>
    </xf>
    <xf numFmtId="207" fontId="5" fillId="0" borderId="0" xfId="4704" applyNumberFormat="1" applyFont="1" applyFill="1" applyAlignment="1">
      <alignment vertical="center"/>
    </xf>
    <xf numFmtId="192" fontId="5" fillId="0" borderId="0" xfId="4117" applyNumberFormat="1" applyFont="1" applyFill="1" applyAlignment="1">
      <alignment vertical="center" shrinkToFit="1"/>
    </xf>
    <xf numFmtId="192" fontId="3" fillId="0" borderId="0" xfId="4117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/>
    </xf>
    <xf numFmtId="207" fontId="5" fillId="0" borderId="0" xfId="5" applyNumberFormat="1" applyFont="1" applyFill="1" applyBorder="1" applyAlignment="1">
      <alignment vertical="center"/>
    </xf>
    <xf numFmtId="194" fontId="5" fillId="0" borderId="0" xfId="4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horizontal="center" vertical="center"/>
    </xf>
    <xf numFmtId="207" fontId="5" fillId="0" borderId="0" xfId="2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vertical="center"/>
    </xf>
    <xf numFmtId="43" fontId="5" fillId="0" borderId="0" xfId="4117" applyFont="1" applyFill="1" applyBorder="1" applyAlignment="1">
      <alignment vertical="center" shrinkToFit="1"/>
    </xf>
    <xf numFmtId="207" fontId="5" fillId="0" borderId="0" xfId="4117" applyNumberFormat="1" applyFont="1" applyFill="1"/>
    <xf numFmtId="43" fontId="5" fillId="0" borderId="0" xfId="4117" applyFont="1" applyFill="1" applyBorder="1"/>
    <xf numFmtId="194" fontId="3" fillId="0" borderId="4" xfId="9" applyNumberFormat="1" applyFont="1" applyFill="1" applyBorder="1" applyAlignment="1">
      <alignment vertical="center" shrinkToFit="1"/>
    </xf>
    <xf numFmtId="194" fontId="84" fillId="0" borderId="4" xfId="4117" applyNumberFormat="1" applyFont="1" applyFill="1" applyBorder="1" applyAlignment="1">
      <alignment vertical="center" shrinkToFit="1"/>
    </xf>
    <xf numFmtId="207" fontId="3" fillId="0" borderId="5" xfId="4116" applyNumberFormat="1" applyFont="1" applyFill="1" applyBorder="1" applyAlignment="1">
      <alignment vertical="center" shrinkToFit="1"/>
    </xf>
    <xf numFmtId="0" fontId="3" fillId="0" borderId="0" xfId="12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5" fillId="0" borderId="0" xfId="12" applyFont="1" applyAlignment="1">
      <alignment vertical="center"/>
    </xf>
    <xf numFmtId="0" fontId="3" fillId="0" borderId="0" xfId="0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206" fontId="3" fillId="0" borderId="0" xfId="0" applyNumberFormat="1" applyFont="1" applyAlignment="1">
      <alignment vertical="center"/>
    </xf>
    <xf numFmtId="0" fontId="77" fillId="0" borderId="0" xfId="1" applyFont="1" applyAlignment="1">
      <alignment horizontal="right" vertical="center"/>
    </xf>
    <xf numFmtId="0" fontId="77" fillId="0" borderId="0" xfId="1" applyFont="1" applyAlignment="1">
      <alignment vertical="center"/>
    </xf>
    <xf numFmtId="3" fontId="77" fillId="0" borderId="0" xfId="1" applyNumberFormat="1" applyFont="1" applyAlignment="1">
      <alignment vertical="center"/>
    </xf>
    <xf numFmtId="207" fontId="77" fillId="0" borderId="0" xfId="1" applyNumberFormat="1" applyFont="1" applyAlignment="1">
      <alignment horizontal="right" vertical="center"/>
    </xf>
    <xf numFmtId="207" fontId="5" fillId="0" borderId="0" xfId="4704" applyNumberFormat="1" applyFont="1" applyFill="1" applyAlignment="1">
      <alignment vertical="center" shrinkToFit="1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/>
    <xf numFmtId="43" fontId="5" fillId="0" borderId="0" xfId="4116" applyFont="1" applyAlignment="1">
      <alignment vertical="center"/>
    </xf>
    <xf numFmtId="0" fontId="3" fillId="0" borderId="1" xfId="0" applyFont="1" applyBorder="1" applyAlignment="1">
      <alignment horizontal="center"/>
    </xf>
    <xf numFmtId="0" fontId="78" fillId="0" borderId="0" xfId="0" applyFont="1"/>
    <xf numFmtId="0" fontId="5" fillId="0" borderId="0" xfId="0" applyFont="1" applyAlignment="1">
      <alignment vertical="center"/>
    </xf>
    <xf numFmtId="0" fontId="82" fillId="0" borderId="0" xfId="0" quotePrefix="1" applyFont="1" applyAlignment="1">
      <alignment horizontal="center" vertical="center"/>
    </xf>
    <xf numFmtId="0" fontId="82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0" applyFont="1" applyAlignment="1">
      <alignment vertical="center" shrinkToFit="1"/>
    </xf>
    <xf numFmtId="0" fontId="85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5" fillId="0" borderId="0" xfId="1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" fillId="0" borderId="0" xfId="1" applyFont="1" applyAlignment="1">
      <alignment vertical="center" shrinkToFit="1"/>
    </xf>
    <xf numFmtId="0" fontId="81" fillId="0" borderId="0" xfId="1" applyFont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0" fontId="5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192" fontId="5" fillId="0" borderId="0" xfId="1" applyNumberFormat="1" applyFont="1" applyAlignment="1">
      <alignment vertical="center" shrinkToFit="1"/>
    </xf>
    <xf numFmtId="49" fontId="3" fillId="0" borderId="0" xfId="10" applyNumberFormat="1" applyFont="1" applyAlignment="1">
      <alignment vertical="center"/>
    </xf>
    <xf numFmtId="49" fontId="78" fillId="0" borderId="0" xfId="1" applyNumberFormat="1" applyFont="1" applyAlignment="1">
      <alignment vertical="center"/>
    </xf>
    <xf numFmtId="0" fontId="82" fillId="0" borderId="0" xfId="1" applyFont="1" applyAlignment="1">
      <alignment vertical="center"/>
    </xf>
    <xf numFmtId="192" fontId="5" fillId="0" borderId="0" xfId="1" applyNumberFormat="1" applyFont="1" applyAlignment="1">
      <alignment vertical="center"/>
    </xf>
    <xf numFmtId="0" fontId="82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49" fontId="79" fillId="0" borderId="0" xfId="1" applyNumberFormat="1" applyFont="1" applyAlignment="1">
      <alignment vertical="center"/>
    </xf>
    <xf numFmtId="207" fontId="5" fillId="0" borderId="0" xfId="1" applyNumberFormat="1" applyFont="1" applyAlignment="1">
      <alignment vertical="center"/>
    </xf>
    <xf numFmtId="0" fontId="5" fillId="0" borderId="0" xfId="11" applyFont="1" applyAlignment="1">
      <alignment vertical="center"/>
    </xf>
    <xf numFmtId="0" fontId="78" fillId="0" borderId="0" xfId="0" applyFont="1" applyAlignment="1">
      <alignment vertical="center"/>
    </xf>
    <xf numFmtId="194" fontId="3" fillId="0" borderId="1" xfId="6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94" fontId="86" fillId="0" borderId="0" xfId="0" quotePrefix="1" applyNumberFormat="1" applyFont="1" applyAlignment="1">
      <alignment horizontal="center" vertical="center"/>
    </xf>
    <xf numFmtId="194" fontId="3" fillId="0" borderId="0" xfId="0" quotePrefix="1" applyNumberFormat="1" applyFont="1" applyAlignment="1">
      <alignment horizontal="center" vertical="center" shrinkToFit="1"/>
    </xf>
    <xf numFmtId="0" fontId="80" fillId="0" borderId="0" xfId="1" applyFont="1" applyAlignment="1">
      <alignment horizontal="center" vertical="center"/>
    </xf>
    <xf numFmtId="206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49" fontId="3" fillId="0" borderId="0" xfId="2" quotePrefix="1" applyNumberFormat="1" applyFont="1" applyFill="1" applyAlignment="1">
      <alignment vertical="center"/>
    </xf>
    <xf numFmtId="0" fontId="5" fillId="0" borderId="0" xfId="1" applyFont="1" applyAlignment="1">
      <alignment horizontal="right" vertical="center"/>
    </xf>
    <xf numFmtId="194" fontId="5" fillId="0" borderId="0" xfId="1" applyNumberFormat="1" applyFont="1" applyAlignment="1">
      <alignment vertical="center"/>
    </xf>
    <xf numFmtId="0" fontId="5" fillId="0" borderId="0" xfId="12" applyFont="1" applyAlignment="1">
      <alignment vertical="center" shrinkToFit="1"/>
    </xf>
    <xf numFmtId="207" fontId="5" fillId="0" borderId="0" xfId="3" applyNumberFormat="1" applyFont="1" applyAlignment="1">
      <alignment vertical="center"/>
    </xf>
    <xf numFmtId="194" fontId="5" fillId="0" borderId="0" xfId="3" applyNumberFormat="1" applyFont="1" applyAlignment="1">
      <alignment vertical="center"/>
    </xf>
    <xf numFmtId="194" fontId="3" fillId="0" borderId="0" xfId="12" applyNumberFormat="1" applyFont="1" applyAlignment="1">
      <alignment vertical="center"/>
    </xf>
    <xf numFmtId="0" fontId="78" fillId="0" borderId="0" xfId="3" applyFont="1" applyAlignment="1">
      <alignment vertical="center"/>
    </xf>
    <xf numFmtId="0" fontId="78" fillId="0" borderId="0" xfId="12" applyFont="1" applyAlignment="1">
      <alignment vertical="center"/>
    </xf>
    <xf numFmtId="0" fontId="78" fillId="0" borderId="0" xfId="13" applyFont="1" applyAlignment="1">
      <alignment vertical="center" shrinkToFit="1"/>
    </xf>
    <xf numFmtId="0" fontId="5" fillId="0" borderId="0" xfId="13" applyFont="1" applyAlignment="1">
      <alignment vertical="center" shrinkToFit="1"/>
    </xf>
    <xf numFmtId="0" fontId="78" fillId="0" borderId="0" xfId="0" applyFont="1" applyAlignment="1">
      <alignment vertical="center" shrinkToFit="1"/>
    </xf>
    <xf numFmtId="0" fontId="5" fillId="0" borderId="0" xfId="3" applyFont="1" applyAlignment="1">
      <alignment vertical="center" shrinkToFit="1"/>
    </xf>
    <xf numFmtId="0" fontId="78" fillId="0" borderId="0" xfId="12" applyFont="1" applyAlignment="1">
      <alignment vertical="center" shrinkToFit="1"/>
    </xf>
    <xf numFmtId="0" fontId="78" fillId="0" borderId="0" xfId="3" applyFont="1" applyAlignment="1">
      <alignment horizontal="center" vertical="center"/>
    </xf>
    <xf numFmtId="0" fontId="77" fillId="0" borderId="0" xfId="4414" applyFont="1"/>
    <xf numFmtId="0" fontId="5" fillId="0" borderId="0" xfId="0" applyFont="1" applyAlignment="1">
      <alignment shrinkToFit="1"/>
    </xf>
    <xf numFmtId="0" fontId="5" fillId="0" borderId="0" xfId="10" applyFont="1" applyAlignment="1">
      <alignment vertical="center"/>
    </xf>
    <xf numFmtId="0" fontId="3" fillId="0" borderId="0" xfId="1" applyFont="1" applyAlignment="1">
      <alignment vertical="center" shrinkToFit="1"/>
    </xf>
    <xf numFmtId="49" fontId="5" fillId="0" borderId="0" xfId="0" quotePrefix="1" applyNumberFormat="1" applyFont="1"/>
    <xf numFmtId="0" fontId="77" fillId="0" borderId="0" xfId="0" applyFont="1"/>
    <xf numFmtId="194" fontId="5" fillId="0" borderId="0" xfId="1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94" fontId="77" fillId="0" borderId="0" xfId="0" applyNumberFormat="1" applyFont="1" applyAlignment="1">
      <alignment vertical="center"/>
    </xf>
    <xf numFmtId="206" fontId="77" fillId="0" borderId="0" xfId="0" applyNumberFormat="1" applyFont="1" applyAlignment="1">
      <alignment vertical="center"/>
    </xf>
    <xf numFmtId="194" fontId="5" fillId="0" borderId="0" xfId="2" applyNumberFormat="1" applyFont="1" applyFill="1" applyAlignment="1">
      <alignment horizontal="center" vertical="center" shrinkToFit="1"/>
    </xf>
    <xf numFmtId="207" fontId="5" fillId="0" borderId="0" xfId="4704" applyNumberFormat="1" applyFont="1" applyFill="1" applyAlignment="1">
      <alignment horizontal="center" vertical="center" shrinkToFit="1"/>
    </xf>
    <xf numFmtId="194" fontId="83" fillId="0" borderId="0" xfId="4117" applyNumberFormat="1" applyFont="1" applyFill="1" applyAlignment="1">
      <alignment vertical="center" shrinkToFit="1"/>
    </xf>
    <xf numFmtId="49" fontId="5" fillId="0" borderId="0" xfId="4458" quotePrefix="1" applyNumberFormat="1" applyFont="1" applyFill="1" applyAlignment="1">
      <alignment horizontal="center" vertical="center"/>
    </xf>
    <xf numFmtId="205" fontId="78" fillId="0" borderId="0" xfId="5005" applyNumberFormat="1" applyFont="1" applyFill="1" applyAlignment="1">
      <alignment vertical="center" shrinkToFit="1"/>
    </xf>
    <xf numFmtId="49" fontId="5" fillId="0" borderId="0" xfId="4458" applyNumberFormat="1" applyFont="1" applyFill="1" applyAlignment="1">
      <alignment vertical="center"/>
    </xf>
    <xf numFmtId="212" fontId="78" fillId="0" borderId="0" xfId="4117" quotePrefix="1" applyNumberFormat="1" applyFont="1" applyFill="1" applyAlignment="1">
      <alignment horizontal="right" shrinkToFit="1"/>
    </xf>
    <xf numFmtId="212" fontId="78" fillId="0" borderId="0" xfId="5005" applyNumberFormat="1" applyFont="1" applyFill="1" applyAlignment="1">
      <alignment vertical="center" shrinkToFit="1"/>
    </xf>
    <xf numFmtId="212" fontId="78" fillId="0" borderId="0" xfId="4458" applyNumberFormat="1" applyFont="1" applyFill="1" applyAlignment="1">
      <alignment vertical="center" shrinkToFit="1"/>
    </xf>
    <xf numFmtId="0" fontId="3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12" applyFont="1" applyFill="1" applyAlignment="1">
      <alignment vertical="center"/>
    </xf>
    <xf numFmtId="194" fontId="5" fillId="0" borderId="0" xfId="9" applyNumberFormat="1" applyFont="1" applyFill="1" applyBorder="1" applyAlignment="1">
      <alignment vertical="center" shrinkToFit="1"/>
    </xf>
    <xf numFmtId="0" fontId="1" fillId="0" borderId="0" xfId="0" applyFont="1"/>
    <xf numFmtId="0" fontId="78" fillId="0" borderId="0" xfId="1" applyFont="1" applyAlignment="1">
      <alignment vertical="center"/>
    </xf>
    <xf numFmtId="0" fontId="0" fillId="0" borderId="0" xfId="0" applyFill="1"/>
    <xf numFmtId="207" fontId="78" fillId="0" borderId="0" xfId="4117" applyNumberFormat="1" applyFont="1" applyFill="1"/>
    <xf numFmtId="194" fontId="78" fillId="0" borderId="0" xfId="9" applyNumberFormat="1" applyFont="1" applyFill="1" applyBorder="1" applyAlignment="1">
      <alignment shrinkToFit="1"/>
    </xf>
    <xf numFmtId="194" fontId="78" fillId="0" borderId="0" xfId="9" applyNumberFormat="1" applyFont="1" applyFill="1" applyAlignment="1">
      <alignment vertical="center" shrinkToFit="1"/>
    </xf>
    <xf numFmtId="207" fontId="94" fillId="0" borderId="0" xfId="4116" applyNumberFormat="1" applyFont="1" applyFill="1" applyBorder="1" applyAlignment="1"/>
    <xf numFmtId="207" fontId="94" fillId="0" borderId="4" xfId="9" applyNumberFormat="1" applyFont="1" applyFill="1" applyBorder="1" applyAlignment="1"/>
    <xf numFmtId="207" fontId="94" fillId="0" borderId="0" xfId="9" applyNumberFormat="1" applyFont="1" applyFill="1" applyBorder="1" applyAlignment="1"/>
    <xf numFmtId="194" fontId="94" fillId="0" borderId="4" xfId="9" applyNumberFormat="1" applyFont="1" applyFill="1" applyBorder="1" applyAlignment="1">
      <alignment vertical="center" shrinkToFit="1"/>
    </xf>
    <xf numFmtId="43" fontId="94" fillId="0" borderId="0" xfId="9" applyFont="1" applyFill="1" applyBorder="1" applyAlignment="1"/>
    <xf numFmtId="0" fontId="78" fillId="0" borderId="0" xfId="3" quotePrefix="1" applyFont="1" applyAlignment="1">
      <alignment vertical="center"/>
    </xf>
    <xf numFmtId="0" fontId="78" fillId="0" borderId="0" xfId="3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quotePrefix="1" applyNumberFormat="1" applyFont="1" applyFill="1" applyAlignment="1">
      <alignment vertical="center"/>
    </xf>
    <xf numFmtId="0" fontId="82" fillId="0" borderId="0" xfId="1" applyFont="1" applyFill="1" applyAlignment="1">
      <alignment horizontal="center" vertical="center"/>
    </xf>
    <xf numFmtId="0" fontId="5" fillId="0" borderId="0" xfId="1" quotePrefix="1" applyFont="1" applyFill="1" applyAlignment="1">
      <alignment horizontal="center" vertical="center"/>
    </xf>
    <xf numFmtId="0" fontId="5" fillId="0" borderId="0" xfId="1" applyFont="1" applyFill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0" fontId="5" fillId="31" borderId="0" xfId="0" applyFont="1" applyFill="1"/>
    <xf numFmtId="0" fontId="3" fillId="0" borderId="0" xfId="1" applyFont="1" applyFill="1" applyAlignment="1">
      <alignment horizontal="center" vertical="center"/>
    </xf>
    <xf numFmtId="194" fontId="5" fillId="0" borderId="1" xfId="2" applyNumberFormat="1" applyFont="1" applyFill="1" applyBorder="1" applyAlignment="1">
      <alignment vertical="center"/>
    </xf>
    <xf numFmtId="0" fontId="5" fillId="0" borderId="0" xfId="0" applyFont="1" applyFill="1"/>
    <xf numFmtId="0" fontId="3" fillId="0" borderId="0" xfId="0" applyFont="1" applyFill="1"/>
    <xf numFmtId="194" fontId="95" fillId="0" borderId="4" xfId="2" applyNumberFormat="1" applyFont="1" applyFill="1" applyBorder="1" applyAlignment="1">
      <alignment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94" fontId="5" fillId="0" borderId="0" xfId="9" applyNumberFormat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192" fontId="5" fillId="0" borderId="0" xfId="1" applyNumberFormat="1" applyFont="1" applyFill="1" applyAlignment="1">
      <alignment vertical="center" shrinkToFit="1"/>
    </xf>
    <xf numFmtId="0" fontId="82" fillId="0" borderId="0" xfId="1" applyFont="1" applyFill="1" applyAlignment="1">
      <alignment vertical="center"/>
    </xf>
    <xf numFmtId="194" fontId="5" fillId="0" borderId="0" xfId="0" applyNumberFormat="1" applyFont="1" applyFill="1"/>
    <xf numFmtId="207" fontId="5" fillId="0" borderId="0" xfId="9" applyNumberFormat="1" applyFont="1" applyFill="1"/>
    <xf numFmtId="43" fontId="5" fillId="0" borderId="0" xfId="9" applyFont="1" applyFill="1" applyBorder="1"/>
    <xf numFmtId="207" fontId="5" fillId="0" borderId="0" xfId="4116" applyNumberFormat="1" applyFont="1" applyFill="1" applyAlignment="1"/>
    <xf numFmtId="207" fontId="0" fillId="0" borderId="0" xfId="0" applyNumberFormat="1" applyFill="1"/>
    <xf numFmtId="43" fontId="5" fillId="0" borderId="0" xfId="0" applyNumberFormat="1" applyFont="1" applyFill="1"/>
    <xf numFmtId="194" fontId="3" fillId="0" borderId="0" xfId="0" applyNumberFormat="1" applyFont="1" applyFill="1" applyAlignment="1">
      <alignment horizontal="center" vertical="center" shrinkToFit="1"/>
    </xf>
    <xf numFmtId="194" fontId="86" fillId="0" borderId="0" xfId="0" quotePrefix="1" applyNumberFormat="1" applyFont="1" applyFill="1" applyAlignment="1">
      <alignment horizontal="center" vertical="center"/>
    </xf>
    <xf numFmtId="194" fontId="85" fillId="0" borderId="0" xfId="0" quotePrefix="1" applyNumberFormat="1" applyFont="1" applyFill="1" applyAlignment="1">
      <alignment horizontal="center" vertical="center" shrinkToFit="1"/>
    </xf>
    <xf numFmtId="194" fontId="78" fillId="0" borderId="0" xfId="2" applyNumberFormat="1" applyFont="1" applyFill="1" applyAlignment="1">
      <alignment vertical="center" shrinkToFit="1"/>
    </xf>
    <xf numFmtId="194" fontId="3" fillId="0" borderId="0" xfId="8" applyNumberFormat="1" applyFont="1" applyFill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194" fontId="78" fillId="0" borderId="0" xfId="2" applyNumberFormat="1" applyFont="1" applyFill="1" applyBorder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194" fontId="96" fillId="0" borderId="0" xfId="4116" applyNumberFormat="1" applyFont="1" applyFill="1" applyAlignment="1">
      <alignment vertical="center"/>
    </xf>
    <xf numFmtId="0" fontId="96" fillId="0" borderId="0" xfId="1" applyFont="1" applyAlignment="1">
      <alignment vertical="center"/>
    </xf>
    <xf numFmtId="0" fontId="82" fillId="0" borderId="0" xfId="4" quotePrefix="1" applyNumberFormat="1" applyFont="1" applyFill="1" applyBorder="1" applyAlignment="1">
      <alignment horizontal="center" vertical="center"/>
    </xf>
    <xf numFmtId="0" fontId="82" fillId="0" borderId="0" xfId="0" quotePrefix="1" applyFont="1" applyFill="1" applyAlignment="1">
      <alignment horizontal="center" vertical="center"/>
    </xf>
    <xf numFmtId="0" fontId="82" fillId="0" borderId="0" xfId="1" quotePrefix="1" applyFont="1" applyFill="1" applyAlignment="1">
      <alignment horizontal="center" vertical="center"/>
    </xf>
    <xf numFmtId="207" fontId="3" fillId="0" borderId="0" xfId="12" applyNumberFormat="1" applyFont="1" applyFill="1" applyAlignment="1">
      <alignment vertical="center"/>
    </xf>
    <xf numFmtId="0" fontId="77" fillId="0" borderId="0" xfId="0" applyFont="1" applyFill="1"/>
    <xf numFmtId="206" fontId="77" fillId="0" borderId="0" xfId="0" applyNumberFormat="1" applyFont="1" applyFill="1" applyAlignment="1">
      <alignment vertical="center"/>
    </xf>
    <xf numFmtId="207" fontId="5" fillId="0" borderId="0" xfId="1" applyNumberFormat="1" applyFont="1" applyFill="1" applyAlignment="1">
      <alignment vertical="center"/>
    </xf>
    <xf numFmtId="194" fontId="77" fillId="0" borderId="0" xfId="1" applyNumberFormat="1" applyFont="1" applyFill="1" applyAlignment="1">
      <alignment horizontal="right" vertical="center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</cellXfs>
  <cellStyles count="5704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0 2" xfId="4133" xr:uid="{A872FDE0-0B7A-47ED-AEEB-2E0BE4AAEB11}"/>
    <cellStyle name="Comma 10 10 2 2" xfId="5020" xr:uid="{826D3DA2-476F-4C81-9A80-9C41436280C6}"/>
    <cellStyle name="Comma 10 10 3" xfId="4926" xr:uid="{3EFCD65D-7CF2-4BA0-B89B-8DC85A8D52AE}"/>
    <cellStyle name="Comma 10 11" xfId="2255" xr:uid="{00000000-0005-0000-0000-0000AD080000}"/>
    <cellStyle name="Comma 10 11 2" xfId="4134" xr:uid="{D594C6AA-5EC8-4A03-A11D-7F50EA9324A7}"/>
    <cellStyle name="Comma 10 11 2 2" xfId="5021" xr:uid="{799AD308-1596-45E3-8A29-39D76A3A0BCC}"/>
    <cellStyle name="Comma 10 11 3" xfId="4927" xr:uid="{1E7C44B4-28D5-4CD7-A213-2FB2A0AAE21B}"/>
    <cellStyle name="Comma 10 12" xfId="2256" xr:uid="{00000000-0005-0000-0000-0000AE080000}"/>
    <cellStyle name="Comma 10 12 2" xfId="4135" xr:uid="{0481EE53-D046-467C-96A2-76FC338C17A1}"/>
    <cellStyle name="Comma 10 12 2 2" xfId="5022" xr:uid="{5DCD6EA1-2E0F-49D5-B62E-3A182EE475E7}"/>
    <cellStyle name="Comma 10 12 3" xfId="4928" xr:uid="{D79BD0DE-4081-4466-B741-5D8946A9331D}"/>
    <cellStyle name="Comma 10 13" xfId="2257" xr:uid="{00000000-0005-0000-0000-0000AF080000}"/>
    <cellStyle name="Comma 10 13 2" xfId="4136" xr:uid="{92AD5E5C-CAB9-4C11-A83D-FB8D9D8120EE}"/>
    <cellStyle name="Comma 10 13 2 2" xfId="5023" xr:uid="{FBC1C985-F19B-4B43-A075-B2F1AC91ED3D}"/>
    <cellStyle name="Comma 10 13 3" xfId="4929" xr:uid="{897454FC-7078-4C23-B1E4-2C1A0CBA5BC2}"/>
    <cellStyle name="Comma 10 14" xfId="2258" xr:uid="{00000000-0005-0000-0000-0000B0080000}"/>
    <cellStyle name="Comma 10 14 2" xfId="4137" xr:uid="{817AB508-DD94-411B-9BC1-E5737065BFEA}"/>
    <cellStyle name="Comma 10 14 2 2" xfId="5024" xr:uid="{7F480EA1-BBD9-4EB0-8D6E-A1C5B5650A79}"/>
    <cellStyle name="Comma 10 14 3" xfId="4930" xr:uid="{4B45ADAB-A35C-4905-AE86-851D749B558A}"/>
    <cellStyle name="Comma 10 15" xfId="2259" xr:uid="{00000000-0005-0000-0000-0000B1080000}"/>
    <cellStyle name="Comma 10 15 2" xfId="4138" xr:uid="{1D687880-BAF5-4F92-A564-1F6CC98F2618}"/>
    <cellStyle name="Comma 10 15 2 2" xfId="5025" xr:uid="{2A42C3FD-7249-41C3-84A5-1576B92668A9}"/>
    <cellStyle name="Comma 10 15 3" xfId="4931" xr:uid="{25AE3D26-5ADB-495A-865B-E5C163D47279}"/>
    <cellStyle name="Comma 10 16" xfId="4132" xr:uid="{481D4870-64F1-462A-ACB7-E38AEF2F0D2A}"/>
    <cellStyle name="Comma 10 16 2" xfId="5019" xr:uid="{A274BC97-8F2B-4BBE-A5A1-FCDC8AC9C739}"/>
    <cellStyle name="Comma 10 17" xfId="4498" xr:uid="{F6D0A928-A75E-4C4B-B66F-369B03499A13}"/>
    <cellStyle name="Comma 10 17 2" xfId="5331" xr:uid="{B313AB40-C9D3-4B17-84DA-A088F409C71D}"/>
    <cellStyle name="Comma 10 18" xfId="4924" xr:uid="{A138C9D6-BDB2-4AD7-92A5-ED0D62435521}"/>
    <cellStyle name="Comma 10 2" xfId="2260" xr:uid="{00000000-0005-0000-0000-0000B2080000}"/>
    <cellStyle name="Comma 10 2 10" xfId="4465" xr:uid="{B568D978-5D92-47D8-BB29-6662E62FAA6B}"/>
    <cellStyle name="Comma 10 2 10 2" xfId="4911" xr:uid="{51C6F2DE-498E-4256-832C-DD1B64C2C257}"/>
    <cellStyle name="Comma 10 2 10 2 2" xfId="5698" xr:uid="{03C86FB9-6A6A-45B3-AE1F-0958A305FBAA}"/>
    <cellStyle name="Comma 10 2 10 3" xfId="5299" xr:uid="{18E0D123-5B84-4586-BE4B-5A6B5D27E270}"/>
    <cellStyle name="Comma 10 2 2" xfId="4139" xr:uid="{FA0DD9F6-0E78-4262-89EB-919A6861FC51}"/>
    <cellStyle name="Comma 10 2 2 2" xfId="4746" xr:uid="{45DB0627-3F0E-42DB-B926-F73A7BEEC268}"/>
    <cellStyle name="Comma 10 2 2 2 2" xfId="5533" xr:uid="{9BCECF82-5F10-437D-BED3-40B922DBCFDD}"/>
    <cellStyle name="Comma 10 2 2 3" xfId="5026" xr:uid="{FEB00E1B-E065-42FB-864B-FAB046BA927B}"/>
    <cellStyle name="Comma 10 2 3" xfId="4535" xr:uid="{848D6683-FB73-4F2C-9F60-2741C78F6FCE}"/>
    <cellStyle name="Comma 10 2 3 2" xfId="5365" xr:uid="{CFDD39AC-1CFD-486E-A262-9DF572B93EE5}"/>
    <cellStyle name="Comma 10 2 4" xfId="4932" xr:uid="{A2DEBFE8-41A9-4DAC-B48B-18DC2ABDBD5F}"/>
    <cellStyle name="Comma 10 3" xfId="2261" xr:uid="{00000000-0005-0000-0000-0000B3080000}"/>
    <cellStyle name="Comma 10 3 2" xfId="2262" xr:uid="{00000000-0005-0000-0000-0000B4080000}"/>
    <cellStyle name="Comma 10 3 2 2" xfId="4141" xr:uid="{0AA87501-AE59-4096-8423-5D3878F45FC9}"/>
    <cellStyle name="Comma 10 3 2 2 2" xfId="4748" xr:uid="{B49A6B72-3CE9-4B7F-B6C5-D4DFB2140056}"/>
    <cellStyle name="Comma 10 3 2 2 2 2" xfId="5535" xr:uid="{CC07C2B2-95E1-410D-85CC-8A111566A1A1}"/>
    <cellStyle name="Comma 10 3 2 2 3" xfId="5028" xr:uid="{4BB77448-4AB6-491C-8193-D904F6A81741}"/>
    <cellStyle name="Comma 10 3 2 3" xfId="4537" xr:uid="{4628BE95-FD11-48D5-8967-86946F6E360C}"/>
    <cellStyle name="Comma 10 3 2 3 2" xfId="5367" xr:uid="{400E1962-B4F1-4ACD-888C-B75683BC8412}"/>
    <cellStyle name="Comma 10 3 3" xfId="4140" xr:uid="{454C605C-BF45-4E96-B033-FE4D2E7E8DED}"/>
    <cellStyle name="Comma 10 3 3 2" xfId="4747" xr:uid="{E13BD2E7-19E5-4B50-A0E8-8E69BF1E59DD}"/>
    <cellStyle name="Comma 10 3 3 2 2" xfId="5534" xr:uid="{53C336EF-2BB9-4903-A778-C462126F4992}"/>
    <cellStyle name="Comma 10 3 3 3" xfId="5027" xr:uid="{9A9273DA-77CA-4105-9A5B-E7628A68CED7}"/>
    <cellStyle name="Comma 10 3 4" xfId="4464" xr:uid="{D979B664-B1A3-4513-A4E3-F6D044921EEC}"/>
    <cellStyle name="Comma 10 3 4 2" xfId="5298" xr:uid="{B6EFFF17-7A84-4C1C-859D-89E143DB0236}"/>
    <cellStyle name="Comma 10 3 5" xfId="4536" xr:uid="{9ADCEF1D-9F83-4D6C-A173-6DB3963BB60A}"/>
    <cellStyle name="Comma 10 3 5 2" xfId="5366" xr:uid="{511DB049-90C9-440C-8D73-ADDD8F7587D3}"/>
    <cellStyle name="Comma 10 4" xfId="2263" xr:uid="{00000000-0005-0000-0000-0000B5080000}"/>
    <cellStyle name="Comma 10 4 2" xfId="4142" xr:uid="{A9AF0FC1-8D26-4CE5-B569-10E0ADDE65B8}"/>
    <cellStyle name="Comma 10 4 2 2" xfId="5029" xr:uid="{3325A2BC-8F8C-4934-A84C-AA9CC163427B}"/>
    <cellStyle name="Comma 10 4 3" xfId="4933" xr:uid="{2306F596-EC98-4309-B557-89F20B9BD224}"/>
    <cellStyle name="Comma 10 5" xfId="2264" xr:uid="{00000000-0005-0000-0000-0000B6080000}"/>
    <cellStyle name="Comma 10 5 2" xfId="4143" xr:uid="{EA7A12A3-EED3-4824-96CF-1F3CF48F22AC}"/>
    <cellStyle name="Comma 10 5 2 2" xfId="5030" xr:uid="{C8BC4D86-E4C3-4E49-97C7-FFDC51407A2D}"/>
    <cellStyle name="Comma 10 5 3" xfId="4934" xr:uid="{12FC91CA-E2BC-4F10-91E3-9756CD7121EC}"/>
    <cellStyle name="Comma 10 6" xfId="30" xr:uid="{00000000-0005-0000-0000-0000B7080000}"/>
    <cellStyle name="Comma 10 6 2" xfId="2265" xr:uid="{00000000-0005-0000-0000-0000B8080000}"/>
    <cellStyle name="Comma 10 6 2 2" xfId="4144" xr:uid="{6081CFEA-B774-4A85-81FE-7131147DF4BA}"/>
    <cellStyle name="Comma 10 6 2 2 2" xfId="4749" xr:uid="{044A0762-5CFA-4E86-BE0E-87BCD10DCEC1}"/>
    <cellStyle name="Comma 10 6 2 2 2 2" xfId="5536" xr:uid="{8485A824-B6E9-4F3C-B675-7709B7DF429B}"/>
    <cellStyle name="Comma 10 6 2 2 3" xfId="5031" xr:uid="{4CD232D4-37FC-4FF0-8646-820DEC0922DE}"/>
    <cellStyle name="Comma 10 6 2 3" xfId="4538" xr:uid="{F4AF73B1-D7B9-448C-83FF-E50BF04AD192}"/>
    <cellStyle name="Comma 10 6 2 3 2" xfId="5368" xr:uid="{B5675541-BEF8-4C17-86F7-8F08FC7AD587}"/>
    <cellStyle name="Comma 10 6 3" xfId="4130" xr:uid="{5945A61D-A965-48D0-AC4D-079557FAAF55}"/>
    <cellStyle name="Comma 10 6 3 2" xfId="4745" xr:uid="{1F12BE44-EF96-4F75-BAEE-46FBA96D0B84}"/>
    <cellStyle name="Comma 10 6 3 2 2" xfId="5532" xr:uid="{55CAEE38-AA47-44BA-A285-1D8DD1531B15}"/>
    <cellStyle name="Comma 10 6 3 3" xfId="5017" xr:uid="{708CC3BF-D33B-4B29-8093-2989F4473609}"/>
    <cellStyle name="Comma 10 6 4" xfId="4463" xr:uid="{FE5073AE-7F4C-4290-8CCF-707701037D84}"/>
    <cellStyle name="Comma 10 6 4 2" xfId="5297" xr:uid="{05C88E16-0A49-48CA-A743-539C788AB985}"/>
    <cellStyle name="Comma 10 7" xfId="2266" xr:uid="{00000000-0005-0000-0000-0000B9080000}"/>
    <cellStyle name="Comma 10 7 2" xfId="4145" xr:uid="{725DA85D-2144-49FB-856D-9C55564868AA}"/>
    <cellStyle name="Comma 10 7 2 2" xfId="5032" xr:uid="{03B1B818-4085-447F-B95D-7D1352D91AD3}"/>
    <cellStyle name="Comma 10 7 3" xfId="4935" xr:uid="{E08B69EF-D6CA-4759-A8E8-76D565BA80D0}"/>
    <cellStyle name="Comma 10 8" xfId="2267" xr:uid="{00000000-0005-0000-0000-0000BA080000}"/>
    <cellStyle name="Comma 10 8 2" xfId="4146" xr:uid="{ED45E94E-F746-4E3F-A9E1-E563855D4CEB}"/>
    <cellStyle name="Comma 10 8 2 2" xfId="5033" xr:uid="{AEDE640B-6442-4102-87B6-573AC21A0A70}"/>
    <cellStyle name="Comma 10 8 3" xfId="4936" xr:uid="{775A2D37-71AC-4EC4-A126-4BB12640F78B}"/>
    <cellStyle name="Comma 10 9" xfId="2268" xr:uid="{00000000-0005-0000-0000-0000BB080000}"/>
    <cellStyle name="Comma 10 9 2" xfId="4147" xr:uid="{BE0058C2-082A-4CFF-9734-5AC982C8F831}"/>
    <cellStyle name="Comma 10 9 2 2" xfId="5034" xr:uid="{AA7C810B-EDB9-431D-B0A6-54A9866D54FC}"/>
    <cellStyle name="Comma 10 9 3" xfId="4937" xr:uid="{93AC8CD9-59A2-42FC-B51B-1D4D3850DEAF}"/>
    <cellStyle name="Comma 10_TOP-DI_Q'1_54" xfId="2269" xr:uid="{00000000-0005-0000-0000-0000BC080000}"/>
    <cellStyle name="Comma 100" xfId="4523" xr:uid="{3C891A06-AF98-4096-8FA3-2075383E3D67}"/>
    <cellStyle name="Comma 100 2" xfId="5353" xr:uid="{23B340A7-A99F-4A2B-8E05-D909242A891F}"/>
    <cellStyle name="Comma 101" xfId="4462" xr:uid="{CA8BC285-2CF0-407D-A69B-6C50C2CD7635}"/>
    <cellStyle name="Comma 101 2" xfId="4910" xr:uid="{D6DACA8E-970D-454C-81B1-E77C7B0A619A}"/>
    <cellStyle name="Comma 101 2 2" xfId="5697" xr:uid="{602D03A2-D039-4A73-BD6B-6EF409B2AD60}"/>
    <cellStyle name="Comma 101 3" xfId="5296" xr:uid="{0B95950A-2E11-43B6-9943-298265BD0225}"/>
    <cellStyle name="Comma 102" xfId="4461" xr:uid="{201F3FBA-1A5C-4F9D-B6DF-B09A70783EDA}"/>
    <cellStyle name="Comma 102 2" xfId="4909" xr:uid="{C2D7B059-9D62-46B0-9DB7-EC0144D1DA8A}"/>
    <cellStyle name="Comma 102 2 2" xfId="5696" xr:uid="{A8A63E6B-0490-47E6-8940-1CDEB09EB14C}"/>
    <cellStyle name="Comma 102 3" xfId="5295" xr:uid="{43B7EA1B-93B9-4C2B-995A-613719A60C73}"/>
    <cellStyle name="Comma 103" xfId="4460" xr:uid="{C0B64A24-19E6-4FE5-8130-0F4481FFFC48}"/>
    <cellStyle name="Comma 103 2" xfId="4908" xr:uid="{72AD54AA-1455-47FB-8E71-5B6AC1095F4A}"/>
    <cellStyle name="Comma 103 2 2" xfId="5695" xr:uid="{E4432DF3-AF8B-4816-ABFD-55DC173F4182}"/>
    <cellStyle name="Comma 103 3" xfId="5294" xr:uid="{FEF819D8-A9A8-4F09-901F-7433D913C1D6}"/>
    <cellStyle name="Comma 104" xfId="4510" xr:uid="{D5994C9F-282F-4B6B-952C-197E70048444}"/>
    <cellStyle name="Comma 104 2" xfId="5343" xr:uid="{DD5CFBFC-616A-41A1-9FD9-8895716789C3}"/>
    <cellStyle name="Comma 105" xfId="4733" xr:uid="{B111ABC6-CC6A-48B1-BF28-E9B2463243B7}"/>
    <cellStyle name="Comma 105 2" xfId="5520" xr:uid="{024DB6C6-D4F5-4FA8-965A-5009D7038187}"/>
    <cellStyle name="Comma 106" xfId="4520" xr:uid="{7EC8E862-E90A-4B3F-ABE0-85BB74E80C77}"/>
    <cellStyle name="Comma 106 2" xfId="5352" xr:uid="{E16620CC-85CF-40A2-BEE8-6A3F8D7DB83E}"/>
    <cellStyle name="Comma 107" xfId="4732" xr:uid="{25128955-9A4C-47D4-B8E3-31EBFB9F23C0}"/>
    <cellStyle name="Comma 107 2" xfId="5519" xr:uid="{48522630-2A6F-48F8-8A7B-BD787AFA5B87}"/>
    <cellStyle name="Comma 108" xfId="4514" xr:uid="{ED9D0607-2D00-4026-A7F7-4DC97AEC6E89}"/>
    <cellStyle name="Comma 108 2" xfId="5347" xr:uid="{ABB04DCF-0A96-4F52-8FCB-B0A2D3F4E02B}"/>
    <cellStyle name="Comma 109" xfId="4731" xr:uid="{FE7D4A8E-22E2-4D40-8B4B-C410DB4A1AB7}"/>
    <cellStyle name="Comma 109 2" xfId="5518" xr:uid="{E6E7A069-B011-4C4C-B1BB-3331B59F6CE6}"/>
    <cellStyle name="Comma 11" xfId="2" xr:uid="{00000000-0005-0000-0000-0000BD080000}"/>
    <cellStyle name="Comma 11 2" xfId="2270" xr:uid="{00000000-0005-0000-0000-0000BE080000}"/>
    <cellStyle name="Comma 11 2 2" xfId="4459" xr:uid="{29B3718C-E057-4C44-9AC0-B407CE80959F}"/>
    <cellStyle name="Comma 11 2 2 2" xfId="5293" xr:uid="{6B44B5D7-E13F-4CDC-9D30-3C2DA43ECBF5}"/>
    <cellStyle name="Comma 11 2 3" xfId="4539" xr:uid="{7499334D-88C1-4F5B-BD00-734A817C371A}"/>
    <cellStyle name="Comma 11 3" xfId="27" xr:uid="{00000000-0005-0000-0000-0000BF080000}"/>
    <cellStyle name="Comma 11 3 2" xfId="4128" xr:uid="{D22B3438-BBBC-41A2-B8AA-15F2808DC17B}"/>
    <cellStyle name="Comma 11 3 2 2" xfId="4458" xr:uid="{1EFBDE1D-94D9-4485-B9C6-29A933EB3F10}"/>
    <cellStyle name="Comma 11 3 2 2 2" xfId="5292" xr:uid="{DB93CB6B-7449-4587-8D1E-AF8AAAE5AE94}"/>
    <cellStyle name="Comma 11 3 2 3" xfId="4743" xr:uid="{B121FAA6-1EBE-41B6-A54F-0331991A53DD}"/>
    <cellStyle name="Comma 11 3 2 3 2" xfId="5530" xr:uid="{9B2061A1-CC6E-422D-9E92-7BB5CE6957BF}"/>
    <cellStyle name="Comma 11 3 2 4" xfId="5015" xr:uid="{E5651006-E7E2-4D48-AF20-60EECB0CF7B9}"/>
    <cellStyle name="Comma 11 3 3" xfId="4495" xr:uid="{967B7969-1B02-4973-8D6B-8F3C5EAA6327}"/>
    <cellStyle name="Comma 11 3 3 2" xfId="5329" xr:uid="{5975133D-6FFF-400F-A9DE-1F72988BEA25}"/>
    <cellStyle name="Comma 11 3 4" xfId="4922" xr:uid="{7AE3D01C-8EA2-4864-8411-17EEA1A27AEC}"/>
    <cellStyle name="Comma 11 4" xfId="2271" xr:uid="{00000000-0005-0000-0000-0000C0080000}"/>
    <cellStyle name="Comma 11 4 2" xfId="4148" xr:uid="{E50D2304-E690-4B16-B577-70643EED2B9F}"/>
    <cellStyle name="Comma 11 4 2 2" xfId="4750" xr:uid="{B6AC3548-9FBC-48EB-97DA-BFE9418EA272}"/>
    <cellStyle name="Comma 11 4 2 2 2" xfId="5537" xr:uid="{7ED2C899-3DDB-4910-BDFB-461DACB7196A}"/>
    <cellStyle name="Comma 11 4 2 3" xfId="5035" xr:uid="{03AC634B-3988-4F12-B62E-7CFBDEE6FB6E}"/>
    <cellStyle name="Comma 11 4 3" xfId="4457" xr:uid="{588402C1-E3E6-407C-BFA5-6E730F70E2E0}"/>
    <cellStyle name="Comma 11 4 3 2" xfId="5291" xr:uid="{7199DEDE-57C3-4933-A21B-F2924A24D1DB}"/>
    <cellStyle name="Comma 11 4 4" xfId="4540" xr:uid="{0A03C873-A0C3-4E1F-95D9-8F058C01BB34}"/>
    <cellStyle name="Comma 11 4 4 2" xfId="5369" xr:uid="{7AE45941-C242-4BA3-9364-D47330081EAE}"/>
    <cellStyle name="Comma 11 5" xfId="2272" xr:uid="{00000000-0005-0000-0000-0000C1080000}"/>
    <cellStyle name="Comma 11 5 2" xfId="4149" xr:uid="{51EF67ED-24DF-4E79-91FC-21C20D35CC67}"/>
    <cellStyle name="Comma 11 5 2 2" xfId="4751" xr:uid="{806A650B-CEA5-4E78-9FB6-185B528E7843}"/>
    <cellStyle name="Comma 11 5 2 2 2" xfId="5538" xr:uid="{82E497ED-73E2-44D0-BAD1-D55951BB137A}"/>
    <cellStyle name="Comma 11 5 2 3" xfId="5036" xr:uid="{417129A5-F116-4487-B225-8240356136C2}"/>
    <cellStyle name="Comma 11 5 3" xfId="4541" xr:uid="{FAD763C6-437E-4BBD-BB08-C958FEB68B92}"/>
    <cellStyle name="Comma 11 5 3 2" xfId="5370" xr:uid="{AD83CD9F-D4FF-4196-A32C-7B47EC4A80D0}"/>
    <cellStyle name="Comma 11 6" xfId="4119" xr:uid="{D55120AD-3691-4EDE-8BD8-4A6E965BDB63}"/>
    <cellStyle name="Comma 11 6 2" xfId="4739" xr:uid="{5193766B-4A69-4D0A-B2AC-8E0AA7D23C91}"/>
    <cellStyle name="Comma 11 6 2 2" xfId="5526" xr:uid="{9D5764A7-FC89-4D27-B878-EA4BE2994B20}"/>
    <cellStyle name="Comma 11 6 3" xfId="5007" xr:uid="{78E07A61-1917-4A8F-853A-05468663917F}"/>
    <cellStyle name="Comma 110" xfId="4512" xr:uid="{5B66EE94-0305-44F8-A11D-F2A4FAF06F1F}"/>
    <cellStyle name="Comma 110 2" xfId="5345" xr:uid="{A399AEDD-8145-4C89-B6C6-C816C44C88F9}"/>
    <cellStyle name="Comma 111" xfId="4736" xr:uid="{5A8E1C1C-6FA6-45FA-A61E-70BB55D35866}"/>
    <cellStyle name="Comma 111 2" xfId="5523" xr:uid="{5EAB82EA-61E6-44B0-885F-157E80BD1B33}"/>
    <cellStyle name="Comma 112" xfId="4511" xr:uid="{97AA3A5D-892C-4B66-9F61-E0CB23563C7D}"/>
    <cellStyle name="Comma 112 2" xfId="5344" xr:uid="{F8A2D42A-3A17-4BCF-9E18-1B35A181FA1B}"/>
    <cellStyle name="Comma 113" xfId="4735" xr:uid="{8A6B09D9-3A0C-437E-8518-05BC7F1CC754}"/>
    <cellStyle name="Comma 113 2" xfId="5522" xr:uid="{BD11BE56-9358-4995-8E84-B1E1D7C2A9C8}"/>
    <cellStyle name="Comma 114" xfId="4499" xr:uid="{1CED715D-D73D-4E73-8D5E-5E9564602E9C}"/>
    <cellStyle name="Comma 114 2" xfId="5332" xr:uid="{6A58B5F9-CE67-4B31-AC82-E520EB7ED2DE}"/>
    <cellStyle name="Comma 115" xfId="4726" xr:uid="{50EBA21C-0319-475B-9916-CA3CA9A42FA1}"/>
    <cellStyle name="Comma 115 2" xfId="5514" xr:uid="{3FB954EA-9E03-4C81-A536-8A917E51A209}"/>
    <cellStyle name="Comma 116" xfId="4502" xr:uid="{B3BC7859-A909-4009-A56A-07C7FD79C640}"/>
    <cellStyle name="Comma 116 2" xfId="5335" xr:uid="{14408612-32C3-48C8-8831-15700017FB28}"/>
    <cellStyle name="Comma 117" xfId="4730" xr:uid="{E55D5B08-A280-4749-8CA6-87133D310FAF}"/>
    <cellStyle name="Comma 117 2" xfId="5517" xr:uid="{B3853DA9-F0DC-4C5D-B5BA-7D902A542FC8}"/>
    <cellStyle name="Comma 118" xfId="4898" xr:uid="{0D390E2C-4D7E-4140-8664-90327669D743}"/>
    <cellStyle name="Comma 118 2" xfId="5685" xr:uid="{7B965313-B4EA-4501-966B-4D722FBDE7D1}"/>
    <cellStyle name="Comma 119" xfId="4734" xr:uid="{900A687B-72C1-4988-803B-30711702FED3}"/>
    <cellStyle name="Comma 119 2" xfId="5521" xr:uid="{046F6276-F956-41AF-9514-A459F6F000CD}"/>
    <cellStyle name="Comma 12" xfId="2273" xr:uid="{00000000-0005-0000-0000-0000C2080000}"/>
    <cellStyle name="Comma 12 2" xfId="4150" xr:uid="{9F465F2E-1D43-4437-A6BE-B58CCF11F46F}"/>
    <cellStyle name="Comma 12 2 2" xfId="4752" xr:uid="{5F74D03B-E946-4870-BF06-1F1696839756}"/>
    <cellStyle name="Comma 12 2 2 2" xfId="5539" xr:uid="{3A50BEF5-F565-4E03-80FF-CACC99943DAA}"/>
    <cellStyle name="Comma 12 2 3" xfId="5037" xr:uid="{9F7893E3-913D-485E-BEB5-AEE5C8F090C5}"/>
    <cellStyle name="Comma 12 3" xfId="4456" xr:uid="{80C83594-3D9E-4D81-8E35-A46155D81D98}"/>
    <cellStyle name="Comma 12 4" xfId="4542" xr:uid="{AE134F08-0AFF-4E5B-B35D-89C4EBD68D9F}"/>
    <cellStyle name="Comma 12 4 2" xfId="5371" xr:uid="{DC754C86-0247-46D9-A2F6-485C832A7D2D}"/>
    <cellStyle name="Comma 120" xfId="4704" xr:uid="{1E42E5CE-F8BB-4B75-B126-26B7F27F2184}"/>
    <cellStyle name="Comma 120 2" xfId="5510" xr:uid="{53FDF2B2-2768-42D2-BD2C-B21817CF3187}"/>
    <cellStyle name="Comma 121" xfId="4529" xr:uid="{20A79DE5-0143-4ADB-80F5-974C3461A32B}"/>
    <cellStyle name="Comma 121 2" xfId="5359" xr:uid="{154C9ED1-7AE5-4F97-B34D-EB4408F6898B}"/>
    <cellStyle name="Comma 122" xfId="4899" xr:uid="{1B077989-DCEB-443E-B336-4B1482C75857}"/>
    <cellStyle name="Comma 122 2" xfId="5686" xr:uid="{143E13E1-EDD3-4F2B-A76E-283581DDDC1E}"/>
    <cellStyle name="Comma 123" xfId="4515" xr:uid="{41BDBC8E-EE53-4E98-954B-EF3849163333}"/>
    <cellStyle name="Comma 123 2" xfId="5348" xr:uid="{8D7DBC37-C7FB-45A3-B94C-C4A1C7D94944}"/>
    <cellStyle name="Comma 124" xfId="4915" xr:uid="{A6B9A2C9-044E-4DD3-8FE2-84CC7841562E}"/>
    <cellStyle name="Comma 124 2" xfId="5702" xr:uid="{72AD2603-607A-4A50-9940-F0A02933B7E3}"/>
    <cellStyle name="Comma 125" xfId="4500" xr:uid="{1DA8BC3B-DC4F-4A81-A6E3-BBA09DBF1A4F}"/>
    <cellStyle name="Comma 125 2" xfId="5333" xr:uid="{9ACFE59A-933D-42A4-856C-FC7A2F35D1C1}"/>
    <cellStyle name="Comma 126" xfId="4501" xr:uid="{D3A4365A-5AD7-492B-8564-FA8D8F212C6D}"/>
    <cellStyle name="Comma 126 2" xfId="5334" xr:uid="{B64B7C0D-65C9-43E8-A025-86879750833A}"/>
    <cellStyle name="Comma 127" xfId="4534" xr:uid="{734F2698-63FA-4862-A2EF-16D3E38709C2}"/>
    <cellStyle name="Comma 127 2" xfId="5364" xr:uid="{4738545F-4EFA-46ED-8765-14195036F378}"/>
    <cellStyle name="Comma 128" xfId="4912" xr:uid="{6A90E927-C3F7-4F38-AC68-5DC68A84F609}"/>
    <cellStyle name="Comma 128 2" xfId="5699" xr:uid="{027F2907-DF26-45B6-A979-4B14A4B64425}"/>
    <cellStyle name="Comma 129" xfId="4897" xr:uid="{50EDDCDC-B009-442C-90F8-979BB88BFE08}"/>
    <cellStyle name="Comma 129 2" xfId="5684" xr:uid="{03B8BDF0-1618-4B78-A21A-18EF1B09CB17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3 2 2 2" xfId="4153" xr:uid="{56BDCF68-9C6C-4870-8B1D-994A1D12960C}"/>
    <cellStyle name="Comma 13 2 2 2 2" xfId="4755" xr:uid="{BDC411D0-EB5F-4D9D-9C1B-9F7311ECF849}"/>
    <cellStyle name="Comma 13 2 2 2 2 2" xfId="5542" xr:uid="{A6E9B964-1AE5-4DB9-AFB8-67C68B887287}"/>
    <cellStyle name="Comma 13 2 2 2 3" xfId="5040" xr:uid="{9E16D2E5-E7E6-4357-ADB3-ED5572233E0C}"/>
    <cellStyle name="Comma 13 2 2 3" xfId="4545" xr:uid="{17672B26-1E60-44DD-B1A6-23BDF463023E}"/>
    <cellStyle name="Comma 13 2 2 3 2" xfId="5374" xr:uid="{B7D541D3-4821-4A35-B824-372B4137C827}"/>
    <cellStyle name="Comma 13 2 3" xfId="4152" xr:uid="{A6FC963A-E3AD-4C8A-9E6C-5D881E66C51F}"/>
    <cellStyle name="Comma 13 2 3 2" xfId="4754" xr:uid="{6DE22DFF-AF79-414C-A421-D864C726D074}"/>
    <cellStyle name="Comma 13 2 3 2 2" xfId="5541" xr:uid="{1E67A046-E340-40D7-89CD-48DB49D02E78}"/>
    <cellStyle name="Comma 13 2 3 3" xfId="5039" xr:uid="{8BFA239A-421B-4EAF-A6F6-A335EB3FF8FA}"/>
    <cellStyle name="Comma 13 2 4" xfId="4454" xr:uid="{164B7099-FCEC-4FCD-83AD-6A774AFA54BA}"/>
    <cellStyle name="Comma 13 2 4 2" xfId="5289" xr:uid="{AA23129A-11F5-4C73-B415-80FF5A01ED4A}"/>
    <cellStyle name="Comma 13 2 5" xfId="4544" xr:uid="{07696718-D134-484D-A59A-11715AEDAB38}"/>
    <cellStyle name="Comma 13 2 5 2" xfId="5373" xr:uid="{0F584F61-4A56-42E9-AFE9-694B08A0D29B}"/>
    <cellStyle name="Comma 13 3" xfId="4151" xr:uid="{19CAA858-BFA8-4C08-9DB7-896B10363838}"/>
    <cellStyle name="Comma 13 3 2" xfId="4753" xr:uid="{F3156E22-5725-448A-B491-F7AC50944A35}"/>
    <cellStyle name="Comma 13 3 2 2" xfId="5540" xr:uid="{37000CC9-4FAA-4761-B500-F1C4AEE1540B}"/>
    <cellStyle name="Comma 13 3 3" xfId="5038" xr:uid="{BF16E405-881B-46A3-8B0F-C60B457AA2D8}"/>
    <cellStyle name="Comma 13 4" xfId="4455" xr:uid="{909D41D2-EE7A-4363-83AF-607E00499E70}"/>
    <cellStyle name="Comma 13 4 2" xfId="5290" xr:uid="{DB64A233-847C-45B3-9A74-15C307F29D92}"/>
    <cellStyle name="Comma 13 5" xfId="4543" xr:uid="{0B78BB30-5F75-4F0E-BDE2-E5B1FA7497B8}"/>
    <cellStyle name="Comma 13 5 2" xfId="5372" xr:uid="{0372A28B-1856-494A-A4B0-05638F24FA4B}"/>
    <cellStyle name="Comma 130" xfId="4913" xr:uid="{276B52F9-C806-46CC-A572-6183EFDBFC8D}"/>
    <cellStyle name="Comma 130 2" xfId="5700" xr:uid="{9ABD37BE-7857-433A-8E59-F9BB5CB9B7AD}"/>
    <cellStyle name="Comma 131" xfId="4914" xr:uid="{25FD78BF-92F4-4B05-87B0-1AE8DE9764F2}"/>
    <cellStyle name="Comma 131 2" xfId="5701" xr:uid="{F0563AE0-C569-4785-BC75-3C42DC84B952}"/>
    <cellStyle name="Comma 132" xfId="4532" xr:uid="{16463325-503D-49A9-8A4E-8A5B4509B74A}"/>
    <cellStyle name="Comma 132 2" xfId="5362" xr:uid="{4AF3AF81-15B8-41F4-B35E-A6F50BD6DE22}"/>
    <cellStyle name="Comma 133" xfId="4573" xr:uid="{3AF09E95-5622-4E6E-B7C2-20B4BEF7DA6B}"/>
    <cellStyle name="Comma 133 2" xfId="5402" xr:uid="{271C2623-212D-43D5-9747-00E4AB47CB31}"/>
    <cellStyle name="Comma 134" xfId="4530" xr:uid="{0C886849-92BE-41D0-9DE1-3B4A1ECA0196}"/>
    <cellStyle name="Comma 134 2" xfId="5360" xr:uid="{6DD9FE6A-BAA9-40A4-A684-F7F1918AEED5}"/>
    <cellStyle name="Comma 135" xfId="4533" xr:uid="{53623185-65B1-4BE7-A0AB-9757DB8CF906}"/>
    <cellStyle name="Comma 135 2" xfId="5363" xr:uid="{083FCB4E-0377-41CD-9AC6-B57822EB8886}"/>
    <cellStyle name="Comma 136" xfId="4729" xr:uid="{679AB94B-CAF0-4360-BD85-1E33769B5EFC}"/>
    <cellStyle name="Comma 136 2" xfId="5516" xr:uid="{F756FDC6-42D6-431B-91ED-3C1D7D265480}"/>
    <cellStyle name="Comma 137" xfId="4531" xr:uid="{01F9D95A-44DE-49E0-A86C-626E58DD1682}"/>
    <cellStyle name="Comma 137 2" xfId="5361" xr:uid="{23A766C2-3E1F-4A6E-8D5F-904D82BBA75D}"/>
    <cellStyle name="Comma 138" xfId="4728" xr:uid="{D3AE17AD-5C90-4879-A7CE-83584576767C}"/>
    <cellStyle name="Comma 138 2" xfId="5515" xr:uid="{0473DF92-B63F-4549-9137-907EC1CFC182}"/>
    <cellStyle name="Comma 139" xfId="4916" xr:uid="{67C0F0DE-B88F-421A-946E-A7F231F796F2}"/>
    <cellStyle name="Comma 139 2" xfId="5703" xr:uid="{79972A45-4946-43CE-A57C-7EE340ED3394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2 2 2" xfId="4124" xr:uid="{98FEFAE3-1993-4CD8-B9E1-76FE693298AB}"/>
    <cellStyle name="Comma 14 2 2 2 2" xfId="5011" xr:uid="{0B508039-DEF8-4C6F-97DB-200E3FE9AF97}"/>
    <cellStyle name="Comma 14 2 2 3" xfId="4491" xr:uid="{906E8448-D0FB-41AE-B62D-B0E41C1648AA}"/>
    <cellStyle name="Comma 14 2 2 3 2" xfId="5325" xr:uid="{50467B25-C590-4091-96D1-FFC7A3931E73}"/>
    <cellStyle name="Comma 14 2 2 4" xfId="4920" xr:uid="{DE73BFFF-F4E5-4A28-B620-EBE057FA6FBC}"/>
    <cellStyle name="Comma 14 2 3" xfId="4155" xr:uid="{55A4E2DB-6F14-481A-9164-74ED61F0006B}"/>
    <cellStyle name="Comma 14 2 3 2" xfId="4756" xr:uid="{CA1E72BB-B322-4900-A0ED-FF11EE5C3112}"/>
    <cellStyle name="Comma 14 2 3 2 2" xfId="5543" xr:uid="{A5D8FE21-D2E6-4C1D-96B0-83233626596B}"/>
    <cellStyle name="Comma 14 2 3 3" xfId="5042" xr:uid="{98874F91-32BF-46AB-9C30-BAF67173C0E2}"/>
    <cellStyle name="Comma 14 2 4" xfId="4452" xr:uid="{DA204FBF-5E27-4305-8BFF-2C67108D679B}"/>
    <cellStyle name="Comma 14 2 4 2" xfId="5287" xr:uid="{86DA097C-12A5-4BE3-B6ED-EFFC62BBE876}"/>
    <cellStyle name="Comma 14 2 5" xfId="4547" xr:uid="{85BA2855-B368-4F5B-A42D-D8D57EEA974A}"/>
    <cellStyle name="Comma 14 2 5 2" xfId="5376" xr:uid="{76533C96-D022-4088-98A6-55BCCCCE501E}"/>
    <cellStyle name="Comma 14 3" xfId="9" xr:uid="{00000000-0005-0000-0000-0000C9080000}"/>
    <cellStyle name="Comma 14 3 2" xfId="4117" xr:uid="{00000000-0005-0000-0000-0000CA080000}"/>
    <cellStyle name="Comma 14 3 2 2" xfId="4468" xr:uid="{7227280A-9EB1-4762-84D6-DB07D28E6025}"/>
    <cellStyle name="Comma 14 3 2 2 2" xfId="5302" xr:uid="{0EA55A7D-2A1F-4916-908F-D974F7575277}"/>
    <cellStyle name="Comma 14 3 2 3" xfId="4737" xr:uid="{602E1E7B-E682-4BC4-94E6-F921CC542B9F}"/>
    <cellStyle name="Comma 14 3 2 3 2" xfId="5524" xr:uid="{B49845F6-9801-45A4-9B8A-C88CD66B94E8}"/>
    <cellStyle name="Comma 14 3 2 4" xfId="5005" xr:uid="{A6E563FA-B91C-4807-B3C1-FEAD15D11C46}"/>
    <cellStyle name="Comma 14 3 3" xfId="4121" xr:uid="{89D05BA3-46FC-4A41-BB9E-A0C1B29715C8}"/>
    <cellStyle name="Comma 14 3 3 2" xfId="5008" xr:uid="{A2E46E60-3990-4FDF-A226-47921D614344}"/>
    <cellStyle name="Comma 14 3 4" xfId="4488" xr:uid="{FDA5BD7F-87E5-463C-9E43-E5CEFAFFF553}"/>
    <cellStyle name="Comma 14 3 4 2" xfId="5322" xr:uid="{A25AE074-C205-4AE9-AEDF-2EE8DEE3BC71}"/>
    <cellStyle name="Comma 14 3 5" xfId="4917" xr:uid="{EB7358F2-9CA2-40C6-A04E-73311C93E51D}"/>
    <cellStyle name="Comma 14 4" xfId="4154" xr:uid="{C490D8E0-E7D2-4788-81CA-409E43BEC8E1}"/>
    <cellStyle name="Comma 14 4 2" xfId="5041" xr:uid="{A6083AFB-C18B-48F4-897C-7C6D814005E3}"/>
    <cellStyle name="Comma 14 5" xfId="4453" xr:uid="{85A610A9-BB0B-4FDC-A608-64F22AE3DC10}"/>
    <cellStyle name="Comma 14 5 2" xfId="5288" xr:uid="{68289744-09B7-45CE-BE33-39E9AEE558A4}"/>
    <cellStyle name="Comma 14 6" xfId="4546" xr:uid="{1B0178EB-FC0F-4C38-AC8A-B1CFA9BFE591}"/>
    <cellStyle name="Comma 14 6 2" xfId="5375" xr:uid="{9B7ABCD7-FD12-412F-B020-CB319C176BB2}"/>
    <cellStyle name="Comma 14 7" xfId="4938" xr:uid="{21E4EC90-D307-4C44-BE93-9CC95DB6F8B7}"/>
    <cellStyle name="Comma 140" xfId="4711" xr:uid="{AC1EBFC5-D3FB-4611-878F-AB1957CDB201}"/>
    <cellStyle name="Comma 140 2" xfId="5511" xr:uid="{1B0D44A4-6B91-4430-8F8D-66E1BF875219}"/>
    <cellStyle name="Comma 141" xfId="5004" xr:uid="{2200781C-0B73-46D0-961B-566AB4AEA06F}"/>
    <cellStyle name="Comma 142" xfId="4925" xr:uid="{FBB5ABC2-090D-4501-ACBC-D47A07C31A02}"/>
    <cellStyle name="Comma 15" xfId="2279" xr:uid="{00000000-0005-0000-0000-0000CB080000}"/>
    <cellStyle name="Comma 15 2" xfId="2280" xr:uid="{00000000-0005-0000-0000-0000CC080000}"/>
    <cellStyle name="Comma 15 2 2" xfId="4157" xr:uid="{0D600F39-2296-4B3B-800A-E403A2BF18A5}"/>
    <cellStyle name="Comma 15 2 2 2" xfId="4758" xr:uid="{AB8C5C5C-C49E-431D-8435-5CF7C5CFC232}"/>
    <cellStyle name="Comma 15 2 2 2 2" xfId="5545" xr:uid="{D1D2FE86-9CD4-4F3C-9875-BAAAE6D38DC5}"/>
    <cellStyle name="Comma 15 2 2 3" xfId="5044" xr:uid="{FB9DFAB0-785E-4835-A2E1-FBF7250905ED}"/>
    <cellStyle name="Comma 15 2 3" xfId="4450" xr:uid="{FA53FA65-D13F-4B42-A16C-6311717E9205}"/>
    <cellStyle name="Comma 15 2 3 2" xfId="5285" xr:uid="{E17BDFD5-20CA-4D0D-A225-F648BC488491}"/>
    <cellStyle name="Comma 15 2 4" xfId="4549" xr:uid="{9B2F4875-1C11-46E0-BE4D-74F6E546C400}"/>
    <cellStyle name="Comma 15 2 4 2" xfId="5378" xr:uid="{5F01E748-F9ED-4C86-A7C9-822E3B0122F2}"/>
    <cellStyle name="Comma 15 3" xfId="4156" xr:uid="{06E15C76-6B84-438C-851A-EB54BED67BB3}"/>
    <cellStyle name="Comma 15 3 2" xfId="4449" xr:uid="{CEA9B8F0-3DC5-4B51-B752-D4F89BCCAF9C}"/>
    <cellStyle name="Comma 15 3 2 2" xfId="5284" xr:uid="{2CDA5397-34B1-4994-9AE4-C766398F851F}"/>
    <cellStyle name="Comma 15 3 3" xfId="4757" xr:uid="{679FF03A-3D51-417D-AE23-884D22A93E90}"/>
    <cellStyle name="Comma 15 3 3 2" xfId="5544" xr:uid="{8D520132-E1C4-484E-B5FE-B7C23ED99C21}"/>
    <cellStyle name="Comma 15 3 4" xfId="5043" xr:uid="{DA14679D-B7FD-4F94-9AFF-C1CE5D133998}"/>
    <cellStyle name="Comma 15 4" xfId="4448" xr:uid="{C062C366-84ED-4472-A772-11B6A4314DAF}"/>
    <cellStyle name="Comma 15 4 2" xfId="4907" xr:uid="{C29EEA80-175A-4A0A-80C9-4532B61CBCDA}"/>
    <cellStyle name="Comma 15 4 2 2" xfId="5694" xr:uid="{F242FFEF-BF3A-4984-912D-7288860BA644}"/>
    <cellStyle name="Comma 15 4 3" xfId="5283" xr:uid="{98826A31-E081-4E76-9781-F661629F1395}"/>
    <cellStyle name="Comma 15 5" xfId="4447" xr:uid="{327A8705-761C-45D1-9845-6C9820725385}"/>
    <cellStyle name="Comma 15 5 2" xfId="4906" xr:uid="{0D38A05B-9587-4056-905E-1C38558AD570}"/>
    <cellStyle name="Comma 15 5 2 2" xfId="5693" xr:uid="{9E992F50-9185-46E7-B093-5C802FCEFF57}"/>
    <cellStyle name="Comma 15 5 3" xfId="5282" xr:uid="{C765098E-7E21-41E1-93EC-06E166724EAB}"/>
    <cellStyle name="Comma 15 6" xfId="4451" xr:uid="{78565A81-FE03-408B-85FF-7567F0DB0484}"/>
    <cellStyle name="Comma 15 6 2" xfId="5286" xr:uid="{0A51B707-B81D-4C95-A46E-709311BBD8A4}"/>
    <cellStyle name="Comma 15 7" xfId="4548" xr:uid="{38FE7AE7-F438-4B51-9D68-2979D878F3AC}"/>
    <cellStyle name="Comma 15 7 2" xfId="5377" xr:uid="{CD9CFF43-648E-40C4-9450-385114827770}"/>
    <cellStyle name="Comma 16" xfId="2281" xr:uid="{00000000-0005-0000-0000-0000CD080000}"/>
    <cellStyle name="Comma 16 2" xfId="2282" xr:uid="{00000000-0005-0000-0000-0000CE080000}"/>
    <cellStyle name="Comma 16 2 2" xfId="4159" xr:uid="{6C2DF78F-C816-4261-B721-AB134313F315}"/>
    <cellStyle name="Comma 16 2 2 2" xfId="4760" xr:uid="{806842DC-34B1-48AA-A294-3EAAD8BD171E}"/>
    <cellStyle name="Comma 16 2 2 2 2" xfId="5547" xr:uid="{C64A63E6-35A3-47C2-A57F-CCF20DEDC79F}"/>
    <cellStyle name="Comma 16 2 2 3" xfId="5046" xr:uid="{23B1E879-6C9E-4632-8952-FB8559451549}"/>
    <cellStyle name="Comma 16 2 3" xfId="4551" xr:uid="{1C3E0F74-F41B-40DA-B8F3-FD01DA81C684}"/>
    <cellStyle name="Comma 16 2 3 2" xfId="5380" xr:uid="{1E5D7AD2-ED80-49AF-8D70-0DB46006C8F9}"/>
    <cellStyle name="Comma 16 3" xfId="4158" xr:uid="{B5E3638F-9824-47BC-B229-36CFCEA2AAEA}"/>
    <cellStyle name="Comma 16 3 2" xfId="4759" xr:uid="{30F8E3E2-1739-4811-87AA-74BBD47D927D}"/>
    <cellStyle name="Comma 16 3 2 2" xfId="5546" xr:uid="{65050C48-E7E8-42BD-893C-F326965F9583}"/>
    <cellStyle name="Comma 16 3 3" xfId="5045" xr:uid="{E9C1D4FB-BED9-4362-B95B-640E347F7040}"/>
    <cellStyle name="Comma 16 4" xfId="4446" xr:uid="{C3798D89-89D3-4550-82E4-53F92E188DFA}"/>
    <cellStyle name="Comma 16 4 2" xfId="5281" xr:uid="{7C275441-C6AD-4C01-9EBC-893914206DE7}"/>
    <cellStyle name="Comma 16 5" xfId="4550" xr:uid="{A73F1396-2286-4EF9-92A8-5FC89E807CAA}"/>
    <cellStyle name="Comma 16 5 2" xfId="5379" xr:uid="{43062B3F-E784-44AF-B7DD-D05972B8AD04}"/>
    <cellStyle name="Comma 17" xfId="2283" xr:uid="{00000000-0005-0000-0000-0000CF080000}"/>
    <cellStyle name="Comma 17 2" xfId="19" xr:uid="{00000000-0005-0000-0000-0000D0080000}"/>
    <cellStyle name="Comma 17 2 2" xfId="4126" xr:uid="{057E3306-B6C2-443C-A161-434CD9B4150A}"/>
    <cellStyle name="Comma 17 2 2 2" xfId="4445" xr:uid="{02810B34-BFCB-4502-B525-1455676F883A}"/>
    <cellStyle name="Comma 17 2 2 2 2" xfId="5280" xr:uid="{4F53E83C-7A32-4D5B-9322-4A1D4F14E4B1}"/>
    <cellStyle name="Comma 17 2 2 3" xfId="4741" xr:uid="{41C76118-79C4-4478-8043-D9BD387AF40B}"/>
    <cellStyle name="Comma 17 2 2 3 2" xfId="5528" xr:uid="{3CBCBFC6-65D3-4613-A440-0BBE9345C478}"/>
    <cellStyle name="Comma 17 2 2 4" xfId="5013" xr:uid="{565D9C92-3E74-4FCE-927C-312CC145909F}"/>
    <cellStyle name="Comma 17 2 3" xfId="4493" xr:uid="{7B49C633-A760-4DDA-A4CF-6B11C0198EF5}"/>
    <cellStyle name="Comma 17 2 3 2" xfId="5327" xr:uid="{1D03804A-3101-4F6A-AAB6-BD1B6F85467F}"/>
    <cellStyle name="Comma 17 2 4" xfId="4921" xr:uid="{16CDAF6F-BE2C-43E9-9A81-031600BF893B}"/>
    <cellStyle name="Comma 17 3" xfId="4160" xr:uid="{B98A4FFA-DFD0-4D4E-B499-2E43EBE6B734}"/>
    <cellStyle name="Comma 17 3 2" xfId="4444" xr:uid="{2AB0E685-2E8B-4A05-80C9-4E8B8B35C5CB}"/>
    <cellStyle name="Comma 17 3 2 2" xfId="5279" xr:uid="{3F9517AE-80A5-4E42-87C8-6BE87DE8E30F}"/>
    <cellStyle name="Comma 17 3 3" xfId="4761" xr:uid="{ECD8F346-3A2B-4406-9551-71EF7C2A9541}"/>
    <cellStyle name="Comma 17 3 3 2" xfId="5548" xr:uid="{36D0AE2C-6723-42DA-BB9B-BB4E5E080374}"/>
    <cellStyle name="Comma 17 3 4" xfId="5047" xr:uid="{2405D365-1104-4E21-BA41-A149DF5CFB52}"/>
    <cellStyle name="Comma 17 4" xfId="4552" xr:uid="{61F7EDF7-7AD8-444C-BFBD-16CC5A6B7656}"/>
    <cellStyle name="Comma 17 4 2" xfId="5381" xr:uid="{3FD420EB-23A9-4BE6-B7CA-245DC732C1D9}"/>
    <cellStyle name="Comma 18" xfId="2284" xr:uid="{00000000-0005-0000-0000-0000D1080000}"/>
    <cellStyle name="Comma 18 2" xfId="2285" xr:uid="{00000000-0005-0000-0000-0000D2080000}"/>
    <cellStyle name="Comma 18 2 2" xfId="4162" xr:uid="{6B0679D1-0037-4C28-AAAE-90F065152D75}"/>
    <cellStyle name="Comma 18 2 2 2" xfId="4763" xr:uid="{6A20C2A7-F1A8-455C-96AA-766213245FDD}"/>
    <cellStyle name="Comma 18 2 2 2 2" xfId="5550" xr:uid="{EDB8F36D-143D-47A2-B60B-D76600CC29F5}"/>
    <cellStyle name="Comma 18 2 2 3" xfId="5049" xr:uid="{C130922C-B49F-4F39-BEE9-0DA93BE14886}"/>
    <cellStyle name="Comma 18 2 3" xfId="4554" xr:uid="{3A99D7CD-F849-4823-A93F-C54F83BACB99}"/>
    <cellStyle name="Comma 18 2 3 2" xfId="5383" xr:uid="{A83247DB-01C0-45A3-8131-32AEEC1FE2CD}"/>
    <cellStyle name="Comma 18 3" xfId="4161" xr:uid="{D3009A42-F2F6-4B01-876F-02A6B42D21BB}"/>
    <cellStyle name="Comma 18 3 2" xfId="4762" xr:uid="{E3D0EA44-6272-4975-A527-37A0D929C3C7}"/>
    <cellStyle name="Comma 18 3 2 2" xfId="5549" xr:uid="{E519D875-AF3F-4DC3-BEBA-D13EA3C5D3C7}"/>
    <cellStyle name="Comma 18 3 3" xfId="5048" xr:uid="{F028EDEA-8F30-4BAA-B481-E0040E8076C9}"/>
    <cellStyle name="Comma 18 4" xfId="4443" xr:uid="{491F0121-28BD-4D7B-A557-0F78716700EC}"/>
    <cellStyle name="Comma 18 4 2" xfId="5278" xr:uid="{0195B93A-F1FA-4C50-A7ED-347A86851D28}"/>
    <cellStyle name="Comma 18 5" xfId="4553" xr:uid="{3A91C58C-A5DB-4BA5-8ED9-2414F61A2DAA}"/>
    <cellStyle name="Comma 18 5 2" xfId="5382" xr:uid="{C8294AFA-4ABC-4B6C-B4EF-73AC79F64746}"/>
    <cellStyle name="Comma 19" xfId="2286" xr:uid="{00000000-0005-0000-0000-0000D3080000}"/>
    <cellStyle name="Comma 19 2" xfId="2287" xr:uid="{00000000-0005-0000-0000-0000D4080000}"/>
    <cellStyle name="Comma 19 2 2" xfId="4164" xr:uid="{A9B2EB92-938C-46D2-AA47-56A060E8ACD7}"/>
    <cellStyle name="Comma 19 2 2 2" xfId="4765" xr:uid="{8CFA3A36-3CC2-4CD6-A3C5-19663F11EE4B}"/>
    <cellStyle name="Comma 19 2 2 2 2" xfId="5552" xr:uid="{466AA94E-9C8D-43BF-A89B-FCE5E5E84ACD}"/>
    <cellStyle name="Comma 19 2 2 3" xfId="5051" xr:uid="{7E88B52C-343C-4E7F-92AE-72390152A3BD}"/>
    <cellStyle name="Comma 19 2 3" xfId="4556" xr:uid="{4825A392-AE0B-42E5-BF2E-DA5205CC9132}"/>
    <cellStyle name="Comma 19 2 3 2" xfId="5385" xr:uid="{AF2F4521-5697-48A2-8578-13749367D54B}"/>
    <cellStyle name="Comma 19 3" xfId="4163" xr:uid="{C4FE8C15-7F92-4729-9E43-58524F3A60B2}"/>
    <cellStyle name="Comma 19 3 2" xfId="4764" xr:uid="{85E8DF54-5FA2-4B02-B47E-1DBFAF0E28F5}"/>
    <cellStyle name="Comma 19 3 2 2" xfId="5551" xr:uid="{B26E8BC6-001F-464D-8FDC-6FCACDCA0C25}"/>
    <cellStyle name="Comma 19 3 3" xfId="5050" xr:uid="{6D501829-7D59-4809-B71B-D1231FB8C3A0}"/>
    <cellStyle name="Comma 19 4" xfId="4441" xr:uid="{0B811E90-3121-4ADF-9F18-5A448F7C6400}"/>
    <cellStyle name="Comma 19 4 2" xfId="4905" xr:uid="{8D6E3031-E390-49BE-9F20-A63AB1F3947F}"/>
    <cellStyle name="Comma 19 4 2 2" xfId="5692" xr:uid="{2BFAEFD9-77F4-4CCB-8D09-3D66E9F82626}"/>
    <cellStyle name="Comma 19 4 3" xfId="5276" xr:uid="{6336A99C-0F13-4605-AE7D-06BBCE0DC114}"/>
    <cellStyle name="Comma 19 5" xfId="4442" xr:uid="{9E384F94-9636-4A80-9AF7-16D4FD9F5913}"/>
    <cellStyle name="Comma 19 5 2" xfId="5277" xr:uid="{B9D582C8-BE3C-4DA9-8704-C4E5F52B9BD8}"/>
    <cellStyle name="Comma 19 6" xfId="4555" xr:uid="{093D6C04-1ED8-4C66-A432-E80FA4F321AC}"/>
    <cellStyle name="Comma 19 6 2" xfId="5384" xr:uid="{DECE0E03-2F6E-476B-80C2-90D3F1F6A144}"/>
    <cellStyle name="Comma 2" xfId="2288" xr:uid="{00000000-0005-0000-0000-0000D5080000}"/>
    <cellStyle name="Comma 2 10" xfId="2289" xr:uid="{00000000-0005-0000-0000-0000D6080000}"/>
    <cellStyle name="Comma 2 10 2" xfId="4165" xr:uid="{ACDEED76-2918-4D7B-90C7-9C248D18D5C8}"/>
    <cellStyle name="Comma 2 10 2 2" xfId="4766" xr:uid="{91D227A9-1581-4CBD-B6FD-9A2F3A2B6983}"/>
    <cellStyle name="Comma 2 10 2 2 2" xfId="5553" xr:uid="{7A9C82B6-40DF-40DD-A6B0-10C414B95E00}"/>
    <cellStyle name="Comma 2 10 2 3" xfId="5052" xr:uid="{625FD80F-6940-4C53-A6B5-6AEA2C5E543A}"/>
    <cellStyle name="Comma 2 10 3" xfId="4440" xr:uid="{3B38B9BE-7CC2-4414-A844-EC91FF972A9A}"/>
    <cellStyle name="Comma 2 10 3 2" xfId="5275" xr:uid="{7C82AEE3-E859-466A-BC1E-8F6B30F44D5F}"/>
    <cellStyle name="Comma 2 11" xfId="2290" xr:uid="{00000000-0005-0000-0000-0000D7080000}"/>
    <cellStyle name="Comma 2 11 2" xfId="4166" xr:uid="{54CCC2DF-2FCB-4BF1-9A82-6D4A4ABDCC21}"/>
    <cellStyle name="Comma 2 11 2 2" xfId="4767" xr:uid="{4DFEE157-B8C8-4632-A9EE-10059ECB24DF}"/>
    <cellStyle name="Comma 2 11 2 2 2" xfId="5554" xr:uid="{8E9B0812-7905-496F-AD3A-185424244CE2}"/>
    <cellStyle name="Comma 2 11 2 3" xfId="5053" xr:uid="{BC522F04-7E5E-424D-B2F6-DF2E6DEF471E}"/>
    <cellStyle name="Comma 2 11 3" xfId="4513" xr:uid="{09A6FA62-1CC2-4368-A1D1-DC79DEC3C42F}"/>
    <cellStyle name="Comma 2 11 3 2" xfId="5346" xr:uid="{26DF3F96-E637-4540-BA26-42FB7207FE6F}"/>
    <cellStyle name="Comma 2 12" xfId="2291" xr:uid="{00000000-0005-0000-0000-0000D8080000}"/>
    <cellStyle name="Comma 2 12 2" xfId="4167" xr:uid="{F51C05C1-274A-4EE5-A2FD-CD35258CE789}"/>
    <cellStyle name="Comma 2 12 2 2" xfId="4768" xr:uid="{87F3124A-A007-4DB0-AFAB-239EC2A08BE8}"/>
    <cellStyle name="Comma 2 12 2 2 2" xfId="5555" xr:uid="{25A0CDDA-9317-4104-A203-AC6290CD61E8}"/>
    <cellStyle name="Comma 2 12 2 3" xfId="5054" xr:uid="{96FC4336-9EA3-4688-95BD-5B632B1F0F32}"/>
    <cellStyle name="Comma 2 12 3" xfId="4557" xr:uid="{F2607AF2-54B0-4DFB-ACB4-3DF19FCDEDFA}"/>
    <cellStyle name="Comma 2 12 3 2" xfId="5386" xr:uid="{9F33988D-50F0-4DE9-96FF-E5D6505CA980}"/>
    <cellStyle name="Comma 2 13" xfId="2292" xr:uid="{00000000-0005-0000-0000-0000D9080000}"/>
    <cellStyle name="Comma 2 13 2" xfId="4168" xr:uid="{A9FE5085-22CA-4B42-9D64-1079980BB5D7}"/>
    <cellStyle name="Comma 2 13 2 2" xfId="4769" xr:uid="{1E8168D6-B56A-42AC-9684-57212F8F2B22}"/>
    <cellStyle name="Comma 2 13 2 2 2" xfId="5556" xr:uid="{78072D3A-F925-47E6-AB01-7F11F7AC3287}"/>
    <cellStyle name="Comma 2 13 2 3" xfId="5055" xr:uid="{FDD8950E-FD0C-4629-BC3A-806BF3F5E576}"/>
    <cellStyle name="Comma 2 13 3" xfId="4558" xr:uid="{D2BD84D7-5CAC-4B41-93AF-3D5715F42ED1}"/>
    <cellStyle name="Comma 2 13 3 2" xfId="5387" xr:uid="{A7B196FE-1703-4695-8D13-809CC1CE0DFF}"/>
    <cellStyle name="Comma 2 14" xfId="2293" xr:uid="{00000000-0005-0000-0000-0000DA080000}"/>
    <cellStyle name="Comma 2 14 2" xfId="4169" xr:uid="{2222EEB5-996E-4031-8C4E-8574975A8A1D}"/>
    <cellStyle name="Comma 2 14 2 2" xfId="4770" xr:uid="{B5FC9D44-BDFB-4AA5-A28D-CF3BCF52F438}"/>
    <cellStyle name="Comma 2 14 2 2 2" xfId="5557" xr:uid="{F6416F20-9103-44E2-BC9A-7512694BEE2F}"/>
    <cellStyle name="Comma 2 14 2 3" xfId="5056" xr:uid="{80DA11E6-FF2F-43EA-B327-D4F91708CABE}"/>
    <cellStyle name="Comma 2 14 3" xfId="4559" xr:uid="{05A3FF39-5BD5-471E-BFE2-0ABDED671F92}"/>
    <cellStyle name="Comma 2 14 3 2" xfId="5388" xr:uid="{2EA40C8B-DE9C-4398-A919-BB97FB25550B}"/>
    <cellStyle name="Comma 2 15" xfId="2294" xr:uid="{00000000-0005-0000-0000-0000DB080000}"/>
    <cellStyle name="Comma 2 15 2" xfId="4170" xr:uid="{AB85C2D3-0044-4D73-91CA-37A8EB8515F2}"/>
    <cellStyle name="Comma 2 15 2 2" xfId="4771" xr:uid="{5B28F90E-9899-4D06-B2C4-9F51F3CF81A0}"/>
    <cellStyle name="Comma 2 15 2 2 2" xfId="5558" xr:uid="{9FCFCE8E-A374-4D87-B348-1926D2D1695B}"/>
    <cellStyle name="Comma 2 15 2 3" xfId="5057" xr:uid="{256DF787-4D8A-4952-8281-90193BEC88F3}"/>
    <cellStyle name="Comma 2 15 3" xfId="4560" xr:uid="{FD4D0412-E045-41A2-AF0B-9C27E6D49849}"/>
    <cellStyle name="Comma 2 15 3 2" xfId="5389" xr:uid="{67CCB903-4606-4095-B665-28EFF4C96063}"/>
    <cellStyle name="Comma 2 16" xfId="2295" xr:uid="{00000000-0005-0000-0000-0000DC080000}"/>
    <cellStyle name="Comma 2 16 2" xfId="2296" xr:uid="{00000000-0005-0000-0000-0000DD080000}"/>
    <cellStyle name="Comma 2 16 2 2" xfId="4172" xr:uid="{B6FA7C0F-C3C3-4E4A-9CCE-C7ED79FA98D8}"/>
    <cellStyle name="Comma 2 16 2 2 2" xfId="4773" xr:uid="{98B130BA-9192-4F7D-AA48-7653B217BFFF}"/>
    <cellStyle name="Comma 2 16 2 2 2 2" xfId="5560" xr:uid="{BC785FE1-82A1-44B1-9B45-FFA788FB11C5}"/>
    <cellStyle name="Comma 2 16 2 2 3" xfId="5059" xr:uid="{1DA4F25E-19DE-4659-A591-3774DE4FB5B1}"/>
    <cellStyle name="Comma 2 16 2 3" xfId="4562" xr:uid="{AC498C43-B912-465D-B587-F9280CAF1E33}"/>
    <cellStyle name="Comma 2 16 2 3 2" xfId="5391" xr:uid="{C164820A-CBF2-4908-9D39-444BC5DB7AD1}"/>
    <cellStyle name="Comma 2 16 3" xfId="4171" xr:uid="{45743BA6-7CFB-4598-BC1F-CF48D375E072}"/>
    <cellStyle name="Comma 2 16 3 2" xfId="4772" xr:uid="{7F38D81C-437E-475D-9909-B07291561E52}"/>
    <cellStyle name="Comma 2 16 3 2 2" xfId="5559" xr:uid="{E5949BF6-F581-4339-85FE-C1E4410CF6BF}"/>
    <cellStyle name="Comma 2 16 3 3" xfId="5058" xr:uid="{90226BA1-2FA5-4405-975A-10C0BAB01DFA}"/>
    <cellStyle name="Comma 2 16 4" xfId="4561" xr:uid="{24A9F2C4-8BF3-48F1-8E78-6973F1757029}"/>
    <cellStyle name="Comma 2 16 4 2" xfId="5390" xr:uid="{B9B3A296-6D6C-4D55-942B-488DE733794A}"/>
    <cellStyle name="Comma 2 17" xfId="2297" xr:uid="{00000000-0005-0000-0000-0000DE080000}"/>
    <cellStyle name="Comma 2 17 2" xfId="4173" xr:uid="{FC13E929-F86C-4F20-9D65-4DCDE9638830}"/>
    <cellStyle name="Comma 2 17 2 2" xfId="4774" xr:uid="{8B11A4BE-B6AD-41A6-9D2A-73966FA3A21C}"/>
    <cellStyle name="Comma 2 17 2 2 2" xfId="5561" xr:uid="{835138AF-00AA-4EE1-A768-872A3FBABA2D}"/>
    <cellStyle name="Comma 2 17 2 3" xfId="5060" xr:uid="{538F3C3F-7927-4E01-8AD4-22486D4382E4}"/>
    <cellStyle name="Comma 2 17 3" xfId="4563" xr:uid="{853DAD2C-E193-4F1F-B0F6-23079C44BF67}"/>
    <cellStyle name="Comma 2 17 3 2" xfId="5392" xr:uid="{248E587D-AE8B-4D89-8504-B59AAC65F5B7}"/>
    <cellStyle name="Comma 2 18" xfId="2298" xr:uid="{00000000-0005-0000-0000-0000DF080000}"/>
    <cellStyle name="Comma 2 18 2" xfId="4174" xr:uid="{0B373CD3-1CD0-42C2-BA1C-3552A881F838}"/>
    <cellStyle name="Comma 2 18 2 2" xfId="4775" xr:uid="{BC750F92-F009-4356-A24D-51D473B490D6}"/>
    <cellStyle name="Comma 2 18 2 2 2" xfId="5562" xr:uid="{E5553786-FCB4-43C7-8B35-F16E61B2C922}"/>
    <cellStyle name="Comma 2 18 2 3" xfId="5061" xr:uid="{F551C6CD-DB44-44AA-AB69-E34052EFB2BC}"/>
    <cellStyle name="Comma 2 18 3" xfId="4564" xr:uid="{D5A3760A-8946-4518-A652-5CC12C2F51F3}"/>
    <cellStyle name="Comma 2 18 3 2" xfId="5393" xr:uid="{C80D64BC-0C26-491A-A51B-1820A0E69A89}"/>
    <cellStyle name="Comma 2 19" xfId="2299" xr:uid="{00000000-0005-0000-0000-0000E0080000}"/>
    <cellStyle name="Comma 2 19 2" xfId="4175" xr:uid="{9DC178C6-8753-40D0-ADF3-96730E947F16}"/>
    <cellStyle name="Comma 2 19 2 2" xfId="4776" xr:uid="{1A78FCA3-2614-4015-8161-A62DE766594A}"/>
    <cellStyle name="Comma 2 19 2 2 2" xfId="5563" xr:uid="{08377A27-884B-4D9B-9CBB-34FAAC659653}"/>
    <cellStyle name="Comma 2 19 2 3" xfId="5062" xr:uid="{931211DF-53F8-454A-9AB1-726CA2BFB771}"/>
    <cellStyle name="Comma 2 19 3" xfId="4565" xr:uid="{E50E6EC7-6116-45E6-AFEE-F36857ED1D7E}"/>
    <cellStyle name="Comma 2 19 3 2" xfId="5394" xr:uid="{C95D5B95-EC92-4F99-9F11-321EE3793EF6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8 2" xfId="4177" xr:uid="{7A6F8B26-1609-4A54-AA1D-8568BBC87AAA}"/>
    <cellStyle name="Comma 2 2 18 2 2" xfId="4777" xr:uid="{4FEFA98E-54E8-4B5D-A333-B107C7308A9C}"/>
    <cellStyle name="Comma 2 2 18 2 2 2" xfId="5564" xr:uid="{6B4095EB-878B-4FEF-9DC1-45C87504CDE0}"/>
    <cellStyle name="Comma 2 2 18 2 3" xfId="5064" xr:uid="{C70BBE3F-73D7-4F30-ABA5-986852CD0FBD}"/>
    <cellStyle name="Comma 2 2 18 3" xfId="4439" xr:uid="{B4A1F92F-8966-4485-9343-C40970554736}"/>
    <cellStyle name="Comma 2 2 18 3 2" xfId="5274" xr:uid="{F3B43563-A9B5-4C9E-BF65-BDA70A61B1D5}"/>
    <cellStyle name="Comma 2 2 19" xfId="2318" xr:uid="{00000000-0005-0000-0000-0000F3080000}"/>
    <cellStyle name="Comma 2 2 19 2" xfId="4178" xr:uid="{56573191-19F7-49B3-8939-3D72649A507C}"/>
    <cellStyle name="Comma 2 2 19 2 2" xfId="4778" xr:uid="{F9D90BA7-E0C3-4944-862D-3BE7A567D78F}"/>
    <cellStyle name="Comma 2 2 19 2 2 2" xfId="5565" xr:uid="{40D50D19-AB45-4665-B9E7-3E46B3F4624F}"/>
    <cellStyle name="Comma 2 2 19 2 3" xfId="5065" xr:uid="{F059AF37-7F6A-43C3-9424-82C7C57DF4BF}"/>
    <cellStyle name="Comma 2 2 19 3" xfId="4567" xr:uid="{E3BFB354-D301-4082-A88D-37C8EDF6DA37}"/>
    <cellStyle name="Comma 2 2 19 3 2" xfId="5396" xr:uid="{C9F3B601-D1D6-47D4-BEEC-8F5A485F8C53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20" xfId="4179" xr:uid="{0C275F14-644C-4C67-8914-43B74F9AE3A4}"/>
    <cellStyle name="Comma 2 2 2 20 2" xfId="4779" xr:uid="{BE691861-25BE-4E39-881B-BB02B90F2F62}"/>
    <cellStyle name="Comma 2 2 2 20 2 2" xfId="5566" xr:uid="{AA56B4A7-4F3D-4FF8-A9DA-CBBCBC848E07}"/>
    <cellStyle name="Comma 2 2 2 20 3" xfId="5066" xr:uid="{F57D1EF2-F492-4924-8BA6-E6CAA98A6C78}"/>
    <cellStyle name="Comma 2 2 2 21" xfId="4438" xr:uid="{022ADC12-0694-46A1-997B-503EC4BDB5F5}"/>
    <cellStyle name="Comma 2 2 2 22" xfId="4568" xr:uid="{76A8E2CD-0DE6-476C-9131-760CF8331FFB}"/>
    <cellStyle name="Comma 2 2 2 22 2" xfId="5397" xr:uid="{A98DE996-9389-4FBF-9F3A-7753D1F22F9F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0 2" xfId="4180" xr:uid="{6FA0BD78-337C-403C-8146-6C1FC714D8A6}"/>
    <cellStyle name="Comma 2 2 20 2 2" xfId="4780" xr:uid="{34EC6234-CD26-4AD8-B1CB-BC0ACCB3052C}"/>
    <cellStyle name="Comma 2 2 20 2 2 2" xfId="5567" xr:uid="{DD45624C-DC13-4C5A-B02C-5C15D9DC97EF}"/>
    <cellStyle name="Comma 2 2 20 2 3" xfId="5067" xr:uid="{DA93FBFA-B161-4954-BE57-768F9F941744}"/>
    <cellStyle name="Comma 2 2 20 3" xfId="4569" xr:uid="{0EECE391-CAE1-4957-8F6F-134C61841C48}"/>
    <cellStyle name="Comma 2 2 20 3 2" xfId="5398" xr:uid="{1AB0A10C-3847-4662-B1E3-86F3337A8B4C}"/>
    <cellStyle name="Comma 2 2 21" xfId="2347" xr:uid="{00000000-0005-0000-0000-000010090000}"/>
    <cellStyle name="Comma 2 2 21 2" xfId="4181" xr:uid="{DAA4F2D6-466C-44A0-A3DF-8835341574D2}"/>
    <cellStyle name="Comma 2 2 21 2 2" xfId="4781" xr:uid="{5F534D50-4CF1-4488-BB82-BFADF017C37C}"/>
    <cellStyle name="Comma 2 2 21 2 2 2" xfId="5568" xr:uid="{F742F52B-06B2-4464-998B-641C7B6ECCC6}"/>
    <cellStyle name="Comma 2 2 21 2 3" xfId="5068" xr:uid="{93CDA168-49DB-44EA-8147-41EFE1D8F47C}"/>
    <cellStyle name="Comma 2 2 21 3" xfId="4570" xr:uid="{C652CE03-9E44-44B0-8EFF-D6F188AD297A}"/>
    <cellStyle name="Comma 2 2 21 3 2" xfId="5399" xr:uid="{E40B849F-8C66-4A7D-B39C-A44925D978B2}"/>
    <cellStyle name="Comma 2 2 22" xfId="2348" xr:uid="{00000000-0005-0000-0000-000011090000}"/>
    <cellStyle name="Comma 2 2 22 2" xfId="4182" xr:uid="{B1FE44CD-EE7B-40FC-BFC1-CABC31F01AF7}"/>
    <cellStyle name="Comma 2 2 22 2 2" xfId="4782" xr:uid="{24538EDF-9CFA-4523-A78B-04B5D224D161}"/>
    <cellStyle name="Comma 2 2 22 2 2 2" xfId="5569" xr:uid="{EB5EB48F-B5E2-4441-B9F7-EADA04B36A00}"/>
    <cellStyle name="Comma 2 2 22 2 3" xfId="5069" xr:uid="{B49FBC8C-5002-40D8-B703-3E83B033DA6D}"/>
    <cellStyle name="Comma 2 2 22 3" xfId="4571" xr:uid="{1D14DC74-B558-49F3-8244-4F4D53D2C0D3}"/>
    <cellStyle name="Comma 2 2 22 3 2" xfId="5400" xr:uid="{1269F2B8-94C5-4E9B-9535-3E66FBBDD274}"/>
    <cellStyle name="Comma 2 2 23" xfId="2349" xr:uid="{00000000-0005-0000-0000-000012090000}"/>
    <cellStyle name="Comma 2 2 23 2" xfId="4183" xr:uid="{4A74A94F-7F49-4942-8123-E14FF9A10B36}"/>
    <cellStyle name="Comma 2 2 23 2 2" xfId="4783" xr:uid="{7720F534-F4BA-48D4-87F8-E9D7CF73E18B}"/>
    <cellStyle name="Comma 2 2 23 2 2 2" xfId="5570" xr:uid="{321D98BA-E905-4088-9CAC-6181865A11E6}"/>
    <cellStyle name="Comma 2 2 23 2 3" xfId="5070" xr:uid="{F83088AB-66EF-47F9-90CE-13CB07147CC4}"/>
    <cellStyle name="Comma 2 2 23 3" xfId="4572" xr:uid="{3BAF69A6-2541-4FE2-8203-EA71913BFC8D}"/>
    <cellStyle name="Comma 2 2 23 3 2" xfId="5401" xr:uid="{D7E814D3-869E-49FD-BFED-C569AC94241F}"/>
    <cellStyle name="Comma 2 2 24" xfId="4176" xr:uid="{9875D4A8-CF08-41F6-8D49-E11AFE60EE0C}"/>
    <cellStyle name="Comma 2 2 24 2" xfId="5063" xr:uid="{75C046F0-402F-44B9-9C39-B4FFE4C2D341}"/>
    <cellStyle name="Comma 2 2 25" xfId="4566" xr:uid="{AA62C56C-C79A-47B2-8C06-D85A9972A0F4}"/>
    <cellStyle name="Comma 2 2 25 2" xfId="5395" xr:uid="{A085574B-06F2-4663-B45A-EB4A92315A97}"/>
    <cellStyle name="Comma 2 2 26" xfId="4939" xr:uid="{509C0281-0FDD-4C85-AD3F-B98B544F3AD1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4 3 2 2" xfId="4129" xr:uid="{E8CF7719-B751-4125-AFA4-E9D0A99BE2D8}"/>
    <cellStyle name="Comma 2 2 4 3 2 2 2" xfId="4744" xr:uid="{3CB94DE4-CB18-477D-A30E-841E84290F9D}"/>
    <cellStyle name="Comma 2 2 4 3 2 2 2 2" xfId="5531" xr:uid="{498B03DC-398E-4CAC-8048-653AD966BDD4}"/>
    <cellStyle name="Comma 2 2 4 3 2 2 3" xfId="5016" xr:uid="{CD47D89F-81F9-47F9-8D61-153A9B451F3E}"/>
    <cellStyle name="Comma 2 2 4 3 2 3" xfId="4497" xr:uid="{8E215582-D18F-4B9E-BF6C-49E1B77FFE8E}"/>
    <cellStyle name="Comma 2 2 4 3 2 3 2" xfId="5330" xr:uid="{DE49C555-3D6F-47AB-B1CE-BE436FE82C71}"/>
    <cellStyle name="Comma 2 2 4 3 3" xfId="4125" xr:uid="{C267B075-A327-49A2-BCC7-741FF330FB9F}"/>
    <cellStyle name="Comma 2 2 4 3 3 2" xfId="4740" xr:uid="{3DBEB22B-093B-4658-84FE-25CA4FEDB377}"/>
    <cellStyle name="Comma 2 2 4 3 3 2 2" xfId="5527" xr:uid="{037B4C97-3C05-4687-A7B4-E911A5C1D2E1}"/>
    <cellStyle name="Comma 2 2 4 3 3 3" xfId="5012" xr:uid="{0C8631CB-CA69-4697-A5EE-77F79CA10BE2}"/>
    <cellStyle name="Comma 2 2 4 3 4" xfId="4492" xr:uid="{BDC03992-BBF0-44A6-94A9-21C8DB1BBE99}"/>
    <cellStyle name="Comma 2 2 4 3 4 2" xfId="5326" xr:uid="{5CA7D3B8-E65E-4437-951F-B2BC90C2677E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5 2 2 2" xfId="4184" xr:uid="{7D33ADE8-FE06-47BF-B644-409853760B1A}"/>
    <cellStyle name="Comma 2 2 5 2 2 2 2" xfId="4784" xr:uid="{2C46D967-F9A0-4F9D-B3F3-6A35484A5B04}"/>
    <cellStyle name="Comma 2 2 5 2 2 2 2 2" xfId="5571" xr:uid="{823F5A71-8DFC-45BB-987F-A8C51B1BAE35}"/>
    <cellStyle name="Comma 2 2 5 2 2 2 3" xfId="5071" xr:uid="{5829149F-CA1D-431B-BD96-4214FF7D38C4}"/>
    <cellStyle name="Comma 2 2 5 2 2 3" xfId="4574" xr:uid="{A69763BD-DF8F-4F09-A5E6-B41D86A180E7}"/>
    <cellStyle name="Comma 2 2 5 2 2 3 2" xfId="5403" xr:uid="{7597B483-0B8B-4C5D-B5C0-20A3A5F6207B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7 9 2" xfId="4185" xr:uid="{53D538FA-97FC-4868-908D-E2D3A1475AC7}"/>
    <cellStyle name="Comma 2 2 7 9 2 2" xfId="4785" xr:uid="{184ADAEC-B541-4E10-9B73-F82757A93138}"/>
    <cellStyle name="Comma 2 2 7 9 2 2 2" xfId="5572" xr:uid="{18C2EC92-9635-49ED-B65F-408929EB2FA5}"/>
    <cellStyle name="Comma 2 2 7 9 2 3" xfId="5072" xr:uid="{A33436F8-E2EA-4BC2-9A77-EC7B5906CB05}"/>
    <cellStyle name="Comma 2 2 7 9 3" xfId="4575" xr:uid="{B088B167-FCF5-463B-971D-AE7A8725B94D}"/>
    <cellStyle name="Comma 2 2 7 9 3 2" xfId="5404" xr:uid="{6757CED9-3E56-4ACE-9729-796BE661C445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0 2" xfId="4186" xr:uid="{E2F77214-C0D0-4367-9E0B-B541955CA769}"/>
    <cellStyle name="Comma 2 20 2 2" xfId="4786" xr:uid="{442F9E15-9D24-469B-978D-F63D533435A6}"/>
    <cellStyle name="Comma 2 20 2 2 2" xfId="5573" xr:uid="{5E25AA33-274E-4E7A-B656-E01C7FC9D243}"/>
    <cellStyle name="Comma 2 20 2 3" xfId="5073" xr:uid="{7DD4E02C-42FB-4936-B9CE-8FE698ACE4AB}"/>
    <cellStyle name="Comma 2 20 3" xfId="4576" xr:uid="{EC96F0F4-9C2D-4EA9-9E33-2953823A20B7}"/>
    <cellStyle name="Comma 2 20 3 2" xfId="5405" xr:uid="{68087FFF-E225-4F06-88A7-BB3FFDE4E85A}"/>
    <cellStyle name="Comma 2 21" xfId="2374" xr:uid="{00000000-0005-0000-0000-00002D090000}"/>
    <cellStyle name="Comma 2 21 2" xfId="4187" xr:uid="{EFD9B764-869D-4BA8-9CC7-FB37EE31B97E}"/>
    <cellStyle name="Comma 2 21 2 2" xfId="4787" xr:uid="{CBF21165-2DB8-4D87-9610-F04A0525C723}"/>
    <cellStyle name="Comma 2 21 2 2 2" xfId="5574" xr:uid="{51AE7AD2-B6C5-4459-8768-2921340DA2DD}"/>
    <cellStyle name="Comma 2 21 2 3" xfId="5074" xr:uid="{E47F15B4-319C-4499-984A-151D8152B5C5}"/>
    <cellStyle name="Comma 2 21 3" xfId="4577" xr:uid="{BDB06AE5-BE30-4B3C-BF05-4CC8566650E3}"/>
    <cellStyle name="Comma 2 21 3 2" xfId="5406" xr:uid="{3CFA76A7-DB99-47C8-A635-95876242FFCC}"/>
    <cellStyle name="Comma 2 22" xfId="2375" xr:uid="{00000000-0005-0000-0000-00002E090000}"/>
    <cellStyle name="Comma 2 22 2" xfId="4188" xr:uid="{4DF4ADAE-811A-4F31-B6A2-BAD529D0D626}"/>
    <cellStyle name="Comma 2 22 2 2" xfId="4788" xr:uid="{11751550-D44A-40C5-8D1C-9D435922A396}"/>
    <cellStyle name="Comma 2 22 2 2 2" xfId="5575" xr:uid="{99468F27-4D3D-43B0-9685-7B884CEF01E9}"/>
    <cellStyle name="Comma 2 22 2 3" xfId="5075" xr:uid="{D038695B-59DE-4E4E-B7E9-0ACD865A6839}"/>
    <cellStyle name="Comma 2 22 3" xfId="4578" xr:uid="{01A90050-CCF1-42C5-9164-596DB7F2E693}"/>
    <cellStyle name="Comma 2 22 3 2" xfId="5407" xr:uid="{C55A453E-514A-4726-818F-59AA40D2BB76}"/>
    <cellStyle name="Comma 2 23" xfId="2376" xr:uid="{00000000-0005-0000-0000-00002F090000}"/>
    <cellStyle name="Comma 2 23 2" xfId="4189" xr:uid="{88D1E4A9-E9A8-469E-AB4A-AB819D93DC87}"/>
    <cellStyle name="Comma 2 23 2 2" xfId="5076" xr:uid="{BB082BC4-47B7-4E5E-B83A-7834B7A6CF43}"/>
    <cellStyle name="Comma 2 23 3" xfId="4940" xr:uid="{3F42D237-D5FA-4F90-9968-200DB735110F}"/>
    <cellStyle name="Comma 2 24" xfId="2377" xr:uid="{00000000-0005-0000-0000-000030090000}"/>
    <cellStyle name="Comma 2 24 2" xfId="4190" xr:uid="{15434843-2079-4228-8B6E-120659DA24CB}"/>
    <cellStyle name="Comma 2 24 2 2" xfId="5077" xr:uid="{2CDF955D-9894-4CEE-895A-1B558726FFAC}"/>
    <cellStyle name="Comma 2 24 3" xfId="4941" xr:uid="{87A04581-BE60-4D13-9E43-9C2DFE9ABE52}"/>
    <cellStyle name="Comma 2 25" xfId="2378" xr:uid="{00000000-0005-0000-0000-000031090000}"/>
    <cellStyle name="Comma 2 25 2" xfId="4191" xr:uid="{CFB792D7-12DA-47CF-9F85-97DF12BE992D}"/>
    <cellStyle name="Comma 2 25 2 2" xfId="5078" xr:uid="{AF9919EF-B79A-4D9A-AF6E-B3C200E464F5}"/>
    <cellStyle name="Comma 2 25 3" xfId="4942" xr:uid="{C1CFF3E4-0D32-4F1C-90B6-6B212ADA445A}"/>
    <cellStyle name="Comma 2 26" xfId="2379" xr:uid="{00000000-0005-0000-0000-000032090000}"/>
    <cellStyle name="Comma 2 26 2" xfId="4192" xr:uid="{600546C4-6FD2-4DAE-BF0A-4072330A4212}"/>
    <cellStyle name="Comma 2 26 2 2" xfId="5079" xr:uid="{EA0959B6-622A-4002-A837-E82D99C4BB51}"/>
    <cellStyle name="Comma 2 26 3" xfId="4943" xr:uid="{89E73B32-E126-4A81-9B19-364543B0CB50}"/>
    <cellStyle name="Comma 2 27" xfId="2380" xr:uid="{00000000-0005-0000-0000-000033090000}"/>
    <cellStyle name="Comma 2 27 2" xfId="4193" xr:uid="{20A2B655-BC3F-484A-9DE6-2C7F6EA14806}"/>
    <cellStyle name="Comma 2 27 2 2" xfId="5080" xr:uid="{CBB5F4F9-C039-4FAE-B0E5-E229161C9361}"/>
    <cellStyle name="Comma 2 27 3" xfId="4944" xr:uid="{7DA08154-DFDF-4DBF-A833-781E76C8DF63}"/>
    <cellStyle name="Comma 2 28" xfId="2381" xr:uid="{00000000-0005-0000-0000-000034090000}"/>
    <cellStyle name="Comma 2 28 2" xfId="4194" xr:uid="{34C6BDA3-84A2-449A-8B43-291577A98F7A}"/>
    <cellStyle name="Comma 2 28 2 2" xfId="5081" xr:uid="{2909CE97-7437-445A-80C3-A4AFB7832022}"/>
    <cellStyle name="Comma 2 28 3" xfId="4945" xr:uid="{9CCD8484-10BD-4372-A47E-D41EE4F1679C}"/>
    <cellStyle name="Comma 2 29" xfId="2382" xr:uid="{00000000-0005-0000-0000-000035090000}"/>
    <cellStyle name="Comma 2 29 2" xfId="4195" xr:uid="{D50A3E9E-576A-4ABB-86ED-2142D4B4AC94}"/>
    <cellStyle name="Comma 2 29 2 2" xfId="4789" xr:uid="{77DDFBED-612B-4AB5-947F-A3C5877090BF}"/>
    <cellStyle name="Comma 2 29 2 2 2" xfId="5576" xr:uid="{327459E5-2D0D-471C-81E3-2E80BBF39F3F}"/>
    <cellStyle name="Comma 2 29 2 3" xfId="5082" xr:uid="{EA2F2C00-678C-4AE8-BC7D-64EEDDB84004}"/>
    <cellStyle name="Comma 2 29 3" xfId="4579" xr:uid="{FEF79BA3-EC95-45A3-821E-3A8E70A71AC3}"/>
    <cellStyle name="Comma 2 29 3 2" xfId="5408" xr:uid="{3EE9CD5E-C88E-419D-BF90-E86676F84F71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4 2" xfId="4197" xr:uid="{7101EBB6-0427-4C7B-B156-8E6A9E7E026C}"/>
    <cellStyle name="Comma 2 3 14 2 2" xfId="4790" xr:uid="{4B2A358E-0CFD-4D75-BEBF-F6195508D90B}"/>
    <cellStyle name="Comma 2 3 14 2 2 2" xfId="5577" xr:uid="{FFE290BC-6F75-42E4-8C8B-200ACE659F05}"/>
    <cellStyle name="Comma 2 3 14 2 3" xfId="5084" xr:uid="{B75E5909-058B-4ABD-8449-98EBDF896ED1}"/>
    <cellStyle name="Comma 2 3 14 3" xfId="4581" xr:uid="{21321D43-7243-48D8-BEAA-A64A02B3CA20}"/>
    <cellStyle name="Comma 2 3 14 3 2" xfId="5410" xr:uid="{963E67A8-77F7-4FDE-BFB5-20C4B33084C8}"/>
    <cellStyle name="Comma 2 3 15" xfId="2389" xr:uid="{00000000-0005-0000-0000-00003C090000}"/>
    <cellStyle name="Comma 2 3 15 2" xfId="4198" xr:uid="{D67C16A6-D9A7-4CBD-95C7-13685E3CB041}"/>
    <cellStyle name="Comma 2 3 15 2 2" xfId="4791" xr:uid="{758DD037-D44B-45FF-B3D4-675A1BF261CA}"/>
    <cellStyle name="Comma 2 3 15 2 2 2" xfId="5578" xr:uid="{43B93B3A-D9A2-48E3-952F-D6038A875B68}"/>
    <cellStyle name="Comma 2 3 15 2 3" xfId="5085" xr:uid="{BC2AC584-BDB6-4E3E-8BB3-2EE516CC42A1}"/>
    <cellStyle name="Comma 2 3 15 3" xfId="4582" xr:uid="{1FBC9EA5-7BC2-433E-AF36-96103239EE8D}"/>
    <cellStyle name="Comma 2 3 15 3 2" xfId="5411" xr:uid="{E6664C01-16C7-41C1-B7F8-994528C0BF37}"/>
    <cellStyle name="Comma 2 3 16" xfId="2390" xr:uid="{00000000-0005-0000-0000-00003D090000}"/>
    <cellStyle name="Comma 2 3 16 2" xfId="4199" xr:uid="{79B89CAC-B39E-4B17-B7EA-1FD6F1752E55}"/>
    <cellStyle name="Comma 2 3 16 2 2" xfId="4792" xr:uid="{043E46D4-0614-45ED-BBCE-7C97999B0803}"/>
    <cellStyle name="Comma 2 3 16 2 2 2" xfId="5579" xr:uid="{4E605499-74F0-47D7-A61B-5B9F4BBFF1C0}"/>
    <cellStyle name="Comma 2 3 16 2 3" xfId="5086" xr:uid="{010F1FA1-D069-4DAE-AA0A-B4D6FE4F843F}"/>
    <cellStyle name="Comma 2 3 16 3" xfId="4583" xr:uid="{592DA647-09E3-427C-AFDC-B4F1C4EF637F}"/>
    <cellStyle name="Comma 2 3 16 3 2" xfId="5412" xr:uid="{DE36FE69-426C-49EF-BA5D-AE41493FD412}"/>
    <cellStyle name="Comma 2 3 17" xfId="2391" xr:uid="{00000000-0005-0000-0000-00003E090000}"/>
    <cellStyle name="Comma 2 3 17 2" xfId="4200" xr:uid="{C3098893-C7B7-4A36-B1DA-DE0670EB503A}"/>
    <cellStyle name="Comma 2 3 17 2 2" xfId="4793" xr:uid="{79A5B6F7-05C9-4896-B085-EA937BCE3198}"/>
    <cellStyle name="Comma 2 3 17 2 2 2" xfId="5580" xr:uid="{8230DCD3-CFEF-4553-8CE9-42978E1C72C4}"/>
    <cellStyle name="Comma 2 3 17 2 3" xfId="5087" xr:uid="{1C49104A-CC3C-48C7-9D66-6F7322D692C3}"/>
    <cellStyle name="Comma 2 3 17 3" xfId="4584" xr:uid="{8014F857-E800-4FFB-B1E3-5BBBC189D40F}"/>
    <cellStyle name="Comma 2 3 17 3 2" xfId="5413" xr:uid="{86CCA4DF-4594-4272-82FB-BE6F514EB90C}"/>
    <cellStyle name="Comma 2 3 18" xfId="2392" xr:uid="{00000000-0005-0000-0000-00003F090000}"/>
    <cellStyle name="Comma 2 3 18 2" xfId="4201" xr:uid="{42A4F2EE-8AAB-4DC4-B4E0-0688911A41D3}"/>
    <cellStyle name="Comma 2 3 18 2 2" xfId="4794" xr:uid="{59C6504A-4A11-4D7D-8325-AAE276341D46}"/>
    <cellStyle name="Comma 2 3 18 2 2 2" xfId="5581" xr:uid="{D25AF264-2A0F-44A4-A60D-0572DC356106}"/>
    <cellStyle name="Comma 2 3 18 2 3" xfId="5088" xr:uid="{A8CB390B-A5A6-4409-8FE9-C1248F1B5B83}"/>
    <cellStyle name="Comma 2 3 18 3" xfId="4585" xr:uid="{38B7F739-89C5-4B0F-B63F-E0FD37B7E24A}"/>
    <cellStyle name="Comma 2 3 18 3 2" xfId="5414" xr:uid="{1AF44326-D05E-423E-8BC1-2291798A5C44}"/>
    <cellStyle name="Comma 2 3 19" xfId="2393" xr:uid="{00000000-0005-0000-0000-000040090000}"/>
    <cellStyle name="Comma 2 3 19 2" xfId="4202" xr:uid="{A8F69347-5047-4FDC-BF72-430E37A9BBD8}"/>
    <cellStyle name="Comma 2 3 19 2 2" xfId="4795" xr:uid="{913F881E-C326-487C-B6C5-8A27898E655C}"/>
    <cellStyle name="Comma 2 3 19 2 2 2" xfId="5582" xr:uid="{CB973BEB-B864-4442-A2D3-B34F169CF1A8}"/>
    <cellStyle name="Comma 2 3 19 2 3" xfId="5089" xr:uid="{ED96ABAE-68CC-4858-9315-56561A8CAD7F}"/>
    <cellStyle name="Comma 2 3 19 3" xfId="4586" xr:uid="{13BCBF01-5206-4AEA-B5CB-0A4FCA205C78}"/>
    <cellStyle name="Comma 2 3 19 3 2" xfId="5415" xr:uid="{64EF33FB-3C3A-40A0-BE85-C757ADE49C25}"/>
    <cellStyle name="Comma 2 3 2" xfId="2394" xr:uid="{00000000-0005-0000-0000-000041090000}"/>
    <cellStyle name="Comma 2 3 2 10" xfId="4587" xr:uid="{D6E3E0BA-279B-4F4B-9A1D-9BC8492C8296}"/>
    <cellStyle name="Comma 2 3 2 10 2" xfId="5416" xr:uid="{2A617773-C80F-4E62-8452-ACFCC8D21216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2 9" xfId="4203" xr:uid="{4D6F893F-23C3-458B-BA5B-277265D0F487}"/>
    <cellStyle name="Comma 2 3 2 9 2" xfId="4796" xr:uid="{247FE3CC-A0F9-46C4-874A-9EBC042CED27}"/>
    <cellStyle name="Comma 2 3 2 9 2 2" xfId="5583" xr:uid="{834896F1-472B-4E99-940A-5F0251B48EB9}"/>
    <cellStyle name="Comma 2 3 2 9 3" xfId="5090" xr:uid="{906AC590-B20E-4DF6-AF14-6C23F97D2BC3}"/>
    <cellStyle name="Comma 2 3 20" xfId="4196" xr:uid="{4A5F67C6-67F0-4DAC-A8E1-949F5E14A4FC}"/>
    <cellStyle name="Comma 2 3 20 2" xfId="5083" xr:uid="{392722FE-8425-45BB-9F62-C19CEAB20AAC}"/>
    <cellStyle name="Comma 2 3 21" xfId="4580" xr:uid="{AD9A16AF-F3D2-40C9-BCCC-1F81EFAAFAB7}"/>
    <cellStyle name="Comma 2 3 21 2" xfId="5409" xr:uid="{33DF17A8-6B6A-476B-B3AC-3E08EF10CF98}"/>
    <cellStyle name="Comma 2 3 22" xfId="4946" xr:uid="{AD45133F-D5CC-459D-BF04-68353D117D4A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4 2" xfId="4204" xr:uid="{2B31133C-6692-49E2-8933-B32B67B9ADD1}"/>
    <cellStyle name="Comma 2 4 2 2" xfId="5091" xr:uid="{E6569195-8A8C-4BBD-A09B-D5AE07A3ACDB}"/>
    <cellStyle name="Comma 2 4 3" xfId="4947" xr:uid="{10A1C960-8D31-4B6A-8A99-53BD74FC2C18}"/>
    <cellStyle name="Comma 2 5" xfId="2411" xr:uid="{00000000-0005-0000-0000-000052090000}"/>
    <cellStyle name="Comma 2 5 2" xfId="2412" xr:uid="{00000000-0005-0000-0000-000053090000}"/>
    <cellStyle name="Comma 2 5 2 2" xfId="4206" xr:uid="{A10370D8-2A19-4B45-9706-F0BDA4BC6377}"/>
    <cellStyle name="Comma 2 5 2 2 2" xfId="4797" xr:uid="{D778070A-6EEA-4E38-8851-99921ADE2BAF}"/>
    <cellStyle name="Comma 2 5 2 2 2 2" xfId="5584" xr:uid="{715490F1-A8BF-4F97-814E-2211DAFA2F7E}"/>
    <cellStyle name="Comma 2 5 2 2 3" xfId="5093" xr:uid="{76FFB75F-1793-47E9-B478-6EE749B97FA9}"/>
    <cellStyle name="Comma 2 5 2 3" xfId="4588" xr:uid="{002C706C-031A-48FB-A70A-815387783720}"/>
    <cellStyle name="Comma 2 5 2 3 2" xfId="5417" xr:uid="{E70773A6-979F-4062-9270-DFF95133E22A}"/>
    <cellStyle name="Comma 2 5 3" xfId="4205" xr:uid="{E21108DD-C4E5-416F-834C-EDAFCDAD6E5A}"/>
    <cellStyle name="Comma 2 5 3 2" xfId="5092" xr:uid="{77539240-4CEC-491E-B629-F77B85534703}"/>
    <cellStyle name="Comma 2 5 4" xfId="4948" xr:uid="{9919FF37-EF5E-41A1-8C65-4B825D602F3C}"/>
    <cellStyle name="Comma 2 6" xfId="2413" xr:uid="{00000000-0005-0000-0000-000054090000}"/>
    <cellStyle name="Comma 2 6 2" xfId="2414" xr:uid="{00000000-0005-0000-0000-000055090000}"/>
    <cellStyle name="Comma 2 6 2 2" xfId="4208" xr:uid="{E3E9765D-C227-4326-94B2-4F57071AAF67}"/>
    <cellStyle name="Comma 2 6 2 2 2" xfId="4798" xr:uid="{33B01F58-4D12-44E7-91C4-55CF2F4CD702}"/>
    <cellStyle name="Comma 2 6 2 2 2 2" xfId="5585" xr:uid="{55DF45C2-2A0C-4008-9BF4-6E2228461B5B}"/>
    <cellStyle name="Comma 2 6 2 2 3" xfId="5095" xr:uid="{8616C333-E211-4B52-92C0-A116B0993476}"/>
    <cellStyle name="Comma 2 6 2 3" xfId="4589" xr:uid="{292898FA-7CAC-425F-B367-D95B387F5421}"/>
    <cellStyle name="Comma 2 6 2 3 2" xfId="5418" xr:uid="{B8360AC9-F250-4B38-8E14-6357BED9F16F}"/>
    <cellStyle name="Comma 2 6 3" xfId="4207" xr:uid="{53BBCBAC-770C-4C20-A638-E26BB4EC8837}"/>
    <cellStyle name="Comma 2 6 3 2" xfId="5094" xr:uid="{F2FB3AE4-54CF-4ADC-9269-4984DAB93BDF}"/>
    <cellStyle name="Comma 2 6 4" xfId="4949" xr:uid="{46E1BBD5-5B23-4426-BF05-37CFF10A3224}"/>
    <cellStyle name="Comma 2 7" xfId="2415" xr:uid="{00000000-0005-0000-0000-000056090000}"/>
    <cellStyle name="Comma 2 7 2" xfId="2416" xr:uid="{00000000-0005-0000-0000-000057090000}"/>
    <cellStyle name="Comma 2 7 2 2" xfId="4210" xr:uid="{EDFF6062-E84E-4AC0-A998-AC782055673B}"/>
    <cellStyle name="Comma 2 7 2 2 2" xfId="4799" xr:uid="{A26210C1-0B7B-4712-91D9-DB232E0788CC}"/>
    <cellStyle name="Comma 2 7 2 2 2 2" xfId="5586" xr:uid="{374D5F20-88B7-455A-A8DB-EAC4CBBE2C09}"/>
    <cellStyle name="Comma 2 7 2 2 3" xfId="5097" xr:uid="{26132283-3C9F-4271-A380-6620FFC49091}"/>
    <cellStyle name="Comma 2 7 2 3" xfId="4590" xr:uid="{3483B8BA-75F1-4656-A3F6-8CC2DB204D13}"/>
    <cellStyle name="Comma 2 7 2 3 2" xfId="5419" xr:uid="{37E200F9-D14B-487C-B48B-24C19E793B1F}"/>
    <cellStyle name="Comma 2 7 3" xfId="4209" xr:uid="{F7026414-8BC8-4D96-ACEE-B4ECF30F9B6A}"/>
    <cellStyle name="Comma 2 7 3 2" xfId="5096" xr:uid="{D6F0462D-5B94-4CAB-9C1D-DC295C5D9CC4}"/>
    <cellStyle name="Comma 2 7 4" xfId="4950" xr:uid="{CBBE0EE6-49B4-4493-A100-84C58DB4C848}"/>
    <cellStyle name="Comma 2 8" xfId="2417" xr:uid="{00000000-0005-0000-0000-000058090000}"/>
    <cellStyle name="Comma 2 8 2" xfId="4211" xr:uid="{DB0F7CD8-6B16-4978-8DB1-DF6B2A4FA7C1}"/>
    <cellStyle name="Comma 2 8 2 2" xfId="4800" xr:uid="{D613109C-744E-4E7B-A33A-9A3D22195A93}"/>
    <cellStyle name="Comma 2 8 2 2 2" xfId="5587" xr:uid="{E8C3C349-37EA-4FBE-ACCE-35235764F9DE}"/>
    <cellStyle name="Comma 2 8 2 3" xfId="5098" xr:uid="{E909C54A-7D4C-499B-8C1E-F736E7475D72}"/>
    <cellStyle name="Comma 2 8 3" xfId="4591" xr:uid="{436A7A47-535D-439C-B1BA-8C4494C59B2E}"/>
    <cellStyle name="Comma 2 8 3 2" xfId="5420" xr:uid="{BED881D0-0611-45AA-821C-EACC95DB2676}"/>
    <cellStyle name="Comma 2 9" xfId="2418" xr:uid="{00000000-0005-0000-0000-000059090000}"/>
    <cellStyle name="Comma 2 9 2" xfId="4212" xr:uid="{29BAB5D9-D1C8-41D4-BD87-9514A44DF323}"/>
    <cellStyle name="Comma 2 9 2 2" xfId="4801" xr:uid="{F8683DA2-0B7C-45D6-A04A-53973ED3ED7E}"/>
    <cellStyle name="Comma 2 9 2 2 2" xfId="5588" xr:uid="{822D2285-1E0C-4481-BE20-7BA4B6673D52}"/>
    <cellStyle name="Comma 2 9 2 3" xfId="5099" xr:uid="{447C644B-909A-4413-A89F-1B9612513DD5}"/>
    <cellStyle name="Comma 2 9 3" xfId="4592" xr:uid="{6FC1A4EC-F99D-4735-B5AD-9BC2CAB1B179}"/>
    <cellStyle name="Comma 2 9 3 2" xfId="5421" xr:uid="{25440888-767D-4A98-BB17-2196718853B7}"/>
    <cellStyle name="Comma 2_DS Future Y'52" xfId="2419" xr:uid="{00000000-0005-0000-0000-00005A090000}"/>
    <cellStyle name="Comma 20" xfId="2420" xr:uid="{00000000-0005-0000-0000-00005B090000}"/>
    <cellStyle name="Comma 20 2" xfId="4213" xr:uid="{7F5D9CCE-8907-42D7-A624-8DBEC5554E04}"/>
    <cellStyle name="Comma 20 2 2" xfId="4802" xr:uid="{535E7FAD-C4D1-4E85-B051-B1DC9B600930}"/>
    <cellStyle name="Comma 20 2 2 2" xfId="5589" xr:uid="{63CB0FED-03D7-44D9-A576-07F05AF579BA}"/>
    <cellStyle name="Comma 20 2 3" xfId="5100" xr:uid="{46D9C48F-E755-4361-90F9-99D7A997590B}"/>
    <cellStyle name="Comma 20 3" xfId="4437" xr:uid="{AE1E727F-BE51-4331-80E9-574FB837B307}"/>
    <cellStyle name="Comma 20 3 2" xfId="5273" xr:uid="{BFD0AAD9-4F1A-4C24-9ADD-B42AE0B072B5}"/>
    <cellStyle name="Comma 20 4" xfId="4593" xr:uid="{E2A74ED1-7430-4FD0-ABB8-25F5E2D0ABE4}"/>
    <cellStyle name="Comma 20 4 2" xfId="5422" xr:uid="{35B556A4-C1E8-4272-A9FE-2D416D0B63B3}"/>
    <cellStyle name="Comma 21" xfId="2421" xr:uid="{00000000-0005-0000-0000-00005C090000}"/>
    <cellStyle name="Comma 21 2" xfId="4214" xr:uid="{B66A5C8B-4A41-47AF-BD82-EECB6F8E9F38}"/>
    <cellStyle name="Comma 21 2 2" xfId="4803" xr:uid="{C0747974-4F87-46A0-BFAC-44A89A62DC3D}"/>
    <cellStyle name="Comma 21 2 2 2" xfId="5590" xr:uid="{2EFC20D0-DA68-4DE8-B3C6-5B9DF55EB973}"/>
    <cellStyle name="Comma 21 2 3" xfId="5101" xr:uid="{1E0B24FE-14B2-4FA2-BBCD-3BB0DCA50916}"/>
    <cellStyle name="Comma 21 3" xfId="4594" xr:uid="{B9701230-25B7-41B2-8780-E7779FFBF076}"/>
    <cellStyle name="Comma 21 3 2" xfId="5423" xr:uid="{4C803C36-A9DD-48DF-8427-18B6212B870D}"/>
    <cellStyle name="Comma 22" xfId="2422" xr:uid="{00000000-0005-0000-0000-00005D090000}"/>
    <cellStyle name="Comma 22 2" xfId="4215" xr:uid="{9AE11FAC-4B2C-47A2-8767-295EAA1BABEB}"/>
    <cellStyle name="Comma 22 2 2" xfId="4804" xr:uid="{D99724AB-51E5-41B5-BDDF-D3F2EA2C33E0}"/>
    <cellStyle name="Comma 22 2 2 2" xfId="5591" xr:uid="{46BF2D6E-2B71-4812-8628-34A68D314C61}"/>
    <cellStyle name="Comma 22 2 3" xfId="5102" xr:uid="{53E22AB7-D54A-4B39-825C-5D32CC3C0F49}"/>
    <cellStyle name="Comma 22 3" xfId="4595" xr:uid="{3ECCB15D-F184-4CD9-86ED-D31B6629680B}"/>
    <cellStyle name="Comma 22 3 2" xfId="5424" xr:uid="{5C1B85DF-4F39-41DD-8D96-82AD16C6B6D0}"/>
    <cellStyle name="Comma 23" xfId="2423" xr:uid="{00000000-0005-0000-0000-00005E090000}"/>
    <cellStyle name="Comma 23 2" xfId="2424" xr:uid="{00000000-0005-0000-0000-00005F090000}"/>
    <cellStyle name="Comma 23 2 2" xfId="4217" xr:uid="{243F8259-B18C-4088-935C-68B6745BD55C}"/>
    <cellStyle name="Comma 23 2 2 2" xfId="4806" xr:uid="{6CEC1C86-77FD-4BBC-9B69-267150C5B26D}"/>
    <cellStyle name="Comma 23 2 2 2 2" xfId="5593" xr:uid="{50ACCC4E-8D38-4E4B-A83D-8A9E2B8C0B8C}"/>
    <cellStyle name="Comma 23 2 2 3" xfId="5104" xr:uid="{F0D48533-38EC-480A-AAF4-F09E015C80D0}"/>
    <cellStyle name="Comma 23 2 3" xfId="4597" xr:uid="{09A3D42D-F9CC-40C6-B2B8-916BC0C54DA3}"/>
    <cellStyle name="Comma 23 2 3 2" xfId="5426" xr:uid="{B20D69D1-FBFC-4A23-BA2B-69C3C99A1505}"/>
    <cellStyle name="Comma 23 3" xfId="4216" xr:uid="{E518DC6B-E110-421C-A46F-B914431D9009}"/>
    <cellStyle name="Comma 23 3 2" xfId="4805" xr:uid="{7D90477A-0C78-4E90-A70C-097DD69CE51A}"/>
    <cellStyle name="Comma 23 3 2 2" xfId="5592" xr:uid="{7C29435F-36F6-40A5-9698-3BAB06DA7B1F}"/>
    <cellStyle name="Comma 23 3 3" xfId="5103" xr:uid="{F999F136-2F1E-4851-B97C-4A15923BFBBD}"/>
    <cellStyle name="Comma 23 4" xfId="4596" xr:uid="{568125D7-BC14-4007-BC8F-1689D040C10F}"/>
    <cellStyle name="Comma 23 4 2" xfId="5425" xr:uid="{00A695E0-E740-4FA4-8508-7E017F1C5972}"/>
    <cellStyle name="Comma 24" xfId="2425" xr:uid="{00000000-0005-0000-0000-000060090000}"/>
    <cellStyle name="Comma 24 2" xfId="4218" xr:uid="{F168573E-7FA3-4B6C-8A97-F6BC90ABEDA8}"/>
    <cellStyle name="Comma 24 2 2" xfId="4807" xr:uid="{4AF9D840-0B74-498C-980A-AA1903B18F94}"/>
    <cellStyle name="Comma 24 2 2 2" xfId="5594" xr:uid="{64D65FB2-6567-4698-BC96-194491D96912}"/>
    <cellStyle name="Comma 24 2 3" xfId="5105" xr:uid="{6CDFCE25-7436-4058-8E7C-7E0E0913EFE4}"/>
    <cellStyle name="Comma 24 3" xfId="4598" xr:uid="{BFDD940A-8BD7-4F97-88D9-3339C98F8CFF}"/>
    <cellStyle name="Comma 24 3 2" xfId="5427" xr:uid="{130A2F5A-F987-4666-BFE6-5E1816E1F5A8}"/>
    <cellStyle name="Comma 25" xfId="2426" xr:uid="{00000000-0005-0000-0000-000061090000}"/>
    <cellStyle name="Comma 25 2" xfId="2427" xr:uid="{00000000-0005-0000-0000-000062090000}"/>
    <cellStyle name="Comma 25 2 2" xfId="4220" xr:uid="{69A9A338-2E85-44A2-99FC-E0F3757119C0}"/>
    <cellStyle name="Comma 25 2 2 2" xfId="5107" xr:uid="{782ED0CD-111D-48EA-8CA5-991F50B9F163}"/>
    <cellStyle name="Comma 25 2 3" xfId="4952" xr:uid="{A41A60CE-BFF1-45D9-B646-06244153F0C8}"/>
    <cellStyle name="Comma 25 3" xfId="4219" xr:uid="{3B0ED31D-0A85-4928-AEE3-9CE9E4238D9C}"/>
    <cellStyle name="Comma 25 3 2" xfId="5106" xr:uid="{2EF716C3-1B06-413C-B480-DFDBC09DBB18}"/>
    <cellStyle name="Comma 25 4" xfId="4951" xr:uid="{82E9021C-88B7-4DBD-8AB0-0EE4693678F0}"/>
    <cellStyle name="Comma 26" xfId="2428" xr:uid="{00000000-0005-0000-0000-000063090000}"/>
    <cellStyle name="Comma 26 2" xfId="4221" xr:uid="{C7AF90F0-3462-4621-A714-4D9EF1607186}"/>
    <cellStyle name="Comma 26 2 2" xfId="4808" xr:uid="{9BEFBE82-B556-4851-95C8-BFEECD2F53D6}"/>
    <cellStyle name="Comma 26 2 2 2" xfId="5595" xr:uid="{3685E74A-2C08-48E3-A9DD-891DD5D87A93}"/>
    <cellStyle name="Comma 26 2 3" xfId="5108" xr:uid="{DDBBA301-B18C-4F8F-93D5-E3AFC0142862}"/>
    <cellStyle name="Comma 26 3" xfId="4599" xr:uid="{5779434C-5D24-464D-A807-F1B2ABBDD6D7}"/>
    <cellStyle name="Comma 26 3 2" xfId="5428" xr:uid="{645E0D5C-7E8F-45CE-A251-AC6BBE7DB645}"/>
    <cellStyle name="Comma 27" xfId="2429" xr:uid="{00000000-0005-0000-0000-000064090000}"/>
    <cellStyle name="Comma 27 2" xfId="4222" xr:uid="{AF827121-DDA9-4666-B683-1D2A3830E2C0}"/>
    <cellStyle name="Comma 27 2 2" xfId="4809" xr:uid="{312FD3A4-BDA1-4DD7-BA79-904C8A6EEC0B}"/>
    <cellStyle name="Comma 27 2 2 2" xfId="5596" xr:uid="{B2EF3A68-2767-42DD-BBC4-044BB1F307AF}"/>
    <cellStyle name="Comma 27 2 3" xfId="5109" xr:uid="{C46988C3-EF48-4990-83E6-1FE58C96D32E}"/>
    <cellStyle name="Comma 27 3" xfId="4600" xr:uid="{A0F6693D-62EE-4A3B-BF96-9F7E532CBAEE}"/>
    <cellStyle name="Comma 27 3 2" xfId="5429" xr:uid="{F739C5EC-D61F-480B-8AA4-BF1433218D2C}"/>
    <cellStyle name="Comma 28" xfId="2430" xr:uid="{00000000-0005-0000-0000-000065090000}"/>
    <cellStyle name="Comma 28 2" xfId="4223" xr:uid="{3D2C2720-24CA-4D8F-B1D5-09E7CDC2F4C2}"/>
    <cellStyle name="Comma 28 2 2" xfId="4810" xr:uid="{BC9B46B1-AECD-4E56-8169-61336734C146}"/>
    <cellStyle name="Comma 28 2 2 2" xfId="5597" xr:uid="{E37A5CBB-A71D-4B2D-BC9E-E4C4D47753F8}"/>
    <cellStyle name="Comma 28 2 3" xfId="5110" xr:uid="{8A74FEA6-1221-4D0A-9FA0-6762308984D9}"/>
    <cellStyle name="Comma 28 3" xfId="4601" xr:uid="{9405DE42-6B46-4339-9425-79A3CC6D6CFD}"/>
    <cellStyle name="Comma 28 3 2" xfId="5430" xr:uid="{B6BD27BB-3F5C-43A7-9F44-064CB6C8E388}"/>
    <cellStyle name="Comma 29" xfId="2431" xr:uid="{00000000-0005-0000-0000-000066090000}"/>
    <cellStyle name="Comma 29 2" xfId="4224" xr:uid="{4703D4B6-7C66-42AC-8587-C9FD292F2691}"/>
    <cellStyle name="Comma 29 2 2" xfId="5111" xr:uid="{DAB75624-15C1-4310-9D76-1A5E40D60570}"/>
    <cellStyle name="Comma 29 3" xfId="4953" xr:uid="{3E705927-2CDF-48A8-8C6A-C5C185F91BE0}"/>
    <cellStyle name="Comma 3" xfId="15" xr:uid="{00000000-0005-0000-0000-000067090000}"/>
    <cellStyle name="Comma 3 10" xfId="4123" xr:uid="{9278BC8C-0322-43FE-A38C-E519A2C63816}"/>
    <cellStyle name="Comma 3 10 2" xfId="5010" xr:uid="{CE555467-85B4-460B-954C-4014D08FBAF2}"/>
    <cellStyle name="Comma 3 11" xfId="4490" xr:uid="{349D43EA-74D0-4FDF-909B-000A090EB667}"/>
    <cellStyle name="Comma 3 11 2" xfId="5324" xr:uid="{855F03FC-339D-4407-ADC9-5C407097349C}"/>
    <cellStyle name="Comma 3 12" xfId="4919" xr:uid="{BAFCBD1D-1698-4DC5-8325-928D5F035D08}"/>
    <cellStyle name="Comma 3 2" xfId="2432" xr:uid="{00000000-0005-0000-0000-000068090000}"/>
    <cellStyle name="Comma 3 2 2" xfId="2433" xr:uid="{00000000-0005-0000-0000-000069090000}"/>
    <cellStyle name="Comma 3 2 2 2" xfId="4225" xr:uid="{09AADDA8-1ECE-4195-ACA4-8155ADC9B251}"/>
    <cellStyle name="Comma 3 2 2 2 2" xfId="5112" xr:uid="{E1E486A9-8308-42A2-BEBB-C3980FDC3F9F}"/>
    <cellStyle name="Comma 3 2 2 3" xfId="4954" xr:uid="{514DF93A-AA87-4A33-8FC9-E5E81D8F2FCF}"/>
    <cellStyle name="Comma 3 2 3" xfId="4602" xr:uid="{04242D6C-38D5-413F-AB73-D0D1183E8D63}"/>
    <cellStyle name="Comma 3 3" xfId="2434" xr:uid="{00000000-0005-0000-0000-00006A090000}"/>
    <cellStyle name="Comma 3 3 2" xfId="2435" xr:uid="{00000000-0005-0000-0000-00006B090000}"/>
    <cellStyle name="Comma 3 3 2 4" xfId="4435" xr:uid="{EADC74BB-8E2D-413A-89A2-CB6C6F6D52DA}"/>
    <cellStyle name="Comma 3 3 2 4 2" xfId="4904" xr:uid="{10B0F51E-BAAD-4884-987E-66A0E529BDBC}"/>
    <cellStyle name="Comma 3 3 2 4 2 2" xfId="5691" xr:uid="{9AB27E02-93B3-4DF8-BCD0-86BBDD8C0A42}"/>
    <cellStyle name="Comma 3 3 2 4 3" xfId="5271" xr:uid="{82DBBC53-BB95-41F6-8644-5DFA5D998967}"/>
    <cellStyle name="Comma 3 3 3" xfId="4436" xr:uid="{D055A196-7DA1-4ED9-9E2C-30D237EAFFCF}"/>
    <cellStyle name="Comma 3 3 3 2" xfId="5272" xr:uid="{B1305C6B-961A-470D-AC21-4C8149EDC42F}"/>
    <cellStyle name="Comma 3 3 4" xfId="4603" xr:uid="{0F5536AC-B80E-4D96-9344-D9C485C0E1B5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0 2" xfId="4226" xr:uid="{1B48DA9F-87B2-4214-B5F9-978C2523E349}"/>
    <cellStyle name="Comma 30 2 2" xfId="5113" xr:uid="{F511E11E-BBB5-4CF0-AAB7-3AD163525EC0}"/>
    <cellStyle name="Comma 30 3" xfId="4434" xr:uid="{87728F9B-58EB-495F-8CE8-415897618628}"/>
    <cellStyle name="Comma 30 3 2" xfId="5270" xr:uid="{5C787C23-4622-4F38-A215-2CBEE54D1027}"/>
    <cellStyle name="Comma 30 4" xfId="4604" xr:uid="{28C1F885-B86E-4D82-96FB-E3EA5E549422}"/>
    <cellStyle name="Comma 30 4 2" xfId="5431" xr:uid="{A23808A9-F55F-4FE4-9135-1B2957748FD0}"/>
    <cellStyle name="Comma 30 5" xfId="4955" xr:uid="{177F0BB3-2D9B-4F01-B107-87B6AD895E49}"/>
    <cellStyle name="Comma 31" xfId="4467" xr:uid="{39F6B9A4-87EF-4DB9-B5B8-AEFC1CB81707}"/>
    <cellStyle name="Comma 31 2" xfId="5301" xr:uid="{33F78935-BEAB-4D95-89AF-A94FEC02A98E}"/>
    <cellStyle name="Comma 32" xfId="2447" xr:uid="{00000000-0005-0000-0000-000077090000}"/>
    <cellStyle name="Comma 32 2" xfId="4227" xr:uid="{F4C93513-4847-4DAD-8C90-D81CE2734FAF}"/>
    <cellStyle name="Comma 32 2 2" xfId="5114" xr:uid="{D9212CA7-9953-41A0-9D7D-CABEE296D519}"/>
    <cellStyle name="Comma 32 3" xfId="4956" xr:uid="{16306FD4-5A08-43CA-AE9B-831C7AD2E9A1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3 2 2 2" xfId="4433" xr:uid="{8B7DC9EA-3EE6-49B4-A0E6-3D69E1934541}"/>
    <cellStyle name="Comma 33 2 2 2 2" xfId="5269" xr:uid="{29B93667-4C88-43F1-B50E-55D7E5616A34}"/>
    <cellStyle name="Comma 33 2 2 3" xfId="4738" xr:uid="{ED86DA20-EFFE-4FF2-875C-B845DA4A3D56}"/>
    <cellStyle name="Comma 33 2 2 3 2" xfId="5525" xr:uid="{659DDFF8-B1AE-43DB-981D-0881792E18DB}"/>
    <cellStyle name="Comma 33 2 2 4" xfId="5006" xr:uid="{8D143852-369C-41D9-BC00-213B47A93F6C}"/>
    <cellStyle name="Comma 33 2 3" xfId="4122" xr:uid="{5F0E3013-D863-4D5F-848A-8121B3CDE22C}"/>
    <cellStyle name="Comma 33 2 3 2" xfId="5009" xr:uid="{29B5C850-B6A8-4802-B709-F98BAEF3F14D}"/>
    <cellStyle name="Comma 33 2 4" xfId="4489" xr:uid="{29756ED2-4D53-4A12-B833-22DA08529FBC}"/>
    <cellStyle name="Comma 33 2 4 2" xfId="5323" xr:uid="{A71605F2-3D41-48E2-9BEE-A2ED6A3C63AC}"/>
    <cellStyle name="Comma 33 2 5" xfId="4918" xr:uid="{78FDCAAB-064B-4010-99AF-912BF8CD6CF4}"/>
    <cellStyle name="Comma 33 3" xfId="4228" xr:uid="{00CF7985-0176-42D8-9312-DABE40B55A95}"/>
    <cellStyle name="Comma 33 3 2" xfId="5115" xr:uid="{138C5002-27E8-4618-9A59-E3E4F8633FAC}"/>
    <cellStyle name="Comma 33 4" xfId="4957" xr:uid="{25BEC6D0-0F51-4148-976E-E81AC66EAC87}"/>
    <cellStyle name="Comma 34" xfId="2449" xr:uid="{00000000-0005-0000-0000-00007A090000}"/>
    <cellStyle name="Comma 34 2" xfId="4229" xr:uid="{B68462FC-69D0-4320-A483-C12DCD07E15E}"/>
    <cellStyle name="Comma 34 2 2" xfId="4811" xr:uid="{E4E7A0B9-E1B8-4E50-BD75-121D46C03619}"/>
    <cellStyle name="Comma 34 2 2 2" xfId="5598" xr:uid="{ED20DFB7-249D-4A80-9B10-EF4781FA3A35}"/>
    <cellStyle name="Comma 34 2 3" xfId="5116" xr:uid="{BD142727-B1B4-4797-8639-C8EC904B16E2}"/>
    <cellStyle name="Comma 34 3" xfId="4605" xr:uid="{E25ABAD4-2FFC-447A-96FF-80B3F7584EEF}"/>
    <cellStyle name="Comma 34 3 2" xfId="5432" xr:uid="{0EA44582-1C83-414F-A04D-3806781B4AE9}"/>
    <cellStyle name="Comma 35" xfId="2450" xr:uid="{00000000-0005-0000-0000-00007B090000}"/>
    <cellStyle name="Comma 35 2" xfId="4230" xr:uid="{92855006-E136-4B89-A53A-AA1FD98F30BF}"/>
    <cellStyle name="Comma 35 2 2" xfId="4812" xr:uid="{14A6B765-1029-4D00-AA63-7856B9E39A62}"/>
    <cellStyle name="Comma 35 2 2 2" xfId="5599" xr:uid="{0A011847-B199-4EDF-B9CE-8F16BA2E9534}"/>
    <cellStyle name="Comma 35 2 3" xfId="5117" xr:uid="{0A1AE392-3422-4571-9534-B37E58F374FE}"/>
    <cellStyle name="Comma 35 3" xfId="4606" xr:uid="{B4D16C56-FE27-4F5E-8EFF-3E31510ACE29}"/>
    <cellStyle name="Comma 35 3 2" xfId="5433" xr:uid="{EC7D23CB-7346-42DC-957D-977BD39414AB}"/>
    <cellStyle name="Comma 36" xfId="2451" xr:uid="{00000000-0005-0000-0000-00007C090000}"/>
    <cellStyle name="Comma 36 2" xfId="4231" xr:uid="{30B52091-1D5A-4F53-AD14-A1D62476EFE3}"/>
    <cellStyle name="Comma 36 2 2" xfId="4813" xr:uid="{AF1079C2-5505-4984-8299-A441073C68BF}"/>
    <cellStyle name="Comma 36 2 2 2" xfId="5600" xr:uid="{1DF4C988-CB98-42FF-A307-0609D17EAE84}"/>
    <cellStyle name="Comma 36 2 3" xfId="5118" xr:uid="{42BFAC45-63A7-4859-89F9-EA1F07B03E8F}"/>
    <cellStyle name="Comma 36 3" xfId="4607" xr:uid="{57CA0549-A51D-434B-B444-A23576EC1A61}"/>
    <cellStyle name="Comma 36 3 2" xfId="5434" xr:uid="{D70CCB3D-99D3-4075-A374-3F5C34B558EA}"/>
    <cellStyle name="Comma 37" xfId="2452" xr:uid="{00000000-0005-0000-0000-00007D090000}"/>
    <cellStyle name="Comma 37 2" xfId="4232" xr:uid="{F4AA65FE-535B-4B4F-812E-68C8418F37E4}"/>
    <cellStyle name="Comma 37 2 2" xfId="4814" xr:uid="{6417E034-E128-4922-9547-2100C2D6FE88}"/>
    <cellStyle name="Comma 37 2 2 2" xfId="5601" xr:uid="{DA7894C5-6466-4D13-B020-ED5F29CB8CC1}"/>
    <cellStyle name="Comma 37 2 3" xfId="5119" xr:uid="{26156833-DDEC-4A26-BEEE-B47E38FDD1D5}"/>
    <cellStyle name="Comma 37 3" xfId="4608" xr:uid="{322E4A93-0FFF-4B2A-907A-E9085802DFC0}"/>
    <cellStyle name="Comma 37 3 2" xfId="5435" xr:uid="{3741D85B-C6ED-4A7C-892D-4602740A2FB1}"/>
    <cellStyle name="Comma 38" xfId="2453" xr:uid="{00000000-0005-0000-0000-00007E090000}"/>
    <cellStyle name="Comma 38 2" xfId="4233" xr:uid="{7A179166-D606-4A5E-B97B-80FB8E401013}"/>
    <cellStyle name="Comma 38 2 2" xfId="4815" xr:uid="{D60D8637-0A33-414B-9758-E7C17D533808}"/>
    <cellStyle name="Comma 38 2 2 2" xfId="5602" xr:uid="{412F6BA0-A242-4C3E-809C-FE5E63923788}"/>
    <cellStyle name="Comma 38 2 3" xfId="5120" xr:uid="{556FAA81-EF1F-4D6B-AEFA-C34F56856A5F}"/>
    <cellStyle name="Comma 38 3" xfId="4609" xr:uid="{3F656113-24DA-4E1C-AB0C-8194E1F4E13E}"/>
    <cellStyle name="Comma 38 3 2" xfId="5436" xr:uid="{C666C023-5B7A-4137-9B4A-4D8535F3DE7D}"/>
    <cellStyle name="Comma 39" xfId="2454" xr:uid="{00000000-0005-0000-0000-00007F090000}"/>
    <cellStyle name="Comma 39 2" xfId="4234" xr:uid="{33E4E7EF-691A-488E-B19F-F916B83D32F0}"/>
    <cellStyle name="Comma 39 2 2" xfId="4816" xr:uid="{2E5FEED0-B318-431D-AB78-F7D4FD1FD3E6}"/>
    <cellStyle name="Comma 39 2 2 2" xfId="5603" xr:uid="{E3D71A82-7C92-429F-A8CE-E62B5652B6C9}"/>
    <cellStyle name="Comma 39 2 3" xfId="5121" xr:uid="{CCB94661-A3DB-4CAD-BE53-0DE849F00C56}"/>
    <cellStyle name="Comma 39 3" xfId="4610" xr:uid="{8AB5FE35-1A2F-466F-9B1D-91D60CF00052}"/>
    <cellStyle name="Comma 39 3 2" xfId="5437" xr:uid="{7D5C42D9-2168-4A1C-923F-6F216B97E067}"/>
    <cellStyle name="Comma 4" xfId="2455" xr:uid="{00000000-0005-0000-0000-000080090000}"/>
    <cellStyle name="Comma 4 10" xfId="2456" xr:uid="{00000000-0005-0000-0000-000081090000}"/>
    <cellStyle name="Comma 4 10 2" xfId="4235" xr:uid="{DC481737-2F54-40A8-84CB-4B309227B5B7}"/>
    <cellStyle name="Comma 4 10 2 2" xfId="5122" xr:uid="{FC058DE9-E1C1-4FB2-95C3-73FD4DAA6E23}"/>
    <cellStyle name="Comma 4 10 3" xfId="4958" xr:uid="{878AD36F-AB55-4BD8-BE30-EA1459FB4B1D}"/>
    <cellStyle name="Comma 4 11" xfId="2457" xr:uid="{00000000-0005-0000-0000-000082090000}"/>
    <cellStyle name="Comma 4 11 2" xfId="4236" xr:uid="{1F68C6B1-2067-4139-AB4F-BB8A14DB3BE3}"/>
    <cellStyle name="Comma 4 11 2 2" xfId="5123" xr:uid="{6C679DB5-7077-4EAB-9352-3FEA2E0F3BA8}"/>
    <cellStyle name="Comma 4 11 3" xfId="4959" xr:uid="{29A75A3B-6E00-48E5-947E-AA61453F083D}"/>
    <cellStyle name="Comma 4 12" xfId="2458" xr:uid="{00000000-0005-0000-0000-000083090000}"/>
    <cellStyle name="Comma 4 12 2" xfId="4237" xr:uid="{0810965D-9F8B-4720-B85E-1862CD5683A9}"/>
    <cellStyle name="Comma 4 12 2 2" xfId="5124" xr:uid="{84FB9F39-2DA1-4326-96D9-4A95001C0A73}"/>
    <cellStyle name="Comma 4 12 3" xfId="4960" xr:uid="{F75E5B1D-0DC4-4186-A34D-B3EE88EDF25A}"/>
    <cellStyle name="Comma 4 13" xfId="2459" xr:uid="{00000000-0005-0000-0000-000084090000}"/>
    <cellStyle name="Comma 4 13 2" xfId="4238" xr:uid="{0BD77967-DCDD-4A06-8BCA-C20727B11A2B}"/>
    <cellStyle name="Comma 4 13 2 2" xfId="5125" xr:uid="{2B763CA3-76D3-469B-B897-EF4E2DD34383}"/>
    <cellStyle name="Comma 4 13 3" xfId="4961" xr:uid="{D5F7B684-84D4-4533-A0D0-340568F432E1}"/>
    <cellStyle name="Comma 4 14" xfId="2460" xr:uid="{00000000-0005-0000-0000-000085090000}"/>
    <cellStyle name="Comma 4 14 2" xfId="4239" xr:uid="{C5B113F1-B27E-4FF1-88E3-141961181B0B}"/>
    <cellStyle name="Comma 4 14 2 2" xfId="5126" xr:uid="{18AB2854-3173-4E01-9E65-DE33E979EA47}"/>
    <cellStyle name="Comma 4 14 3" xfId="4962" xr:uid="{26E98FC1-365C-43C6-B0DA-308A3EFB5216}"/>
    <cellStyle name="Comma 4 15" xfId="2461" xr:uid="{00000000-0005-0000-0000-000086090000}"/>
    <cellStyle name="Comma 4 15 2" xfId="4240" xr:uid="{E89BB04E-0F83-410F-9718-D83B18E6EBEE}"/>
    <cellStyle name="Comma 4 15 2 2" xfId="5127" xr:uid="{53A14DCE-805C-4E6A-B91D-48129022A56C}"/>
    <cellStyle name="Comma 4 15 3" xfId="4963" xr:uid="{B7F20DC7-23C0-40D4-9074-E1A1023AFC74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4 2" xfId="4241" xr:uid="{E13AB793-E707-4520-8DB1-31AABD673C37}"/>
    <cellStyle name="Comma 4 2 14 2 2" xfId="5128" xr:uid="{CB204C69-60AB-492A-8D78-6BB453E1F689}"/>
    <cellStyle name="Comma 4 2 14 3" xfId="4964" xr:uid="{DFFE37AA-D32D-4F26-9AC1-0C36F2FA640F}"/>
    <cellStyle name="Comma 4 2 15" xfId="2472" xr:uid="{00000000-0005-0000-0000-000091090000}"/>
    <cellStyle name="Comma 4 2 15 2" xfId="4242" xr:uid="{F92E3E96-E160-4BCD-95FD-6F1700B85D7D}"/>
    <cellStyle name="Comma 4 2 15 2 2" xfId="5129" xr:uid="{917BCE70-4324-4F50-A6B0-C5AA7D10AEAB}"/>
    <cellStyle name="Comma 4 2 15 3" xfId="4965" xr:uid="{C2820361-1EDF-4CB5-AA10-4AFC2C7ADB38}"/>
    <cellStyle name="Comma 4 2 16" xfId="2473" xr:uid="{00000000-0005-0000-0000-000092090000}"/>
    <cellStyle name="Comma 4 2 16 2" xfId="4243" xr:uid="{C484F97D-842C-4D6A-9969-2685FFDE48FE}"/>
    <cellStyle name="Comma 4 2 16 2 2" xfId="5130" xr:uid="{05DF6D01-1F92-4DB6-8803-5C7C9FD02290}"/>
    <cellStyle name="Comma 4 2 16 3" xfId="4966" xr:uid="{A98F088B-FF89-4471-8ACE-2BD4F8ADB9DC}"/>
    <cellStyle name="Comma 4 2 17" xfId="2474" xr:uid="{00000000-0005-0000-0000-000093090000}"/>
    <cellStyle name="Comma 4 2 17 2" xfId="4244" xr:uid="{D10DEC29-352B-4234-B3C7-AA28DAE1E46C}"/>
    <cellStyle name="Comma 4 2 17 2 2" xfId="5131" xr:uid="{186C08DE-E6B1-4387-B927-C9FDE7718B34}"/>
    <cellStyle name="Comma 4 2 17 3" xfId="4967" xr:uid="{5288B734-4BEE-4DC3-8846-269BF42D62A9}"/>
    <cellStyle name="Comma 4 2 18" xfId="2475" xr:uid="{00000000-0005-0000-0000-000094090000}"/>
    <cellStyle name="Comma 4 2 18 2" xfId="4245" xr:uid="{6455EC59-9BED-42F5-961E-DBF139CE0BC0}"/>
    <cellStyle name="Comma 4 2 18 2 2" xfId="5132" xr:uid="{90E573D6-FAD7-447A-9AA2-3DB558F940B0}"/>
    <cellStyle name="Comma 4 2 18 3" xfId="4968" xr:uid="{6111DBA8-1DF9-4C27-8C01-291F42F51265}"/>
    <cellStyle name="Comma 4 2 19" xfId="2476" xr:uid="{00000000-0005-0000-0000-000095090000}"/>
    <cellStyle name="Comma 4 2 19 2" xfId="4246" xr:uid="{D0B59064-A68C-4428-A64A-AE74E38C4E40}"/>
    <cellStyle name="Comma 4 2 19 2 2" xfId="5133" xr:uid="{775E9D04-DFD3-4AD6-A7D7-64DBA163E96C}"/>
    <cellStyle name="Comma 4 2 19 3" xfId="4969" xr:uid="{014AE094-81BB-4059-947D-8B610E1E82B2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20" xfId="4247" xr:uid="{58B2F6FB-C947-4D9C-9102-CC67DEEDC4DF}"/>
    <cellStyle name="Comma 4 2 2 20 2" xfId="4817" xr:uid="{6889A89D-CB4D-496A-A21F-F265871C03B2}"/>
    <cellStyle name="Comma 4 2 2 20 2 2" xfId="5604" xr:uid="{F56AF85E-A9A2-496C-AB9B-D0108C939CBF}"/>
    <cellStyle name="Comma 4 2 2 20 3" xfId="5134" xr:uid="{621E9F4E-B005-4B18-A155-F1684AD48CB9}"/>
    <cellStyle name="Comma 4 2 2 21" xfId="4611" xr:uid="{5CB99A42-A98F-4E2C-967E-86E89BB087A4}"/>
    <cellStyle name="Comma 4 2 2 21 2" xfId="5438" xr:uid="{FA41461E-84C1-4FB9-9CF5-876C4EA46A36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10" xfId="4970" xr:uid="{770B87F0-274E-431D-9A4F-A0E6ABB25B3A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3 9" xfId="4248" xr:uid="{25F60E93-6DB8-46A3-893A-18CEAF59F990}"/>
    <cellStyle name="Comma 4 2 3 9 2" xfId="5135" xr:uid="{57A78197-8E98-4724-AED7-ACEBBA108BB6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2 2" xfId="4249" xr:uid="{225C1074-C9A8-42CF-A8F1-D7FBDD6FF830}"/>
    <cellStyle name="Comma 4 5 2 2 2" xfId="5136" xr:uid="{A38316ED-8B63-4303-BFCC-C6AE08D92974}"/>
    <cellStyle name="Comma 4 5 2 3" xfId="4971" xr:uid="{F330699A-C585-44D0-90EB-4F39BD636F70}"/>
    <cellStyle name="Comma 4 5 3" xfId="2525" xr:uid="{00000000-0005-0000-0000-0000C6090000}"/>
    <cellStyle name="Comma 4 5 3 2" xfId="4250" xr:uid="{09D4BC13-DAA6-48EB-90F8-9DD2DA3919E6}"/>
    <cellStyle name="Comma 4 5 3 2 2" xfId="5137" xr:uid="{579E1250-BDE3-48DA-A70F-799BAE86DF3C}"/>
    <cellStyle name="Comma 4 5 3 3" xfId="4972" xr:uid="{438CD65E-674A-4593-B02C-08FD110347F2}"/>
    <cellStyle name="Comma 4 5 4" xfId="2526" xr:uid="{00000000-0005-0000-0000-0000C7090000}"/>
    <cellStyle name="Comma 4 5 4 2" xfId="4251" xr:uid="{D9E34BF5-5F4B-4F58-B9A7-D608CA68FD2C}"/>
    <cellStyle name="Comma 4 5 4 2 2" xfId="5138" xr:uid="{70A3D32B-3FCE-43A2-B020-7FA8075175FB}"/>
    <cellStyle name="Comma 4 5 4 3" xfId="4973" xr:uid="{F7823658-B0F1-44B9-88D6-4912C2B6907D}"/>
    <cellStyle name="Comma 4 5 5" xfId="2527" xr:uid="{00000000-0005-0000-0000-0000C8090000}"/>
    <cellStyle name="Comma 4 5 5 2" xfId="4252" xr:uid="{95943B9F-848D-4F95-B59A-8AE7EA4E64A3}"/>
    <cellStyle name="Comma 4 5 5 2 2" xfId="5139" xr:uid="{846C9364-CEC4-45B4-B725-C668CDA79CFF}"/>
    <cellStyle name="Comma 4 5 5 3" xfId="4974" xr:uid="{95EEF2D3-406A-4966-9736-A5DB3DC26F46}"/>
    <cellStyle name="Comma 4 5 6" xfId="2528" xr:uid="{00000000-0005-0000-0000-0000C9090000}"/>
    <cellStyle name="Comma 4 5 6 2" xfId="4253" xr:uid="{8E4B31E5-88F4-4610-AE8B-82109E4699B0}"/>
    <cellStyle name="Comma 4 5 6 2 2" xfId="5140" xr:uid="{8A3D7953-4C2A-4097-AA40-69794753F33D}"/>
    <cellStyle name="Comma 4 5 6 3" xfId="4975" xr:uid="{2C60984A-E4B7-4134-A2A8-1029F8A1F910}"/>
    <cellStyle name="Comma 4 5 7" xfId="2529" xr:uid="{00000000-0005-0000-0000-0000CA090000}"/>
    <cellStyle name="Comma 4 5 7 2" xfId="4254" xr:uid="{8A5B780D-13DF-4E63-819A-96C48383A671}"/>
    <cellStyle name="Comma 4 5 7 2 2" xfId="5141" xr:uid="{0FBB9EA3-8A36-4143-937D-4B7F828D5E95}"/>
    <cellStyle name="Comma 4 5 7 3" xfId="4976" xr:uid="{2B9F2CF3-94BB-4876-BFC3-927742BFD55F}"/>
    <cellStyle name="Comma 4 5 8" xfId="2530" xr:uid="{00000000-0005-0000-0000-0000CB090000}"/>
    <cellStyle name="Comma 4 5 8 2" xfId="4255" xr:uid="{79830276-5AAD-45B4-8DBA-D7EDB6D8F7EE}"/>
    <cellStyle name="Comma 4 5 8 2 2" xfId="5142" xr:uid="{83532631-4C7C-4384-A33C-F5B633DA949F}"/>
    <cellStyle name="Comma 4 5 8 3" xfId="4977" xr:uid="{23E3122F-1F73-4B64-AFAC-1F86028B82BE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6 2 2" xfId="4256" xr:uid="{8C1F22A5-C178-4BA3-A877-82AB7BFBF030}"/>
    <cellStyle name="Comma 4 6 2 2 2" xfId="5143" xr:uid="{1FB23927-8FB8-466D-BDA6-B4C6ED034834}"/>
    <cellStyle name="Comma 4 6 2 3" xfId="4978" xr:uid="{28A8E264-AF92-422A-9A08-D4CC813F6209}"/>
    <cellStyle name="Comma 4 7" xfId="2534" xr:uid="{00000000-0005-0000-0000-0000CF090000}"/>
    <cellStyle name="Comma 4 7 2" xfId="4257" xr:uid="{1D1AFD4D-E631-4C84-BA00-50E0DD2874FE}"/>
    <cellStyle name="Comma 4 7 2 2" xfId="5144" xr:uid="{E123C2C7-F48F-4327-8BA2-5C273DB71CDC}"/>
    <cellStyle name="Comma 4 7 3" xfId="4979" xr:uid="{DEAF7777-0261-4131-81F9-6ED7FF97B3AC}"/>
    <cellStyle name="Comma 4 8" xfId="2535" xr:uid="{00000000-0005-0000-0000-0000D0090000}"/>
    <cellStyle name="Comma 4 8 2" xfId="4258" xr:uid="{2083B6C3-A049-40F9-A743-7E93C954FB6E}"/>
    <cellStyle name="Comma 4 8 2 2" xfId="5145" xr:uid="{633E0D71-C75D-4CE5-BB22-02A801BF4683}"/>
    <cellStyle name="Comma 4 8 3" xfId="4980" xr:uid="{DAB51D13-3721-4D7E-A40C-C9532D3FC1F0}"/>
    <cellStyle name="Comma 4 9" xfId="2536" xr:uid="{00000000-0005-0000-0000-0000D1090000}"/>
    <cellStyle name="Comma 4 9 2" xfId="4259" xr:uid="{7F9B97B3-E764-4B2C-A389-EE556269E97A}"/>
    <cellStyle name="Comma 4 9 2 2" xfId="5146" xr:uid="{118CC6C2-5025-4251-B67D-2F2B1F8B81F2}"/>
    <cellStyle name="Comma 4 9 3" xfId="4981" xr:uid="{5DF3FE77-559A-41EC-94C6-24BDE3DE4AA7}"/>
    <cellStyle name="Comma 4_edit-II5.1Top Bs PL 31.03.11" xfId="2537" xr:uid="{00000000-0005-0000-0000-0000D2090000}"/>
    <cellStyle name="Comma 40" xfId="2538" xr:uid="{00000000-0005-0000-0000-0000D3090000}"/>
    <cellStyle name="Comma 40 2" xfId="4260" xr:uid="{75DBD52B-4871-4916-A11C-6886ECE21512}"/>
    <cellStyle name="Comma 40 2 2" xfId="4818" xr:uid="{97BC6FF6-6EF8-4185-9E6F-27D9D8ABF4E1}"/>
    <cellStyle name="Comma 40 2 2 2" xfId="5605" xr:uid="{BE51CD2D-F686-41ED-A27F-F4ECB23BC030}"/>
    <cellStyle name="Comma 40 2 3" xfId="5147" xr:uid="{97046C77-02FD-4959-AE2C-38C83206FC4E}"/>
    <cellStyle name="Comma 40 3" xfId="4612" xr:uid="{AE7AA518-DDB4-4D9F-97AF-691A1F17222E}"/>
    <cellStyle name="Comma 40 3 2" xfId="5439" xr:uid="{BE142C8A-2B36-4670-B169-FF2573D0852A}"/>
    <cellStyle name="Comma 41" xfId="2539" xr:uid="{00000000-0005-0000-0000-0000D4090000}"/>
    <cellStyle name="Comma 41 2" xfId="4261" xr:uid="{3D4122CB-C31C-4121-BB8E-F65A621F9ACC}"/>
    <cellStyle name="Comma 41 2 2" xfId="4819" xr:uid="{9FA65EFD-FD0C-4F4A-BDA5-96B1605F1A71}"/>
    <cellStyle name="Comma 41 2 2 2" xfId="5606" xr:uid="{8A57AFA5-AED9-4A0C-B232-E0058BB8834F}"/>
    <cellStyle name="Comma 41 2 3" xfId="5148" xr:uid="{F5FDD40A-99B6-4764-A272-D10D8EE09DCA}"/>
    <cellStyle name="Comma 41 3" xfId="4613" xr:uid="{5F3A1B80-E05D-473F-9B9D-43D4007BDF1C}"/>
    <cellStyle name="Comma 41 3 2" xfId="5440" xr:uid="{7B9C437E-9728-423D-A4AF-CA06A5BEB695}"/>
    <cellStyle name="Comma 42" xfId="2540" xr:uid="{00000000-0005-0000-0000-0000D5090000}"/>
    <cellStyle name="Comma 42 2" xfId="4262" xr:uid="{D6B5CC3C-7A5F-4A28-B465-A327CBD42134}"/>
    <cellStyle name="Comma 42 2 2" xfId="4820" xr:uid="{D464A593-1FC4-4224-B615-CE28DE0D2F15}"/>
    <cellStyle name="Comma 42 2 2 2" xfId="5607" xr:uid="{A437C474-DB62-46EC-878C-C93EDACA0BD5}"/>
    <cellStyle name="Comma 42 2 3" xfId="5149" xr:uid="{C0195166-13B7-40E2-B7E7-FD0FF9DD2316}"/>
    <cellStyle name="Comma 42 3" xfId="4614" xr:uid="{A6840011-DA1D-41C2-ABCF-B635C9DBB57D}"/>
    <cellStyle name="Comma 42 3 2" xfId="5441" xr:uid="{A1C466EC-C60B-4789-BF00-BB3518E35B26}"/>
    <cellStyle name="Comma 43" xfId="2541" xr:uid="{00000000-0005-0000-0000-0000D6090000}"/>
    <cellStyle name="Comma 43 2" xfId="4263" xr:uid="{44015A72-751F-4823-B6F7-735FD9F4CA84}"/>
    <cellStyle name="Comma 43 2 2" xfId="4821" xr:uid="{8F2F7275-C91E-445A-BCF1-E5F499EE7184}"/>
    <cellStyle name="Comma 43 2 2 2" xfId="5608" xr:uid="{92EF2F5D-47F1-42E2-BC01-CB3F44E40728}"/>
    <cellStyle name="Comma 43 2 3" xfId="5150" xr:uid="{626E9B0E-E9EC-4579-B952-FC69491B6056}"/>
    <cellStyle name="Comma 43 3" xfId="4615" xr:uid="{D845274C-B50B-44BF-BD6E-549A338F4FEE}"/>
    <cellStyle name="Comma 43 3 2" xfId="5442" xr:uid="{A6F351FD-E0EC-4A00-93AE-3EAC61E4A07F}"/>
    <cellStyle name="Comma 44" xfId="2542" xr:uid="{00000000-0005-0000-0000-0000D7090000}"/>
    <cellStyle name="Comma 44 2" xfId="4264" xr:uid="{C96AFA7A-1549-46CC-A071-D8D48FA87D3B}"/>
    <cellStyle name="Comma 44 2 2" xfId="4822" xr:uid="{83A21671-754F-440B-BCF5-EE119382CAC8}"/>
    <cellStyle name="Comma 44 2 2 2" xfId="5609" xr:uid="{6EE718AB-FF28-47BD-87D1-282D12BE8617}"/>
    <cellStyle name="Comma 44 2 3" xfId="5151" xr:uid="{03169E8E-31C6-4EE1-AEC5-76C99E805A49}"/>
    <cellStyle name="Comma 44 3" xfId="4516" xr:uid="{9B4DD628-E0F8-4067-97A3-E1F1691FD623}"/>
    <cellStyle name="Comma 44 3 2" xfId="5349" xr:uid="{713676FA-0F41-4F2C-B575-95954C1AFAC4}"/>
    <cellStyle name="Comma 45" xfId="2543" xr:uid="{00000000-0005-0000-0000-0000D8090000}"/>
    <cellStyle name="Comma 45 2" xfId="4265" xr:uid="{0C57D7BD-D066-4881-B7F9-E1B84B67BE19}"/>
    <cellStyle name="Comma 45 2 2" xfId="4823" xr:uid="{CA49364B-CAAF-4DC7-BBAC-1071071F19FE}"/>
    <cellStyle name="Comma 45 2 2 2" xfId="5610" xr:uid="{24CD312A-D196-4F34-B8AC-17EAB01608B2}"/>
    <cellStyle name="Comma 45 2 3" xfId="5152" xr:uid="{E7857BEA-745A-439C-A82B-A09F93937692}"/>
    <cellStyle name="Comma 45 3" xfId="4616" xr:uid="{8050BD90-0050-4AF4-AE97-A1A91B542663}"/>
    <cellStyle name="Comma 45 3 2" xfId="5443" xr:uid="{14D4D2CE-197F-4664-9C42-5AFECDE0B682}"/>
    <cellStyle name="Comma 46" xfId="2544" xr:uid="{00000000-0005-0000-0000-0000D9090000}"/>
    <cellStyle name="Comma 46 2" xfId="4266" xr:uid="{2FDEA78D-8D48-43F2-BDF9-4373557C7AFA}"/>
    <cellStyle name="Comma 46 2 2" xfId="4824" xr:uid="{C1F875C3-CC2F-427B-8E42-54F43E23571A}"/>
    <cellStyle name="Comma 46 2 2 2" xfId="5611" xr:uid="{17D1E3AD-6D5B-4206-8706-EB712F1C20B0}"/>
    <cellStyle name="Comma 46 2 3" xfId="5153" xr:uid="{FBE2A423-906C-4CEA-8072-E3403566D017}"/>
    <cellStyle name="Comma 46 3" xfId="4617" xr:uid="{B97E3772-C799-4952-8F0F-4C2FA413B980}"/>
    <cellStyle name="Comma 46 3 2" xfId="5444" xr:uid="{22585F57-A9B5-4A54-B120-B1689BD41E0A}"/>
    <cellStyle name="Comma 47" xfId="2545" xr:uid="{00000000-0005-0000-0000-0000DA090000}"/>
    <cellStyle name="Comma 47 2" xfId="4267" xr:uid="{99DBED1E-9FD3-41B3-B0A0-1F1964B233C2}"/>
    <cellStyle name="Comma 47 2 2" xfId="4825" xr:uid="{C118C11D-DB3D-4679-BC39-0D47E73630F9}"/>
    <cellStyle name="Comma 47 2 2 2" xfId="5612" xr:uid="{3086D710-A09A-4C76-9BE8-E9410696D2BF}"/>
    <cellStyle name="Comma 47 2 3" xfId="5154" xr:uid="{1D2B10A6-A148-47CA-ACD6-47CCD2BD36E0}"/>
    <cellStyle name="Comma 47 3" xfId="4618" xr:uid="{9803F756-B8A8-43C7-8B6B-F942968091D2}"/>
    <cellStyle name="Comma 47 3 2" xfId="5445" xr:uid="{204A1B86-1F9A-4CD2-8F79-F1B8F7EBBB83}"/>
    <cellStyle name="Comma 48" xfId="2546" xr:uid="{00000000-0005-0000-0000-0000DB090000}"/>
    <cellStyle name="Comma 48 2" xfId="4268" xr:uid="{23A94A4D-21D5-420C-9D98-5DFD655D6395}"/>
    <cellStyle name="Comma 48 2 2" xfId="4826" xr:uid="{9C4111FF-A020-4D80-B675-C63E44C0D28F}"/>
    <cellStyle name="Comma 48 2 2 2" xfId="5613" xr:uid="{94695C05-CDE9-4507-B88E-2657695033D7}"/>
    <cellStyle name="Comma 48 2 3" xfId="5155" xr:uid="{68A4A10B-CED3-4DD5-B44C-224EF982F085}"/>
    <cellStyle name="Comma 48 3" xfId="4619" xr:uid="{C4097BDD-A945-4890-991A-09D84DC054F0}"/>
    <cellStyle name="Comma 48 3 2" xfId="5446" xr:uid="{DD0703B8-2824-4307-9D7B-F988F76E21C3}"/>
    <cellStyle name="Comma 49" xfId="2547" xr:uid="{00000000-0005-0000-0000-0000DC090000}"/>
    <cellStyle name="Comma 49 2" xfId="4269" xr:uid="{96BAAB68-3560-42CB-9E6D-6C7CAE22CF70}"/>
    <cellStyle name="Comma 49 2 2" xfId="4827" xr:uid="{D7FC7884-A17E-4735-8A1C-E279D61B6439}"/>
    <cellStyle name="Comma 49 2 2 2" xfId="5614" xr:uid="{D76FC8B8-EAC3-4159-9423-56A4EA0B4B35}"/>
    <cellStyle name="Comma 49 2 3" xfId="5156" xr:uid="{DFC451B8-C4E5-4A72-A70E-0CE235BA2207}"/>
    <cellStyle name="Comma 49 3" xfId="4620" xr:uid="{4AC52870-E776-484E-A8E6-D6DC570530B2}"/>
    <cellStyle name="Comma 49 3 2" xfId="5447" xr:uid="{B3AFBE48-44DB-419C-96FC-C94D1F914059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20" xfId="4270" xr:uid="{88A47696-E12F-428B-89FA-053DF9273F41}"/>
    <cellStyle name="Comma 5 2 20 2" xfId="4828" xr:uid="{E223751A-2E55-4C6C-9BC5-C073D6A47683}"/>
    <cellStyle name="Comma 5 2 20 2 2" xfId="5615" xr:uid="{BC857AA3-4965-484E-89BD-AC2FCB29A2FB}"/>
    <cellStyle name="Comma 5 2 20 3" xfId="5157" xr:uid="{165F1A6C-33D2-4A7C-9CFD-2C9DCD01644B}"/>
    <cellStyle name="Comma 5 2 21" xfId="4622" xr:uid="{8E9548CE-D2BA-43FB-BF17-50BE4919394B}"/>
    <cellStyle name="Comma 5 2 21 2" xfId="5448" xr:uid="{F7F02BA3-2074-4722-A577-73EBBBD99DF6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20" xfId="4432" xr:uid="{30175C63-4950-4E32-8BA5-42AB4B4C5842}"/>
    <cellStyle name="Comma 5 20 2" xfId="5268" xr:uid="{69E4BF55-2273-424A-B33C-174DBD49730F}"/>
    <cellStyle name="Comma 5 21" xfId="4621" xr:uid="{69E11E60-D4C5-4869-9207-00B7F46DB257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0 2" xfId="4271" xr:uid="{9A1CCF95-C569-4FBB-90D2-786EAD809AD5}"/>
    <cellStyle name="Comma 50 2 2" xfId="4829" xr:uid="{94E06AB1-EA89-430E-AEAC-E0FBBC41F986}"/>
    <cellStyle name="Comma 50 2 2 2" xfId="5616" xr:uid="{185A13A6-76F1-4FE8-935F-D51024192FEE}"/>
    <cellStyle name="Comma 50 2 3" xfId="5158" xr:uid="{E45F7088-146B-4267-AC8C-253D79AD72A5}"/>
    <cellStyle name="Comma 50 3" xfId="4623" xr:uid="{A9F15457-2940-458F-9120-4DCCEBA48BCB}"/>
    <cellStyle name="Comma 50 3 2" xfId="5449" xr:uid="{E942F00E-E92F-4263-AAAC-20C9A5726B9C}"/>
    <cellStyle name="Comma 51" xfId="2600" xr:uid="{00000000-0005-0000-0000-0000110A0000}"/>
    <cellStyle name="Comma 51 2" xfId="4272" xr:uid="{82A04D06-F9BB-4FDA-A169-77A70CFB1885}"/>
    <cellStyle name="Comma 51 2 2" xfId="4830" xr:uid="{909B9062-F2A8-4E22-A002-19E33844FBB1}"/>
    <cellStyle name="Comma 51 2 2 2" xfId="5617" xr:uid="{6EA150EB-F9E8-49FF-A3DB-F6CFDB8AEC7A}"/>
    <cellStyle name="Comma 51 2 3" xfId="5159" xr:uid="{AB7BBEFD-B59C-4B29-B059-5EFDBEB6871A}"/>
    <cellStyle name="Comma 51 3" xfId="4518" xr:uid="{67E527E8-7AD3-48D6-93AD-F4FFFB54A8FF}"/>
    <cellStyle name="Comma 51 3 2" xfId="5350" xr:uid="{F253C8FB-6077-4512-BFBD-A2E39FFDFCBB}"/>
    <cellStyle name="Comma 52" xfId="2601" xr:uid="{00000000-0005-0000-0000-0000120A0000}"/>
    <cellStyle name="Comma 52 2" xfId="4273" xr:uid="{823ABAE6-28ED-42F2-9EB6-C4593D1B9B99}"/>
    <cellStyle name="Comma 52 2 2" xfId="4831" xr:uid="{F5AA4D51-F124-477F-9C98-34E01521E7C8}"/>
    <cellStyle name="Comma 52 2 2 2" xfId="5618" xr:uid="{A386939B-71B7-4E23-88B3-0B6657F10EE1}"/>
    <cellStyle name="Comma 52 2 3" xfId="5160" xr:uid="{DDD3E967-C792-441F-8F2E-3ECABEDAF699}"/>
    <cellStyle name="Comma 52 3" xfId="4519" xr:uid="{12C62DED-196C-4B82-832C-4FE250F83A84}"/>
    <cellStyle name="Comma 52 3 2" xfId="5351" xr:uid="{D6500433-EEE5-45CC-A151-0F2C3F71E618}"/>
    <cellStyle name="Comma 53" xfId="2602" xr:uid="{00000000-0005-0000-0000-0000130A0000}"/>
    <cellStyle name="Comma 53 2" xfId="4274" xr:uid="{D5C55E8E-E664-4E72-A068-E970E1ECF923}"/>
    <cellStyle name="Comma 53 2 2" xfId="4832" xr:uid="{10F29F9A-0295-4B2B-A3D6-985C602E8466}"/>
    <cellStyle name="Comma 53 2 2 2" xfId="5619" xr:uid="{3BCBE126-663D-4054-9FEB-17D248833E98}"/>
    <cellStyle name="Comma 53 2 3" xfId="5161" xr:uid="{A6BCB5DB-DD5F-43A9-8C12-06405D18308F}"/>
    <cellStyle name="Comma 53 3" xfId="4624" xr:uid="{A182B51F-8833-4592-8EA6-A6C49EC8406B}"/>
    <cellStyle name="Comma 53 3 2" xfId="5450" xr:uid="{F32CFFE5-0773-454D-8D18-9C72890B9917}"/>
    <cellStyle name="Comma 54" xfId="2603" xr:uid="{00000000-0005-0000-0000-0000140A0000}"/>
    <cellStyle name="Comma 54 2" xfId="4275" xr:uid="{F043A4AE-FE0F-472B-9496-00EF18543D67}"/>
    <cellStyle name="Comma 54 2 2" xfId="4833" xr:uid="{AE8E60F8-CB3F-4499-BB13-D2A3E0F79672}"/>
    <cellStyle name="Comma 54 2 2 2" xfId="5620" xr:uid="{65AF29AA-20BE-480B-A1B4-6E905B52DAC4}"/>
    <cellStyle name="Comma 54 2 3" xfId="5162" xr:uid="{D0A906E2-425A-4389-8C04-FA478D5C9A07}"/>
    <cellStyle name="Comma 54 3" xfId="4625" xr:uid="{EB574871-6A76-483E-A0FA-23E429AC4E10}"/>
    <cellStyle name="Comma 54 3 2" xfId="5451" xr:uid="{A55AD050-CFCD-4373-85B2-4C1366EA7DA5}"/>
    <cellStyle name="Comma 55" xfId="2604" xr:uid="{00000000-0005-0000-0000-0000150A0000}"/>
    <cellStyle name="Comma 55 2" xfId="4276" xr:uid="{D6E49E98-EC66-498E-BE22-851B1B045954}"/>
    <cellStyle name="Comma 55 2 2" xfId="4834" xr:uid="{EE5379D6-7511-4292-B07F-5F324450D6E1}"/>
    <cellStyle name="Comma 55 2 2 2" xfId="5621" xr:uid="{0D3339A3-A346-420B-A51D-994EEB7E0D62}"/>
    <cellStyle name="Comma 55 2 3" xfId="5163" xr:uid="{326343A0-FD23-4AC3-841D-283EBDD6C939}"/>
    <cellStyle name="Comma 55 3" xfId="4626" xr:uid="{4356A145-0F2F-42C5-8443-525DE2EFA5EB}"/>
    <cellStyle name="Comma 55 3 2" xfId="5452" xr:uid="{F8E99E22-200B-4DE0-A8E5-D416B614DE2E}"/>
    <cellStyle name="Comma 56" xfId="2605" xr:uid="{00000000-0005-0000-0000-0000160A0000}"/>
    <cellStyle name="Comma 56 2" xfId="4277" xr:uid="{2FC128BF-7A1E-4281-8964-B934EBB05E7A}"/>
    <cellStyle name="Comma 56 2 2" xfId="4835" xr:uid="{87159E8F-2C28-4475-AB92-F32003501EF2}"/>
    <cellStyle name="Comma 56 2 2 2" xfId="5622" xr:uid="{ECB1392E-CD2E-40D6-8443-040FD40EA09B}"/>
    <cellStyle name="Comma 56 2 3" xfId="5164" xr:uid="{25A6F815-B1AA-4027-9ED1-A09CC648865B}"/>
    <cellStyle name="Comma 56 3" xfId="4627" xr:uid="{10718DC1-C5F0-423D-AA65-EAC1B66B9319}"/>
    <cellStyle name="Comma 56 3 2" xfId="5453" xr:uid="{B35EEC51-C3A6-41A7-AD5C-01EDB4CC2539}"/>
    <cellStyle name="Comma 57" xfId="4466" xr:uid="{E5AED3F9-88AD-484B-A041-FCC824664BBD}"/>
    <cellStyle name="Comma 57 2" xfId="5300" xr:uid="{32C50FB7-BF7D-4AC6-BABE-5E7538188FD0}"/>
    <cellStyle name="Comma 58" xfId="4400" xr:uid="{81A21BBC-4BC2-4218-A239-29345BE40144}"/>
    <cellStyle name="Comma 58 2" xfId="5258" xr:uid="{DA7E37A1-B626-4F5C-9339-CF0D839E99D7}"/>
    <cellStyle name="Comma 59" xfId="4358" xr:uid="{52E6F45B-BCA3-42D1-8324-2CCBFA7612F8}"/>
    <cellStyle name="Comma 59 2" xfId="5245" xr:uid="{D2578840-242C-4F2B-9530-3DEB6C48AF78}"/>
    <cellStyle name="Comma 6" xfId="2606" xr:uid="{00000000-0005-0000-0000-0000170A0000}"/>
    <cellStyle name="Comma 6 10" xfId="2607" xr:uid="{00000000-0005-0000-0000-0000180A0000}"/>
    <cellStyle name="Comma 6 10 2" xfId="4278" xr:uid="{D8EAED70-F0C0-4668-8741-850B8ED76AFF}"/>
    <cellStyle name="Comma 6 10 2 2" xfId="4836" xr:uid="{6BB183EC-48B4-4FC6-B1B9-F6A96AF7F835}"/>
    <cellStyle name="Comma 6 10 2 2 2" xfId="5623" xr:uid="{8593595C-6E45-4ED3-92E7-73BE2DB3F8B7}"/>
    <cellStyle name="Comma 6 10 2 3" xfId="5165" xr:uid="{73B09A49-A3C1-4D0A-B2FA-F490C274691A}"/>
    <cellStyle name="Comma 6 10 3" xfId="4629" xr:uid="{14AFE211-8401-4F6B-91B3-FA7BBFCBBA32}"/>
    <cellStyle name="Comma 6 10 3 2" xfId="5454" xr:uid="{44EE3F6B-A369-4E16-B929-92ACBF04044B}"/>
    <cellStyle name="Comma 6 11" xfId="2608" xr:uid="{00000000-0005-0000-0000-0000190A0000}"/>
    <cellStyle name="Comma 6 11 2" xfId="4279" xr:uid="{27419D51-2B42-49C8-B2A0-FDBE6A957E57}"/>
    <cellStyle name="Comma 6 11 2 2" xfId="4837" xr:uid="{C00EBC17-72A5-4FED-B1CA-BEFD5A6D8A31}"/>
    <cellStyle name="Comma 6 11 2 2 2" xfId="5624" xr:uid="{3CB2CAB5-EE29-43DA-B8A2-F2B2503A6220}"/>
    <cellStyle name="Comma 6 11 2 3" xfId="5166" xr:uid="{8F47553B-3137-4092-A7EC-1C09D2E6BA93}"/>
    <cellStyle name="Comma 6 11 3" xfId="4630" xr:uid="{3C5879AB-F145-401E-A926-3F2315F52E64}"/>
    <cellStyle name="Comma 6 11 3 2" xfId="5455" xr:uid="{CD9D5E7D-5092-44C6-A84C-A5196B70D3CD}"/>
    <cellStyle name="Comma 6 12" xfId="2609" xr:uid="{00000000-0005-0000-0000-00001A0A0000}"/>
    <cellStyle name="Comma 6 12 2" xfId="4280" xr:uid="{EDED1044-05D5-4129-992A-0FC9874756F6}"/>
    <cellStyle name="Comma 6 12 2 2" xfId="4838" xr:uid="{311B6A39-FF38-487E-8A71-69EBFB2E700B}"/>
    <cellStyle name="Comma 6 12 2 2 2" xfId="5625" xr:uid="{6F22C321-FD9E-41F6-BC6C-B02A7577004C}"/>
    <cellStyle name="Comma 6 12 2 3" xfId="5167" xr:uid="{B9743308-4F74-46BF-9085-DBC289AE71C7}"/>
    <cellStyle name="Comma 6 12 3" xfId="4631" xr:uid="{D398C1D9-C402-4A8E-A363-4DC022A11446}"/>
    <cellStyle name="Comma 6 12 3 2" xfId="5456" xr:uid="{463C005B-FCD9-49E7-9D65-A70262F8B0B5}"/>
    <cellStyle name="Comma 6 13" xfId="2610" xr:uid="{00000000-0005-0000-0000-00001B0A0000}"/>
    <cellStyle name="Comma 6 13 2" xfId="4281" xr:uid="{6342BAF5-D39F-4631-802E-4B9D32778AE3}"/>
    <cellStyle name="Comma 6 13 2 2" xfId="4839" xr:uid="{F8C5F72F-720B-4E60-8BE1-8F79E4322D1F}"/>
    <cellStyle name="Comma 6 13 2 2 2" xfId="5626" xr:uid="{A73EACAE-6854-4138-82DD-4FCF6E03A838}"/>
    <cellStyle name="Comma 6 13 2 3" xfId="5168" xr:uid="{09E9730B-FB49-4A8A-AC87-C07E60060B07}"/>
    <cellStyle name="Comma 6 13 3" xfId="4632" xr:uid="{A3A09D42-05EB-4B7C-8F92-E83E07FA1E9D}"/>
    <cellStyle name="Comma 6 13 3 2" xfId="5457" xr:uid="{A3BA688A-05FD-4C0D-B4FA-AB5EBAD48419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2 2" xfId="4282" xr:uid="{B147C313-6D8F-4D7B-AC1C-D225523CD0C3}"/>
    <cellStyle name="Comma 6 2 2 2 2" xfId="4840" xr:uid="{E62B8409-25F3-4669-86D1-243DDCF36680}"/>
    <cellStyle name="Comma 6 2 2 2 2 2" xfId="5627" xr:uid="{C49885B9-4747-46D3-BB52-831AB1B55FE7}"/>
    <cellStyle name="Comma 6 2 2 2 3" xfId="5169" xr:uid="{4C6601B2-2D46-488F-BB66-81A99507B1D2}"/>
    <cellStyle name="Comma 6 2 2 3" xfId="4527" xr:uid="{07ABBAD6-968D-4306-9026-C927FF727171}"/>
    <cellStyle name="Comma 6 2 2 3 2" xfId="5357" xr:uid="{80443940-0B0C-4A3C-BF0B-81A0FD52F2C4}"/>
    <cellStyle name="Comma 6 2 3" xfId="2619" xr:uid="{00000000-0005-0000-0000-0000240A0000}"/>
    <cellStyle name="Comma 6 2 3 2" xfId="4283" xr:uid="{AFE1E089-1AF0-4059-B06B-E64562252FC5}"/>
    <cellStyle name="Comma 6 2 3 2 2" xfId="4841" xr:uid="{EB8171DB-1BE3-4E65-8176-074D0991DEFF}"/>
    <cellStyle name="Comma 6 2 3 2 2 2" xfId="5628" xr:uid="{A3D99D6E-F0E2-4A1A-A90E-7A5FE05678C7}"/>
    <cellStyle name="Comma 6 2 3 2 3" xfId="5170" xr:uid="{DB1D15AE-E02B-40FF-BE1F-AEAA73CDF6D0}"/>
    <cellStyle name="Comma 6 2 3 3" xfId="4633" xr:uid="{751D070C-C4EF-45E2-940B-EB4B3571612D}"/>
    <cellStyle name="Comma 6 2 3 3 2" xfId="5458" xr:uid="{90969B17-EA8B-449A-BBCA-46C1A8C2EA18}"/>
    <cellStyle name="Comma 6 2 4" xfId="2620" xr:uid="{00000000-0005-0000-0000-0000250A0000}"/>
    <cellStyle name="Comma 6 2 4 2" xfId="4284" xr:uid="{728C26E7-FB9A-4A29-9A3F-14D3D5515356}"/>
    <cellStyle name="Comma 6 2 4 2 2" xfId="4842" xr:uid="{AA6FB88C-7102-4B83-A1D3-953625DD7167}"/>
    <cellStyle name="Comma 6 2 4 2 2 2" xfId="5629" xr:uid="{9F35BFA5-5134-4CDA-86FF-45F190361D9E}"/>
    <cellStyle name="Comma 6 2 4 2 3" xfId="5171" xr:uid="{7B6E16F8-DA4F-43DE-926A-34E905084C31}"/>
    <cellStyle name="Comma 6 2 4 3" xfId="4634" xr:uid="{A06291F5-C93D-4A0F-824F-A447BED67C86}"/>
    <cellStyle name="Comma 6 2 4 3 2" xfId="5459" xr:uid="{4CC3DB4D-7D5E-4871-9D87-C02FE84777A5}"/>
    <cellStyle name="Comma 6 2 5" xfId="2621" xr:uid="{00000000-0005-0000-0000-0000260A0000}"/>
    <cellStyle name="Comma 6 2 5 2" xfId="4285" xr:uid="{FDD7CBC2-28BA-43A2-871D-416FF28175DD}"/>
    <cellStyle name="Comma 6 2 5 2 2" xfId="4843" xr:uid="{7822DECB-A545-4CE1-B713-3D29FD594931}"/>
    <cellStyle name="Comma 6 2 5 2 2 2" xfId="5630" xr:uid="{AEEA5A51-84C9-4342-9E3F-67108A92BD09}"/>
    <cellStyle name="Comma 6 2 5 2 3" xfId="5172" xr:uid="{C3BE97F8-6488-4E4B-882A-5A2EDDF0961B}"/>
    <cellStyle name="Comma 6 2 5 3" xfId="4635" xr:uid="{B714D4B9-9059-4546-8127-C089B0136CF4}"/>
    <cellStyle name="Comma 6 2 5 3 2" xfId="5460" xr:uid="{5410D8A8-B57E-424D-A065-1505E5B5F185}"/>
    <cellStyle name="Comma 6 2 6" xfId="2622" xr:uid="{00000000-0005-0000-0000-0000270A0000}"/>
    <cellStyle name="Comma 6 2 6 2" xfId="4286" xr:uid="{6CBE92FA-E7C4-4FC9-8A0C-2B7B182841C2}"/>
    <cellStyle name="Comma 6 2 6 2 2" xfId="4844" xr:uid="{0DDA95F5-1BB9-4B7E-A85A-E26DF50FCA1F}"/>
    <cellStyle name="Comma 6 2 6 2 2 2" xfId="5631" xr:uid="{66B5CB15-28E5-4B02-BEE9-ABB80E6ACC48}"/>
    <cellStyle name="Comma 6 2 6 2 3" xfId="5173" xr:uid="{333DB393-14D6-4183-9C3F-35E49DECC41B}"/>
    <cellStyle name="Comma 6 2 6 3" xfId="4636" xr:uid="{AB6490B3-D22F-4C13-8FE8-B146C117A342}"/>
    <cellStyle name="Comma 6 2 6 3 2" xfId="5461" xr:uid="{35FC8CB4-D082-42A6-8BBE-E35E25744F96}"/>
    <cellStyle name="Comma 6 2 7" xfId="2623" xr:uid="{00000000-0005-0000-0000-0000280A0000}"/>
    <cellStyle name="Comma 6 2 7 2" xfId="4287" xr:uid="{8D217646-3965-4E29-A2A2-552EAB6D4F6A}"/>
    <cellStyle name="Comma 6 2 7 2 2" xfId="4845" xr:uid="{B40D1C79-DFD8-4D2E-825F-B025726C60CA}"/>
    <cellStyle name="Comma 6 2 7 2 2 2" xfId="5632" xr:uid="{B0770395-13D6-4092-9BB9-730F6334DAC3}"/>
    <cellStyle name="Comma 6 2 7 2 3" xfId="5174" xr:uid="{468221CA-7069-4CF4-8419-6ACD202966C2}"/>
    <cellStyle name="Comma 6 2 7 3" xfId="4637" xr:uid="{C9AE57AA-E6AD-4B52-BC91-4A8FBAB186C5}"/>
    <cellStyle name="Comma 6 2 7 3 2" xfId="5462" xr:uid="{AE5BF228-CA65-4663-911A-61F54E2EB4E4}"/>
    <cellStyle name="Comma 6 2 8" xfId="2624" xr:uid="{00000000-0005-0000-0000-0000290A0000}"/>
    <cellStyle name="Comma 6 2 8 2" xfId="4288" xr:uid="{1FE692C8-1236-4299-97EE-9581A4E0CFAF}"/>
    <cellStyle name="Comma 6 2 8 2 2" xfId="4846" xr:uid="{601FFC28-5E33-4FDA-B04B-11464C7E257D}"/>
    <cellStyle name="Comma 6 2 8 2 2 2" xfId="5633" xr:uid="{9FDEBCB6-1692-4CB8-AA10-4B3C05E3C251}"/>
    <cellStyle name="Comma 6 2 8 2 3" xfId="5175" xr:uid="{F3D15639-D2ED-4844-8339-8A9710446F3F}"/>
    <cellStyle name="Comma 6 2 8 3" xfId="4638" xr:uid="{A8A2619E-389E-4D83-A338-B6788C44A1F7}"/>
    <cellStyle name="Comma 6 2 8 3 2" xfId="5463" xr:uid="{F57856CD-09AA-46A8-AFAE-92DA3CFE219C}"/>
    <cellStyle name="Comma 6 2 9" xfId="2625" xr:uid="{00000000-0005-0000-0000-00002A0A0000}"/>
    <cellStyle name="Comma 6 20" xfId="4431" xr:uid="{113894E8-2079-4AB5-8191-4572FC0B141B}"/>
    <cellStyle name="Comma 6 20 2" xfId="5267" xr:uid="{057CBAEC-58BC-463D-A525-7D95262B2AA1}"/>
    <cellStyle name="Comma 6 21" xfId="4628" xr:uid="{7FF27720-9919-43AA-A46B-6ADE77505109}"/>
    <cellStyle name="Comma 6 3" xfId="2626" xr:uid="{00000000-0005-0000-0000-00002B0A0000}"/>
    <cellStyle name="Comma 6 3 2" xfId="4289" xr:uid="{521428FD-FB0C-4E9A-B065-4A7D112E5D77}"/>
    <cellStyle name="Comma 6 3 2 2" xfId="4847" xr:uid="{07AE3471-A9CF-424E-BDE2-F9A022B311F1}"/>
    <cellStyle name="Comma 6 3 2 2 2" xfId="5634" xr:uid="{797FB7E6-9194-4E3B-8AEA-DB681D768714}"/>
    <cellStyle name="Comma 6 3 2 3" xfId="5176" xr:uid="{B22E7311-F11B-4C24-A66C-1FC292A600EE}"/>
    <cellStyle name="Comma 6 3 3" xfId="4639" xr:uid="{7B4A62DB-3D1A-4F97-9972-D2D14D305FF2}"/>
    <cellStyle name="Comma 6 3 3 2" xfId="5464" xr:uid="{6E9EFE17-4DD1-45C7-BDAF-D23D75D588AA}"/>
    <cellStyle name="Comma 6 4" xfId="2627" xr:uid="{00000000-0005-0000-0000-00002C0A0000}"/>
    <cellStyle name="Comma 6 4 2" xfId="4290" xr:uid="{1FD370C0-48DF-4BD4-94E8-8EA3F4298EDA}"/>
    <cellStyle name="Comma 6 4 2 2" xfId="4848" xr:uid="{2ADE0E5B-5CFC-4897-AF7F-FFDF332F055A}"/>
    <cellStyle name="Comma 6 4 2 2 2" xfId="5635" xr:uid="{E1CF2C96-A048-4E1D-9CD8-D013B1387E16}"/>
    <cellStyle name="Comma 6 4 2 3" xfId="5177" xr:uid="{A8879311-9C47-4C59-871C-286706FC2582}"/>
    <cellStyle name="Comma 6 4 3" xfId="4640" xr:uid="{DECBF650-7085-49B2-90AB-3717F1E7A28C}"/>
    <cellStyle name="Comma 6 4 3 2" xfId="5465" xr:uid="{9C1E20FD-A6E7-4F63-AD55-51177975336F}"/>
    <cellStyle name="Comma 6 5" xfId="2628" xr:uid="{00000000-0005-0000-0000-00002D0A0000}"/>
    <cellStyle name="Comma 6 5 2" xfId="4291" xr:uid="{DF5A8D08-1FA9-4BA6-9DDF-633A6B4EEC65}"/>
    <cellStyle name="Comma 6 5 2 2" xfId="4849" xr:uid="{56594831-F5E4-4D7E-B5D2-A495ABE380E7}"/>
    <cellStyle name="Comma 6 5 2 2 2" xfId="5636" xr:uid="{57DE2D96-1E41-4A3F-B02F-3D65551E078F}"/>
    <cellStyle name="Comma 6 5 2 3" xfId="5178" xr:uid="{207D0F05-7F49-4730-B5C1-68CAA34450E3}"/>
    <cellStyle name="Comma 6 5 3" xfId="4641" xr:uid="{4F7007DA-D973-488B-9ACE-5846A89179DE}"/>
    <cellStyle name="Comma 6 5 3 2" xfId="5466" xr:uid="{02EFBAF9-7655-4CE4-AD80-3FBB5EF49DDC}"/>
    <cellStyle name="Comma 6 6" xfId="2629" xr:uid="{00000000-0005-0000-0000-00002E0A0000}"/>
    <cellStyle name="Comma 6 6 2" xfId="4292" xr:uid="{A1411202-AC9D-4705-BAF0-B7C88E689F9B}"/>
    <cellStyle name="Comma 6 6 2 2" xfId="4850" xr:uid="{9141CAA3-0F3D-40AE-976E-BC05B103ABC2}"/>
    <cellStyle name="Comma 6 6 2 2 2" xfId="5637" xr:uid="{E4F29B2D-8343-4FA2-9B8B-1FFADB5AD54A}"/>
    <cellStyle name="Comma 6 6 2 3" xfId="5179" xr:uid="{4BA37D2D-4EA6-4BCA-A133-2A4BAC614902}"/>
    <cellStyle name="Comma 6 6 3" xfId="4642" xr:uid="{037AE56D-C156-486A-8B85-591BF0FF4875}"/>
    <cellStyle name="Comma 6 6 3 2" xfId="5467" xr:uid="{29A91F4F-2871-4EEF-8C18-878C6108D065}"/>
    <cellStyle name="Comma 6 7" xfId="2630" xr:uid="{00000000-0005-0000-0000-00002F0A0000}"/>
    <cellStyle name="Comma 6 7 2" xfId="4293" xr:uid="{E38A9F32-8E74-40DC-92F9-C1294668980E}"/>
    <cellStyle name="Comma 6 7 2 2" xfId="4851" xr:uid="{4843EF10-8C74-40FC-9A48-7B4EC977B082}"/>
    <cellStyle name="Comma 6 7 2 2 2" xfId="5638" xr:uid="{1F7B52DA-6F25-4F4B-8F1A-E6305599C368}"/>
    <cellStyle name="Comma 6 7 2 3" xfId="5180" xr:uid="{1A1E4716-2F44-4FBE-AB67-5D0C8DAC1E36}"/>
    <cellStyle name="Comma 6 7 3" xfId="4643" xr:uid="{A114E5AD-1444-41D8-A622-3DB3E7FDF499}"/>
    <cellStyle name="Comma 6 7 3 2" xfId="5468" xr:uid="{F510A0AC-0C4F-42B5-A965-E272051EDFF3}"/>
    <cellStyle name="Comma 6 8" xfId="2631" xr:uid="{00000000-0005-0000-0000-0000300A0000}"/>
    <cellStyle name="Comma 6 8 2" xfId="4294" xr:uid="{E8C7A48F-732A-4F09-8C9D-0C158D957F81}"/>
    <cellStyle name="Comma 6 8 2 2" xfId="4852" xr:uid="{EDFF5F31-18B6-4AEA-8C3D-A34D1F31FD43}"/>
    <cellStyle name="Comma 6 8 2 2 2" xfId="5639" xr:uid="{FE28E532-85D2-48AC-A01C-5CEDD9DA4A1E}"/>
    <cellStyle name="Comma 6 8 2 3" xfId="5181" xr:uid="{90CB9B04-00C1-49F2-93AB-293B61635A36}"/>
    <cellStyle name="Comma 6 8 3" xfId="4644" xr:uid="{8B4F14CF-3D52-4D86-BB56-72DF9AAFB9B9}"/>
    <cellStyle name="Comma 6 8 3 2" xfId="5469" xr:uid="{2B5A2161-EF56-4986-93F2-DC056D404C33}"/>
    <cellStyle name="Comma 6 9" xfId="2632" xr:uid="{00000000-0005-0000-0000-0000310A0000}"/>
    <cellStyle name="Comma 6 9 2" xfId="4295" xr:uid="{3934D912-031F-40B4-A505-C1385918D6A9}"/>
    <cellStyle name="Comma 6 9 2 2" xfId="4853" xr:uid="{2C68E1C6-BE6B-4E0C-9503-B5500BD6EBFB}"/>
    <cellStyle name="Comma 6 9 2 2 2" xfId="5640" xr:uid="{ECCC7392-BADC-41C3-95BF-FB038410AA2C}"/>
    <cellStyle name="Comma 6 9 2 3" xfId="5182" xr:uid="{DD880C8D-BFC2-48C9-AA6C-C32DB943F885}"/>
    <cellStyle name="Comma 6 9 3" xfId="4645" xr:uid="{4F250AF1-1E19-4235-9191-AFA88AAC592F}"/>
    <cellStyle name="Comma 6 9 3 2" xfId="5470" xr:uid="{9028ACEF-4EF2-47AB-AFE3-FCE4B8D0AD8E}"/>
    <cellStyle name="Comma 6_งบการเงิน TCI Q3-54 01.11.54" xfId="2633" xr:uid="{00000000-0005-0000-0000-0000320A0000}"/>
    <cellStyle name="Comma 60" xfId="4401" xr:uid="{89B9167D-CA86-493D-B332-0C6FB83B347B}"/>
    <cellStyle name="Comma 60 2" xfId="5259" xr:uid="{463C08A3-5D23-49B9-A849-AB7B79C45C6F}"/>
    <cellStyle name="Comma 61" xfId="4359" xr:uid="{BC4BE225-936E-4BAD-9DB9-570E4C26A75B}"/>
    <cellStyle name="Comma 61 2" xfId="5246" xr:uid="{8E376453-E8EE-4805-A047-CE1A4E54D10C}"/>
    <cellStyle name="Comma 62" xfId="4402" xr:uid="{9741A1D3-7CF2-4FD5-8FB0-E3293D05F6F5}"/>
    <cellStyle name="Comma 62 2" xfId="5260" xr:uid="{48D3D96E-845D-4AF8-8481-C2D03C6641B5}"/>
    <cellStyle name="Comma 63" xfId="4360" xr:uid="{69A8D722-FD46-49BD-B8D3-A0F396A8E58C}"/>
    <cellStyle name="Comma 63 2" xfId="5247" xr:uid="{2F19D3D3-47C0-463D-B562-1ED970B789F7}"/>
    <cellStyle name="Comma 64" xfId="4394" xr:uid="{B1FE9268-70F7-4B11-A437-BECCCA5BF1E8}"/>
    <cellStyle name="Comma 64 2" xfId="5256" xr:uid="{5D185D07-F651-4296-9BA2-3F210DD69950}"/>
    <cellStyle name="Comma 65" xfId="4361" xr:uid="{34B23E62-9954-4507-98D3-D614602421DD}"/>
    <cellStyle name="Comma 65 2" xfId="5248" xr:uid="{C4B039AD-2ADB-468A-96E2-C8CD695EB425}"/>
    <cellStyle name="Comma 66" xfId="4430" xr:uid="{C64E721F-08C7-44E7-B978-06F02ADAEC9B}"/>
    <cellStyle name="Comma 66 2" xfId="4903" xr:uid="{1DFB2C5F-94FB-4BA2-A406-761183B8F002}"/>
    <cellStyle name="Comma 66 2 2" xfId="5690" xr:uid="{5B6807BB-97F5-46B3-94E7-5E5F23B0393C}"/>
    <cellStyle name="Comma 66 3" xfId="5266" xr:uid="{25867B24-A747-4EA4-8A98-8A4547667E86}"/>
    <cellStyle name="Comma 67" xfId="4429" xr:uid="{EABA0392-0FA1-408A-A25E-6E9F37579214}"/>
    <cellStyle name="Comma 67 2" xfId="4902" xr:uid="{362D1EA8-0442-4E2F-989E-13B86D824856}"/>
    <cellStyle name="Comma 67 2 2" xfId="5689" xr:uid="{D8569638-5394-489D-8F49-003C4D8BE5B4}"/>
    <cellStyle name="Comma 67 3" xfId="5265" xr:uid="{54AACE05-F10C-4247-B560-3970EE036CF6}"/>
    <cellStyle name="Comma 68" xfId="4396" xr:uid="{4733020F-B957-4B99-8214-74FC4366EB92}"/>
    <cellStyle name="Comma 68 2" xfId="5257" xr:uid="{2F407E34-26E4-4CBE-A175-19824856CEEC}"/>
    <cellStyle name="Comma 69" xfId="4475" xr:uid="{04A52B51-FB27-4979-8C29-2D3884F59DFE}"/>
    <cellStyle name="Comma 69 2" xfId="5309" xr:uid="{C93B163D-D97C-4F60-8588-F629BD1A3A64}"/>
    <cellStyle name="Comma 7" xfId="2634" xr:uid="{00000000-0005-0000-0000-0000330A0000}"/>
    <cellStyle name="Comma 7 10" xfId="2635" xr:uid="{00000000-0005-0000-0000-0000340A0000}"/>
    <cellStyle name="Comma 7 10 2" xfId="4297" xr:uid="{E5A97664-53CB-470C-A850-98181B4FC9BF}"/>
    <cellStyle name="Comma 7 10 2 2" xfId="4854" xr:uid="{CA726B2B-996F-4C33-A47D-BBD695D6DA7C}"/>
    <cellStyle name="Comma 7 10 2 2 2" xfId="5641" xr:uid="{664E1291-C820-4F47-80D6-B1D29170EAC2}"/>
    <cellStyle name="Comma 7 10 2 3" xfId="5184" xr:uid="{EB03F4DA-29F2-4B5A-B635-76DAF6BA0CDB}"/>
    <cellStyle name="Comma 7 10 3" xfId="4647" xr:uid="{94E671D0-6434-4301-98A2-5933B5236F0C}"/>
    <cellStyle name="Comma 7 10 3 2" xfId="5472" xr:uid="{9AE3B391-D157-4F51-A2E4-4EA7BB2D66BD}"/>
    <cellStyle name="Comma 7 11" xfId="2636" xr:uid="{00000000-0005-0000-0000-0000350A0000}"/>
    <cellStyle name="Comma 7 11 2" xfId="4298" xr:uid="{BB91B456-DA65-40AB-93AF-068A022E2124}"/>
    <cellStyle name="Comma 7 11 2 2" xfId="4855" xr:uid="{97E839D8-7885-44F2-8C1A-0581EEE5402E}"/>
    <cellStyle name="Comma 7 11 2 2 2" xfId="5642" xr:uid="{43BC9B30-4552-4AA7-8BEE-0021208385C6}"/>
    <cellStyle name="Comma 7 11 2 3" xfId="5185" xr:uid="{2B0D5655-B422-4400-BE10-54189B887D03}"/>
    <cellStyle name="Comma 7 11 3" xfId="4648" xr:uid="{8DA439D2-BAFF-432A-8E59-6EE44FF41E87}"/>
    <cellStyle name="Comma 7 11 3 2" xfId="5473" xr:uid="{7C5C3BE4-8CA4-4AA4-9A4E-3177506C246F}"/>
    <cellStyle name="Comma 7 12" xfId="2637" xr:uid="{00000000-0005-0000-0000-0000360A0000}"/>
    <cellStyle name="Comma 7 12 2" xfId="4299" xr:uid="{44873E6F-2B05-4680-9B9B-D731BAABB665}"/>
    <cellStyle name="Comma 7 12 2 2" xfId="4856" xr:uid="{F5D32D2E-1692-43EF-B482-B66EB02134E9}"/>
    <cellStyle name="Comma 7 12 2 2 2" xfId="5643" xr:uid="{B3DE9FC1-5266-46C1-8C04-EA6B8EEF2741}"/>
    <cellStyle name="Comma 7 12 2 3" xfId="5186" xr:uid="{474D69E0-1199-407A-BE3E-82B46F7CECF1}"/>
    <cellStyle name="Comma 7 12 3" xfId="4649" xr:uid="{735EFE27-C9CC-4850-A8BC-1E1D0F9F9DCD}"/>
    <cellStyle name="Comma 7 12 3 2" xfId="5474" xr:uid="{750D1A29-4BA0-4DFB-AE0C-8A68DA9E7F87}"/>
    <cellStyle name="Comma 7 13" xfId="2638" xr:uid="{00000000-0005-0000-0000-0000370A0000}"/>
    <cellStyle name="Comma 7 13 2" xfId="4300" xr:uid="{CCB5410D-64AE-42CF-92C2-AE635A8E4076}"/>
    <cellStyle name="Comma 7 13 2 2" xfId="4857" xr:uid="{E4BB9C84-2023-4804-9964-8B8034F3380D}"/>
    <cellStyle name="Comma 7 13 2 2 2" xfId="5644" xr:uid="{B0768AE2-B163-4F64-928E-202F9301DF41}"/>
    <cellStyle name="Comma 7 13 2 3" xfId="5187" xr:uid="{5E24A16F-4D66-4A6D-8210-4076EB798D57}"/>
    <cellStyle name="Comma 7 13 3" xfId="4650" xr:uid="{E1845D2C-1DC6-48CF-AE9C-55C2F0960F0A}"/>
    <cellStyle name="Comma 7 13 3 2" xfId="5475" xr:uid="{D381D60F-FF66-4D94-8013-F52783F3845D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10" xfId="4651" xr:uid="{8F824D3B-2AC0-4DF9-BF51-3A90BBF7FED9}"/>
    <cellStyle name="Comma 7 2 2" xfId="2646" xr:uid="{00000000-0005-0000-0000-00003F0A0000}"/>
    <cellStyle name="Comma 7 2 2 2" xfId="4301" xr:uid="{319CD68C-7FF5-4566-8D89-79F36099A65C}"/>
    <cellStyle name="Comma 7 2 2 2 2" xfId="4858" xr:uid="{925E4DB2-F21D-422A-8D7C-976B8018D23C}"/>
    <cellStyle name="Comma 7 2 2 2 2 2" xfId="5645" xr:uid="{93BDBAE8-863D-4746-A6E8-22CBB6004D7B}"/>
    <cellStyle name="Comma 7 2 2 2 3" xfId="5188" xr:uid="{C7B20944-1AE9-4ADE-AE91-BD1327439DCE}"/>
    <cellStyle name="Comma 7 2 2 3" xfId="4652" xr:uid="{04A708CF-EACD-4F5C-9235-6755D7644FB1}"/>
    <cellStyle name="Comma 7 2 2 3 2" xfId="5476" xr:uid="{36CC1354-0757-45DF-87C5-68EC7084717D}"/>
    <cellStyle name="Comma 7 2 3" xfId="2647" xr:uid="{00000000-0005-0000-0000-0000400A0000}"/>
    <cellStyle name="Comma 7 2 3 2" xfId="4302" xr:uid="{9BFFC2A7-C12A-46C5-BE05-09BD4DE13455}"/>
    <cellStyle name="Comma 7 2 3 2 2" xfId="4859" xr:uid="{9C685D3E-7BC9-4FEB-993C-0CFA28319C9F}"/>
    <cellStyle name="Comma 7 2 3 2 2 2" xfId="5646" xr:uid="{450F30D1-A53A-4CA1-B4B2-31317A4C2445}"/>
    <cellStyle name="Comma 7 2 3 2 3" xfId="5189" xr:uid="{EC4C8B40-7B42-4833-B678-47F35ED87D5F}"/>
    <cellStyle name="Comma 7 2 3 3" xfId="4653" xr:uid="{68E984E7-D14D-4211-9142-69B0CB9B9409}"/>
    <cellStyle name="Comma 7 2 3 3 2" xfId="5477" xr:uid="{DA6F5D34-903C-4DF1-921E-CBEE7B941796}"/>
    <cellStyle name="Comma 7 2 4" xfId="2648" xr:uid="{00000000-0005-0000-0000-0000410A0000}"/>
    <cellStyle name="Comma 7 2 4 2" xfId="4303" xr:uid="{803EFEA8-FA03-421A-A3C5-67E7747D3261}"/>
    <cellStyle name="Comma 7 2 4 2 2" xfId="4860" xr:uid="{6E38D082-4E97-48C7-8810-2C7D6CE71E6A}"/>
    <cellStyle name="Comma 7 2 4 2 2 2" xfId="5647" xr:uid="{BB8A589B-94F3-4FEC-B69B-CBB2A31928E7}"/>
    <cellStyle name="Comma 7 2 4 2 3" xfId="5190" xr:uid="{45ED32C0-A8D0-41A2-97AB-A5565980B2A3}"/>
    <cellStyle name="Comma 7 2 4 3" xfId="4654" xr:uid="{8581CB36-72DA-41D8-8248-6F0C599F8640}"/>
    <cellStyle name="Comma 7 2 4 3 2" xfId="5478" xr:uid="{5D0D39F2-2C0E-4EAF-8D57-F9424D4A2DDC}"/>
    <cellStyle name="Comma 7 2 5" xfId="2649" xr:uid="{00000000-0005-0000-0000-0000420A0000}"/>
    <cellStyle name="Comma 7 2 5 2" xfId="4304" xr:uid="{8901E480-CB7E-4484-A75F-B1C0A5012269}"/>
    <cellStyle name="Comma 7 2 5 2 2" xfId="4861" xr:uid="{C60C20C1-9EC6-4512-8CEE-6B33B05C885E}"/>
    <cellStyle name="Comma 7 2 5 2 2 2" xfId="5648" xr:uid="{E8D8F9E4-7ECD-4E72-ADC1-41C9D3C2920A}"/>
    <cellStyle name="Comma 7 2 5 2 3" xfId="5191" xr:uid="{11623ED5-3B37-4AD2-AFF8-2C9AF681ACED}"/>
    <cellStyle name="Comma 7 2 5 3" xfId="4655" xr:uid="{8ECCE6EC-5C20-46B8-BA8A-9752556C02D2}"/>
    <cellStyle name="Comma 7 2 5 3 2" xfId="5479" xr:uid="{CF293E52-8662-488C-99F7-3F2DFA26CD68}"/>
    <cellStyle name="Comma 7 2 6" xfId="2650" xr:uid="{00000000-0005-0000-0000-0000430A0000}"/>
    <cellStyle name="Comma 7 2 6 2" xfId="4305" xr:uid="{620DB113-48ED-41A3-A0CB-177C0839AE5D}"/>
    <cellStyle name="Comma 7 2 6 2 2" xfId="4862" xr:uid="{1FFCE7F2-42FD-4941-AFA1-222AEA1E58B8}"/>
    <cellStyle name="Comma 7 2 6 2 2 2" xfId="5649" xr:uid="{6C9A8201-381A-4E0E-A995-253F9A9AA3CC}"/>
    <cellStyle name="Comma 7 2 6 2 3" xfId="5192" xr:uid="{CA525CCF-F824-400F-9C8D-A533568DDA91}"/>
    <cellStyle name="Comma 7 2 6 3" xfId="4656" xr:uid="{3F751CD4-9070-4C92-8A13-9D90E23C0653}"/>
    <cellStyle name="Comma 7 2 6 3 2" xfId="5480" xr:uid="{B138960D-8F49-4646-A726-590CBCBC1FCA}"/>
    <cellStyle name="Comma 7 2 7" xfId="2651" xr:uid="{00000000-0005-0000-0000-0000440A0000}"/>
    <cellStyle name="Comma 7 2 7 2" xfId="4306" xr:uid="{26B9772C-FFBB-4FED-BD7B-7DB755860C71}"/>
    <cellStyle name="Comma 7 2 7 2 2" xfId="4863" xr:uid="{CD6660F8-A9B9-41FA-BB68-956BA6FC72C8}"/>
    <cellStyle name="Comma 7 2 7 2 2 2" xfId="5650" xr:uid="{9F282868-7901-43AF-B162-3F5D7D67192C}"/>
    <cellStyle name="Comma 7 2 7 2 3" xfId="5193" xr:uid="{B1875A3A-5445-444D-AE4E-B73327F49EDA}"/>
    <cellStyle name="Comma 7 2 7 3" xfId="4657" xr:uid="{13268611-0741-410E-94F8-E467FA71361F}"/>
    <cellStyle name="Comma 7 2 7 3 2" xfId="5481" xr:uid="{3A6A1660-B781-4A05-B5D0-A2B20CDC9C26}"/>
    <cellStyle name="Comma 7 2 8" xfId="2652" xr:uid="{00000000-0005-0000-0000-0000450A0000}"/>
    <cellStyle name="Comma 7 2 8 2" xfId="4307" xr:uid="{0DE35858-C71D-452F-A262-EC90FBB6CA16}"/>
    <cellStyle name="Comma 7 2 8 2 2" xfId="4864" xr:uid="{F27A4DA8-2D5F-4516-A57A-19E5106DDB1C}"/>
    <cellStyle name="Comma 7 2 8 2 2 2" xfId="5651" xr:uid="{0A4FC554-9C65-454F-B902-92B1FE2412AA}"/>
    <cellStyle name="Comma 7 2 8 2 3" xfId="5194" xr:uid="{15680D52-A43D-4217-9C99-C7E916FE054C}"/>
    <cellStyle name="Comma 7 2 8 3" xfId="4658" xr:uid="{09891871-FF04-47BE-87DF-1FECDEA42B08}"/>
    <cellStyle name="Comma 7 2 8 3 2" xfId="5482" xr:uid="{29915F04-26F2-41BD-A773-5D3CB0671DAE}"/>
    <cellStyle name="Comma 7 2 9" xfId="4427" xr:uid="{0F441E76-16E5-4836-9F25-799363C68912}"/>
    <cellStyle name="Comma 7 2 9 2" xfId="5264" xr:uid="{6A0FEEF6-7625-4C6A-92E7-443DF1E34C3E}"/>
    <cellStyle name="Comma 7 20" xfId="4296" xr:uid="{FA7320FC-8076-46CD-97B9-5FABF3FCD5F5}"/>
    <cellStyle name="Comma 7 20 2" xfId="5183" xr:uid="{29E239F6-83C4-4EFB-94ED-C31C9B46F0C6}"/>
    <cellStyle name="Comma 7 21" xfId="4428" xr:uid="{9B36DD45-3F69-47F2-9842-DC53B06826EE}"/>
    <cellStyle name="Comma 7 22" xfId="4646" xr:uid="{24887BE9-8CBB-4FF5-BDE0-905181A81C31}"/>
    <cellStyle name="Comma 7 22 2" xfId="5471" xr:uid="{BE2266DD-9937-4895-9C71-C7F1AC4D216D}"/>
    <cellStyle name="Comma 7 23" xfId="4982" xr:uid="{E5F2AE43-FFAC-4C73-BAB1-5FFF33D0F5B3}"/>
    <cellStyle name="Comma 7 3" xfId="2653" xr:uid="{00000000-0005-0000-0000-0000460A0000}"/>
    <cellStyle name="Comma 7 3 2" xfId="4308" xr:uid="{8C2C5D1C-730D-4B85-B6BC-04D184697EFB}"/>
    <cellStyle name="Comma 7 3 2 2" xfId="4865" xr:uid="{53D12769-202C-4235-B8B0-BEFBC8E9057D}"/>
    <cellStyle name="Comma 7 3 2 2 2" xfId="5652" xr:uid="{23AB6B57-4F5D-425A-8E8C-37A9A6BBDF13}"/>
    <cellStyle name="Comma 7 3 2 3" xfId="5195" xr:uid="{50384906-58D2-408E-BD83-49D6551648BA}"/>
    <cellStyle name="Comma 7 3 3" xfId="4659" xr:uid="{1E5D0601-0E8E-4C1C-AE92-537071C6AFDE}"/>
    <cellStyle name="Comma 7 3 3 2" xfId="5483" xr:uid="{2A69B359-511D-43F8-A3E9-5135168BCF2A}"/>
    <cellStyle name="Comma 7 4" xfId="2654" xr:uid="{00000000-0005-0000-0000-0000470A0000}"/>
    <cellStyle name="Comma 7 4 2" xfId="4309" xr:uid="{4B7F5296-8CB0-4BD3-815F-7A5FCF959F27}"/>
    <cellStyle name="Comma 7 4 2 2" xfId="4866" xr:uid="{936809F6-F3D3-49C5-B161-A186F9FBCE2C}"/>
    <cellStyle name="Comma 7 4 2 2 2" xfId="5653" xr:uid="{0A0A04F3-C1D8-468A-95E2-97B30D975129}"/>
    <cellStyle name="Comma 7 4 2 3" xfId="5196" xr:uid="{5EE52A4B-4D77-42D7-A446-115A31651158}"/>
    <cellStyle name="Comma 7 4 3" xfId="4660" xr:uid="{919DF5F5-EE43-4A7B-9D8A-86E3D70B8B62}"/>
    <cellStyle name="Comma 7 4 3 2" xfId="5484" xr:uid="{0CF958A0-6D0A-47BF-85DA-BCD3618E2502}"/>
    <cellStyle name="Comma 7 5" xfId="2655" xr:uid="{00000000-0005-0000-0000-0000480A0000}"/>
    <cellStyle name="Comma 7 5 2" xfId="4310" xr:uid="{B0471B53-6485-4BEE-96CB-B4EB5C2A207A}"/>
    <cellStyle name="Comma 7 5 2 2" xfId="4867" xr:uid="{080EE19C-31D6-48F8-80DB-35D9EB0CF45A}"/>
    <cellStyle name="Comma 7 5 2 2 2" xfId="5654" xr:uid="{89074804-DCD4-48E4-A54A-BFBCE74480AA}"/>
    <cellStyle name="Comma 7 5 2 3" xfId="5197" xr:uid="{A642FAB9-5349-46C1-9C2B-093F96B5279D}"/>
    <cellStyle name="Comma 7 5 3" xfId="4661" xr:uid="{B9C1CD23-FCC9-4AEE-BEEA-560679976DFC}"/>
    <cellStyle name="Comma 7 5 3 2" xfId="5485" xr:uid="{554FCA33-0C2E-4C68-AD4D-38C21C58AC8E}"/>
    <cellStyle name="Comma 7 6" xfId="2656" xr:uid="{00000000-0005-0000-0000-0000490A0000}"/>
    <cellStyle name="Comma 7 6 2" xfId="4311" xr:uid="{87710E87-19B4-45A9-8E15-160895F36875}"/>
    <cellStyle name="Comma 7 6 2 2" xfId="4868" xr:uid="{30455D8B-419C-4EC4-BAE4-017546EFC849}"/>
    <cellStyle name="Comma 7 6 2 2 2" xfId="5655" xr:uid="{A6EE6B72-8F59-4912-9D00-B9EF2CC321BA}"/>
    <cellStyle name="Comma 7 6 2 3" xfId="5198" xr:uid="{096816F9-AF7F-4191-8D7B-4269B9334AB7}"/>
    <cellStyle name="Comma 7 6 3" xfId="4662" xr:uid="{9EAE3ADB-6267-4AF3-B15C-D433E07AAF21}"/>
    <cellStyle name="Comma 7 6 3 2" xfId="5486" xr:uid="{962E1B9B-4213-4F93-876B-DB13ECFA2AB6}"/>
    <cellStyle name="Comma 7 7" xfId="2657" xr:uid="{00000000-0005-0000-0000-00004A0A0000}"/>
    <cellStyle name="Comma 7 7 2" xfId="4312" xr:uid="{0329A260-D4FA-453F-8C8C-8C2814A51BD4}"/>
    <cellStyle name="Comma 7 7 2 2" xfId="4869" xr:uid="{765002CC-6A87-4830-AD3C-82A66DF75DA9}"/>
    <cellStyle name="Comma 7 7 2 2 2" xfId="5656" xr:uid="{4F208192-5AF0-4C9D-B4D8-34F1AD5903D0}"/>
    <cellStyle name="Comma 7 7 2 3" xfId="5199" xr:uid="{D59F0CF2-3125-49FB-9CFA-05D785D196E6}"/>
    <cellStyle name="Comma 7 7 3" xfId="4663" xr:uid="{9118CB39-2F9A-499B-A7C5-D8ABF5080BE9}"/>
    <cellStyle name="Comma 7 7 3 2" xfId="5487" xr:uid="{73486C2D-B514-4D80-886D-4C0523076292}"/>
    <cellStyle name="Comma 7 8" xfId="2658" xr:uid="{00000000-0005-0000-0000-00004B0A0000}"/>
    <cellStyle name="Comma 7 8 2" xfId="4313" xr:uid="{FEA35648-2E07-42F5-8CC0-C43680A235D8}"/>
    <cellStyle name="Comma 7 8 2 2" xfId="4870" xr:uid="{77BE541E-8880-49AF-933D-5BF81334C0D6}"/>
    <cellStyle name="Comma 7 8 2 2 2" xfId="5657" xr:uid="{22994CFA-DBBA-4EEE-B065-D3F5239E308C}"/>
    <cellStyle name="Comma 7 8 2 3" xfId="5200" xr:uid="{81AEA718-0448-427F-8529-777FEF7D67F0}"/>
    <cellStyle name="Comma 7 8 3" xfId="4664" xr:uid="{1118DEB4-9F2E-4064-9CCC-23F3FB8F0A08}"/>
    <cellStyle name="Comma 7 8 3 2" xfId="5488" xr:uid="{3088BEC4-AD46-40B3-892F-C97B95E3CEB3}"/>
    <cellStyle name="Comma 7 9" xfId="2659" xr:uid="{00000000-0005-0000-0000-00004C0A0000}"/>
    <cellStyle name="Comma 7 9 2" xfId="4314" xr:uid="{C76523F0-8535-4D91-BB5F-C2B45916E961}"/>
    <cellStyle name="Comma 7 9 2 2" xfId="4871" xr:uid="{C74C5E42-24CA-4928-863E-F6BF9F56666E}"/>
    <cellStyle name="Comma 7 9 2 2 2" xfId="5658" xr:uid="{6F894B74-2150-4E23-B9EC-E9405CC168D7}"/>
    <cellStyle name="Comma 7 9 2 3" xfId="5201" xr:uid="{373B336F-6AD8-42C1-8C6C-28AA594DA509}"/>
    <cellStyle name="Comma 7 9 3" xfId="4665" xr:uid="{66DBA7B3-F0DA-4360-A5A6-079F76F5CEA8}"/>
    <cellStyle name="Comma 7 9 3 2" xfId="5489" xr:uid="{0393A27D-BFA7-43FB-B1C0-994CF2867DE2}"/>
    <cellStyle name="Comma 70" xfId="4474" xr:uid="{776AA02B-88AA-4198-A23B-1A559533E28B}"/>
    <cellStyle name="Comma 70 2" xfId="5308" xr:uid="{8EC4BB27-8057-4999-B6F6-7C8CB3F64EA8}"/>
    <cellStyle name="Comma 71" xfId="4469" xr:uid="{5FF3881C-B428-4A70-B967-B9334DB7398A}"/>
    <cellStyle name="Comma 71 2" xfId="5303" xr:uid="{7A893193-53D3-4464-B265-17E0E32BEB4E}"/>
    <cellStyle name="Comma 72" xfId="4473" xr:uid="{24A1CB79-06ED-4460-8511-08255D204B7B}"/>
    <cellStyle name="Comma 72 2" xfId="5307" xr:uid="{03892081-0AC7-496C-818F-4ACA46D2E3C7}"/>
    <cellStyle name="Comma 73" xfId="4470" xr:uid="{30C39665-0670-4C8C-BABB-900B134A6EEC}"/>
    <cellStyle name="Comma 73 2" xfId="5304" xr:uid="{7E038387-B0C5-470E-A860-F206D6C74EB6}"/>
    <cellStyle name="Comma 74" xfId="4472" xr:uid="{9A79707C-CB0D-4CB5-923C-4E6C395A2609}"/>
    <cellStyle name="Comma 74 2" xfId="5306" xr:uid="{35617016-8248-4831-A150-9FBDF8C8A3E6}"/>
    <cellStyle name="Comma 75" xfId="4471" xr:uid="{F25E3184-0154-4AB8-8F7E-BEB08BC932D6}"/>
    <cellStyle name="Comma 75 2" xfId="5305" xr:uid="{2B6F6418-89BD-425D-A360-49D6E5A78CD5}"/>
    <cellStyle name="Comma 76" xfId="4487" xr:uid="{BE3E8B1F-CD95-4EA3-A9CC-1966B4733C9C}"/>
    <cellStyle name="Comma 76 2" xfId="5321" xr:uid="{134750B1-B3FB-43B8-8DED-525D2091A60B}"/>
    <cellStyle name="Comma 77" xfId="4486" xr:uid="{B3106F56-70BF-4ABD-B5FF-DC0F9BD19A43}"/>
    <cellStyle name="Comma 77 2" xfId="5320" xr:uid="{6BC3D7C0-5E3A-4A90-9A4D-1B85A975467A}"/>
    <cellStyle name="Comma 78" xfId="4476" xr:uid="{C5870587-4EC7-4A83-BB97-0BE691E892FA}"/>
    <cellStyle name="Comma 78 2" xfId="5310" xr:uid="{BE748F94-4231-4096-945A-4DF0F9B1CB36}"/>
    <cellStyle name="Comma 79" xfId="4426" xr:uid="{018C2265-8AEA-4777-A20A-C15924BB3EDE}"/>
    <cellStyle name="Comma 79 2" xfId="4901" xr:uid="{34AFC64A-86C4-47C5-8E60-B0AE15AF7BB3}"/>
    <cellStyle name="Comma 79 2 2" xfId="5688" xr:uid="{38BC3C26-1F03-42C4-BCBF-3F1CB31FC0E2}"/>
    <cellStyle name="Comma 79 3" xfId="5263" xr:uid="{266D0F01-E6AF-4914-9FA9-F65703E136DC}"/>
    <cellStyle name="Comma 8" xfId="2660" xr:uid="{00000000-0005-0000-0000-00004D0A0000}"/>
    <cellStyle name="Comma 8 10" xfId="24" xr:uid="{00000000-0005-0000-0000-00004E0A0000}"/>
    <cellStyle name="Comma 8 10 2" xfId="4127" xr:uid="{4AC70093-DD91-486D-94B3-F11DF14FB1D5}"/>
    <cellStyle name="Comma 8 10 2 2" xfId="4742" xr:uid="{C4B2CDCC-E1DA-45E1-9547-56B7B7F53741}"/>
    <cellStyle name="Comma 8 10 2 2 2" xfId="5529" xr:uid="{EB348CAD-E981-4863-8150-3E59B7C46B43}"/>
    <cellStyle name="Comma 8 10 2 3" xfId="5014" xr:uid="{33054CA2-A9C5-4FA9-ABCE-0CFF999DC01A}"/>
    <cellStyle name="Comma 8 10 3" xfId="4494" xr:uid="{8E79BFC6-E2E2-499A-866B-5719BDE24B91}"/>
    <cellStyle name="Comma 8 10 3 2" xfId="5328" xr:uid="{3B430471-BE62-42B8-9163-22BD07F6EE62}"/>
    <cellStyle name="Comma 8 11" xfId="2661" xr:uid="{00000000-0005-0000-0000-00004F0A0000}"/>
    <cellStyle name="Comma 8 11 2" xfId="4316" xr:uid="{D808DB4B-07F5-40C5-9439-58DC4BBA643D}"/>
    <cellStyle name="Comma 8 11 2 2" xfId="4872" xr:uid="{1ABAF242-D972-4815-9AB2-B9B60A86B050}"/>
    <cellStyle name="Comma 8 11 2 2 2" xfId="5659" xr:uid="{ACC659B7-A1F3-42D0-B4C3-AADE4D32BA67}"/>
    <cellStyle name="Comma 8 11 2 3" xfId="5203" xr:uid="{ED9F1B9E-CEFA-4CC1-9C50-70DAC1997960}"/>
    <cellStyle name="Comma 8 11 3" xfId="4667" xr:uid="{075671BE-F119-46E7-B749-3CEBC921E2BE}"/>
    <cellStyle name="Comma 8 11 3 2" xfId="5491" xr:uid="{012CB399-A897-4506-9510-FFDB3CE24C4E}"/>
    <cellStyle name="Comma 8 12" xfId="2662" xr:uid="{00000000-0005-0000-0000-0000500A0000}"/>
    <cellStyle name="Comma 8 12 2" xfId="4317" xr:uid="{0EF24C4D-3F16-4910-B0FE-4CBD39C776A1}"/>
    <cellStyle name="Comma 8 12 2 2" xfId="4873" xr:uid="{8D9E7B45-9364-4297-B3E9-714EF5571F60}"/>
    <cellStyle name="Comma 8 12 2 2 2" xfId="5660" xr:uid="{BA550DE4-B9F5-4312-B892-74DA63A4B900}"/>
    <cellStyle name="Comma 8 12 2 3" xfId="5204" xr:uid="{B1B17EC1-14E9-4AE4-8583-C897F45276F8}"/>
    <cellStyle name="Comma 8 12 3" xfId="4668" xr:uid="{4568CED1-AB61-4723-ABDE-E1FD51102E85}"/>
    <cellStyle name="Comma 8 12 3 2" xfId="5492" xr:uid="{E42BABFE-9934-456C-9CD7-37AC1A01B826}"/>
    <cellStyle name="Comma 8 13" xfId="2663" xr:uid="{00000000-0005-0000-0000-0000510A0000}"/>
    <cellStyle name="Comma 8 13 2" xfId="4318" xr:uid="{354A3B70-3884-49E1-99DB-5A0C26EC16AE}"/>
    <cellStyle name="Comma 8 13 2 2" xfId="4874" xr:uid="{B38E47D7-5752-4DD0-A8D0-02EFA5D95D3E}"/>
    <cellStyle name="Comma 8 13 2 2 2" xfId="5661" xr:uid="{DDCCA854-EBEA-4FFE-927D-98C93854A696}"/>
    <cellStyle name="Comma 8 13 2 3" xfId="5205" xr:uid="{CF6D8CCD-3364-42FF-8C0B-30D79D024138}"/>
    <cellStyle name="Comma 8 13 3" xfId="4669" xr:uid="{9A0CA2DD-FF0D-4347-A7AB-D836B7D28050}"/>
    <cellStyle name="Comma 8 13 3 2" xfId="5493" xr:uid="{B8B9E36A-EFC5-4C5F-9C03-7FC22AF758C7}"/>
    <cellStyle name="Comma 8 14" xfId="2664" xr:uid="{00000000-0005-0000-0000-0000520A0000}"/>
    <cellStyle name="Comma 8 14 2" xfId="4319" xr:uid="{65691C8F-070E-42EA-8671-5CCE00CE3971}"/>
    <cellStyle name="Comma 8 14 2 2" xfId="4875" xr:uid="{28DDBB37-5B0B-4183-994E-1DF4042724B9}"/>
    <cellStyle name="Comma 8 14 2 2 2" xfId="5662" xr:uid="{BD2DE8DE-30C6-4ED8-8874-2E7884190C35}"/>
    <cellStyle name="Comma 8 14 2 3" xfId="5206" xr:uid="{1722AC6C-EC45-44CE-A155-FE95DF760D4E}"/>
    <cellStyle name="Comma 8 14 3" xfId="4670" xr:uid="{0138818C-1627-42AD-AF31-5A1565A13F06}"/>
    <cellStyle name="Comma 8 14 3 2" xfId="5494" xr:uid="{A941F224-E352-4CF6-9191-57EED77C63E3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2 2" xfId="4321" xr:uid="{C16FD4EB-8AC1-4339-BFEA-17B47627D235}"/>
    <cellStyle name="Comma 8 2 2 2 2" xfId="4877" xr:uid="{F0ACB946-FED9-4367-A150-FA34B48454EC}"/>
    <cellStyle name="Comma 8 2 2 2 2 2" xfId="5664" xr:uid="{F702FB52-D74C-460C-9B2A-F4B316570F39}"/>
    <cellStyle name="Comma 8 2 2 2 3" xfId="5208" xr:uid="{7CB5BE2F-E597-4D0F-8589-056701763558}"/>
    <cellStyle name="Comma 8 2 2 3" xfId="4672" xr:uid="{F7FEA28C-143B-4974-8A4C-66A86160833A}"/>
    <cellStyle name="Comma 8 2 2 3 2" xfId="5496" xr:uid="{976EA234-4673-431A-99E6-BE4144FE7AD9}"/>
    <cellStyle name="Comma 8 2 3" xfId="4320" xr:uid="{1F257B08-5C72-4729-8C52-138228A50D2B}"/>
    <cellStyle name="Comma 8 2 3 2" xfId="4876" xr:uid="{02B10C2B-40FB-49C9-A404-6371A7EBD207}"/>
    <cellStyle name="Comma 8 2 3 2 2" xfId="5663" xr:uid="{B9FCCE57-97CC-4035-8611-3A4F2B558479}"/>
    <cellStyle name="Comma 8 2 3 3" xfId="5207" xr:uid="{13F213D2-FBF0-4291-B0FB-3A471B335868}"/>
    <cellStyle name="Comma 8 2 4" xfId="4671" xr:uid="{CD8A710A-347B-435F-9851-532FCAE7EEA9}"/>
    <cellStyle name="Comma 8 2 4 2" xfId="5495" xr:uid="{82A09643-3870-42D7-8805-C06A9B87223A}"/>
    <cellStyle name="Comma 8 2 5" xfId="2671" xr:uid="{00000000-0005-0000-0000-00005A0A0000}"/>
    <cellStyle name="Comma 8 20" xfId="2672" xr:uid="{00000000-0005-0000-0000-00005B0A0000}"/>
    <cellStyle name="Comma 8 21" xfId="4315" xr:uid="{994F878E-51FD-4D76-B3C3-E6E07D51B4C0}"/>
    <cellStyle name="Comma 8 21 2" xfId="5202" xr:uid="{77F660F2-ED17-4654-931C-95DCB999F7AC}"/>
    <cellStyle name="Comma 8 22" xfId="4425" xr:uid="{012610F1-AD43-430D-8849-162B6DD991C1}"/>
    <cellStyle name="Comma 8 23" xfId="4666" xr:uid="{EB5319D8-0198-4F72-830E-538E2AE893B3}"/>
    <cellStyle name="Comma 8 23 2" xfId="5490" xr:uid="{6213DFD5-37DA-469E-98EC-CDD35F83DC37}"/>
    <cellStyle name="Comma 8 24" xfId="4983" xr:uid="{C38D896A-D755-4D5D-90F3-3B2847EBB14C}"/>
    <cellStyle name="Comma 8 3" xfId="2673" xr:uid="{00000000-0005-0000-0000-00005C0A0000}"/>
    <cellStyle name="Comma 8 3 2" xfId="2674" xr:uid="{00000000-0005-0000-0000-00005D0A0000}"/>
    <cellStyle name="Comma 8 3 2 2" xfId="4322" xr:uid="{14E864EA-2EB1-49D8-9654-8BB13070C423}"/>
    <cellStyle name="Comma 8 3 2 2 2" xfId="4878" xr:uid="{17291925-01B9-4BB8-8638-62E7D7F5CB40}"/>
    <cellStyle name="Comma 8 3 2 2 2 2" xfId="5665" xr:uid="{44FD2BF9-22FE-4FA2-A472-703FFCA8E176}"/>
    <cellStyle name="Comma 8 3 2 2 3" xfId="5209" xr:uid="{D5D82771-484B-4244-9B79-9C8E9D8F62CD}"/>
    <cellStyle name="Comma 8 3 2 3" xfId="4673" xr:uid="{C06008AC-E746-4D3F-9A59-A78754C882BA}"/>
    <cellStyle name="Comma 8 3 2 3 2" xfId="5497" xr:uid="{FFF04519-6849-46EB-B851-B4BEFC071E41}"/>
    <cellStyle name="Comma 8 3 3" xfId="2675" xr:uid="{00000000-0005-0000-0000-00005E0A0000}"/>
    <cellStyle name="Comma 8 3 3 2" xfId="4323" xr:uid="{776CBEF5-A7F7-46E1-8023-2B0BA1F90B9E}"/>
    <cellStyle name="Comma 8 3 3 2 2" xfId="4879" xr:uid="{BA3B5A9B-65C8-45E1-8618-59D135B3FE91}"/>
    <cellStyle name="Comma 8 3 3 2 2 2" xfId="5666" xr:uid="{4C18ADD8-43C8-4B35-91EA-28A6A3F269AE}"/>
    <cellStyle name="Comma 8 3 3 2 3" xfId="5210" xr:uid="{AF942FF8-8C9F-4E3C-8C17-388F13DDCA1F}"/>
    <cellStyle name="Comma 8 3 3 3" xfId="4674" xr:uid="{1870EE88-FC08-45D5-888D-297F46165A5C}"/>
    <cellStyle name="Comma 8 3 3 3 2" xfId="5498" xr:uid="{4426ADB9-BDE7-47CB-958D-B26419CEA807}"/>
    <cellStyle name="Comma 8 3 4" xfId="2676" xr:uid="{00000000-0005-0000-0000-00005F0A0000}"/>
    <cellStyle name="Comma 8 3 4 2" xfId="4324" xr:uid="{8B35B779-E687-4DEB-B3B6-D1CC513BCB04}"/>
    <cellStyle name="Comma 8 3 4 2 2" xfId="4880" xr:uid="{EB2610E7-0209-4E32-B5FC-AF523BD5B903}"/>
    <cellStyle name="Comma 8 3 4 2 2 2" xfId="5667" xr:uid="{9385DD05-7661-48E2-9BCC-D59D62541122}"/>
    <cellStyle name="Comma 8 3 4 2 3" xfId="5211" xr:uid="{9C871137-75D9-4A39-A9ED-9A43026128DA}"/>
    <cellStyle name="Comma 8 3 4 3" xfId="4675" xr:uid="{C1AAF190-F413-4802-933D-6B1CCEC53B62}"/>
    <cellStyle name="Comma 8 3 4 3 2" xfId="5499" xr:uid="{AA5E098E-5F3F-422B-91EE-138F24777DDC}"/>
    <cellStyle name="Comma 8 3 5" xfId="2677" xr:uid="{00000000-0005-0000-0000-0000600A0000}"/>
    <cellStyle name="Comma 8 3 5 2" xfId="4325" xr:uid="{F638CD28-68D3-47FD-B043-6180FCB2EFD2}"/>
    <cellStyle name="Comma 8 3 5 2 2" xfId="4881" xr:uid="{E2B75E71-05DB-4690-B39E-9FC86EB1F876}"/>
    <cellStyle name="Comma 8 3 5 2 2 2" xfId="5668" xr:uid="{4BCE3F14-29DD-44E5-8FD0-9004A63A2BB0}"/>
    <cellStyle name="Comma 8 3 5 2 3" xfId="5212" xr:uid="{517B9037-6783-4272-B2D7-19EFA7B49194}"/>
    <cellStyle name="Comma 8 3 5 3" xfId="4676" xr:uid="{35C75C11-D741-4F5E-9E56-E2E8AD3AA0EF}"/>
    <cellStyle name="Comma 8 3 5 3 2" xfId="5500" xr:uid="{6E0F33ED-E2A6-4E9B-8A6E-5C83214148D8}"/>
    <cellStyle name="Comma 8 3 6" xfId="2678" xr:uid="{00000000-0005-0000-0000-0000610A0000}"/>
    <cellStyle name="Comma 8 3 6 2" xfId="4326" xr:uid="{ED297EDE-ABB7-4644-9799-281C06A92F41}"/>
    <cellStyle name="Comma 8 3 6 2 2" xfId="4882" xr:uid="{E40F793E-F793-4D95-BF3E-DEB3C6D70343}"/>
    <cellStyle name="Comma 8 3 6 2 2 2" xfId="5669" xr:uid="{09066C1F-96CF-4E2E-9C9E-A11489FADE0E}"/>
    <cellStyle name="Comma 8 3 6 2 3" xfId="5213" xr:uid="{AD7DEBE0-6488-4EA5-BB96-52C4F099D2D7}"/>
    <cellStyle name="Comma 8 3 6 3" xfId="4677" xr:uid="{A2663783-08AC-4729-B205-6D13AD5E4263}"/>
    <cellStyle name="Comma 8 3 6 3 2" xfId="5501" xr:uid="{282F1AD4-976D-4018-A7E5-6D2DE22C3D6B}"/>
    <cellStyle name="Comma 8 3 7" xfId="2679" xr:uid="{00000000-0005-0000-0000-0000620A0000}"/>
    <cellStyle name="Comma 8 3 7 2" xfId="4327" xr:uid="{7BC92CA4-C9DE-4050-B2AD-C3828A0A719B}"/>
    <cellStyle name="Comma 8 3 7 2 2" xfId="4883" xr:uid="{02357396-3BF6-4759-BF4D-3B3C0EE83CA6}"/>
    <cellStyle name="Comma 8 3 7 2 2 2" xfId="5670" xr:uid="{847ED773-0334-4CDF-A0DF-48406CD94B58}"/>
    <cellStyle name="Comma 8 3 7 2 3" xfId="5214" xr:uid="{2DBACEB2-F150-45E0-9912-89D582FFC5DB}"/>
    <cellStyle name="Comma 8 3 7 3" xfId="4678" xr:uid="{B6869731-33E1-47D7-A72D-61571CA4F995}"/>
    <cellStyle name="Comma 8 3 7 3 2" xfId="5502" xr:uid="{B2B9F0C1-BD83-4BF0-B9DB-415E85181165}"/>
    <cellStyle name="Comma 8 3 8" xfId="2680" xr:uid="{00000000-0005-0000-0000-0000630A0000}"/>
    <cellStyle name="Comma 8 3 8 2" xfId="4328" xr:uid="{CA1AF16F-70E1-436C-8F32-9EBE41E5B581}"/>
    <cellStyle name="Comma 8 3 8 2 2" xfId="4884" xr:uid="{421381B9-34B5-489A-87DA-026FFB5F9DF3}"/>
    <cellStyle name="Comma 8 3 8 2 2 2" xfId="5671" xr:uid="{9499DB75-77FE-48A8-9375-66841223E00A}"/>
    <cellStyle name="Comma 8 3 8 2 3" xfId="5215" xr:uid="{FF3383C8-AA38-42BF-B823-D72117BB93B3}"/>
    <cellStyle name="Comma 8 3 8 3" xfId="4679" xr:uid="{157E38E6-3AD2-4134-BE9A-4AA539CDBB30}"/>
    <cellStyle name="Comma 8 3 8 3 2" xfId="5503" xr:uid="{4377AA35-025B-4B4D-92AF-BFB4806D80B5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5 2" xfId="4329" xr:uid="{21F19646-6840-404A-8F63-F42D739FDCCA}"/>
    <cellStyle name="Comma 8 5 2 2" xfId="4885" xr:uid="{E2B24D07-96F4-452A-89A2-BF54D488F1E9}"/>
    <cellStyle name="Comma 8 5 2 2 2" xfId="5672" xr:uid="{75866EA6-629D-42C0-BBCC-C8173DE61102}"/>
    <cellStyle name="Comma 8 5 2 3" xfId="5216" xr:uid="{5AD311B4-C179-4037-BCC8-DC9E44DAE10E}"/>
    <cellStyle name="Comma 8 5 3" xfId="4680" xr:uid="{0B15FFF7-DFC3-4784-8A31-B7673C784A7E}"/>
    <cellStyle name="Comma 8 5 3 2" xfId="5504" xr:uid="{976D1913-CAF9-408D-ADF2-822E0FC6D1DD}"/>
    <cellStyle name="Comma 8 6" xfId="2685" xr:uid="{00000000-0005-0000-0000-0000680A0000}"/>
    <cellStyle name="Comma 8 6 2" xfId="4330" xr:uid="{336028C5-2C0F-4899-A65E-512A7AC27C7D}"/>
    <cellStyle name="Comma 8 6 2 2" xfId="4886" xr:uid="{E3886C6B-0E47-45C4-AFA9-1138EFF2591C}"/>
    <cellStyle name="Comma 8 6 2 2 2" xfId="5673" xr:uid="{60D9D91B-3EE2-4BAF-92E3-7CFCBDDB3004}"/>
    <cellStyle name="Comma 8 6 2 3" xfId="5217" xr:uid="{72E55411-29FB-49B0-98EB-6CD82DD367EC}"/>
    <cellStyle name="Comma 8 6 3" xfId="4681" xr:uid="{304594E2-80C3-4089-B0D7-A3B45914B8D9}"/>
    <cellStyle name="Comma 8 6 3 2" xfId="5505" xr:uid="{131F8257-188E-46A6-B471-2C93ACAE8708}"/>
    <cellStyle name="Comma 8 7" xfId="2686" xr:uid="{00000000-0005-0000-0000-0000690A0000}"/>
    <cellStyle name="Comma 8 7 2" xfId="4331" xr:uid="{76680588-96F2-4343-B3CA-D7BA2DBB062E}"/>
    <cellStyle name="Comma 8 7 2 2" xfId="4887" xr:uid="{CAEB836D-342A-4389-A42A-61A9F67D4E92}"/>
    <cellStyle name="Comma 8 7 2 2 2" xfId="5674" xr:uid="{A2C8B7B8-50B5-4E46-B765-7B323FA4647B}"/>
    <cellStyle name="Comma 8 7 2 3" xfId="5218" xr:uid="{A421C95A-48F0-4877-A696-FA1471288282}"/>
    <cellStyle name="Comma 8 7 3" xfId="4682" xr:uid="{398B6AF3-E0CF-48A4-A22B-CAEEE0AD65BA}"/>
    <cellStyle name="Comma 8 7 3 2" xfId="5506" xr:uid="{824495C7-FFCD-437D-BCFE-12831D9A9D27}"/>
    <cellStyle name="Comma 8 8" xfId="2687" xr:uid="{00000000-0005-0000-0000-00006A0A0000}"/>
    <cellStyle name="Comma 8 8 2" xfId="4332" xr:uid="{9375E9A7-1FE8-4AFC-A98D-6012D1A60922}"/>
    <cellStyle name="Comma 8 8 2 2" xfId="4888" xr:uid="{C8D7DFD3-FD19-4F20-8795-01805112FB69}"/>
    <cellStyle name="Comma 8 8 2 2 2" xfId="5675" xr:uid="{D2BD8DAE-63E6-4D66-A62D-54524D23F1F2}"/>
    <cellStyle name="Comma 8 8 2 3" xfId="5219" xr:uid="{3E831E77-FFB3-4EA4-88A4-A9FF1E960CFD}"/>
    <cellStyle name="Comma 8 8 3" xfId="4683" xr:uid="{9BB752D2-F27A-4AE0-9806-5A7C77A07C29}"/>
    <cellStyle name="Comma 8 8 3 2" xfId="5507" xr:uid="{0EE534C9-E10A-4AAD-BA25-54380D45FA9D}"/>
    <cellStyle name="Comma 8 9" xfId="2688" xr:uid="{00000000-0005-0000-0000-00006B0A0000}"/>
    <cellStyle name="Comma 8 9 2" xfId="4333" xr:uid="{207C195F-E818-4273-9F52-40065242A0CD}"/>
    <cellStyle name="Comma 8 9 2 2" xfId="4889" xr:uid="{EEB7A89D-B634-469E-835D-492ECB68C8B4}"/>
    <cellStyle name="Comma 8 9 2 2 2" xfId="5676" xr:uid="{04C5CDEC-3928-4514-AA22-48D1D1FD4DA6}"/>
    <cellStyle name="Comma 8 9 2 3" xfId="5220" xr:uid="{34E0E409-EF77-48E1-BEB8-197EB823D030}"/>
    <cellStyle name="Comma 8 9 3" xfId="4684" xr:uid="{807DFEF1-A6CD-4F3A-BCBA-BEE3A37551F9}"/>
    <cellStyle name="Comma 8 9 3 2" xfId="5508" xr:uid="{737739B8-B9F6-4C29-8586-F9940F9C3AE6}"/>
    <cellStyle name="Comma 8_งบการเงิน Q3'54 31.10.54 9.37น." xfId="2689" xr:uid="{00000000-0005-0000-0000-00006C0A0000}"/>
    <cellStyle name="Comma 80" xfId="4485" xr:uid="{687096C4-163D-4AA6-8B8C-7E51AD43E9A4}"/>
    <cellStyle name="Comma 80 2" xfId="5319" xr:uid="{A8E85873-1915-402B-B38B-1B05A57BDFB2}"/>
    <cellStyle name="Comma 81" xfId="4477" xr:uid="{829DBB23-119C-4F02-9FF3-FD494E9F11C9}"/>
    <cellStyle name="Comma 81 2" xfId="5311" xr:uid="{AD41859A-FCC4-49EB-B5EA-46F0FC77A6BF}"/>
    <cellStyle name="Comma 82" xfId="4484" xr:uid="{B09B72D1-1116-4BB7-A02F-23E55B7BFD63}"/>
    <cellStyle name="Comma 82 2" xfId="5318" xr:uid="{985DCDCB-38BE-4EDA-BD2A-6C9B2AD31BE9}"/>
    <cellStyle name="Comma 83" xfId="4478" xr:uid="{CA142DDB-D3FE-4796-9461-910E798C3963}"/>
    <cellStyle name="Comma 83 2" xfId="5312" xr:uid="{92E10693-6ED4-463E-B64D-5612E9EB015E}"/>
    <cellStyle name="Comma 84" xfId="4483" xr:uid="{F7E0229B-2611-4C56-BAA4-8399972CDF95}"/>
    <cellStyle name="Comma 84 2" xfId="5317" xr:uid="{2B1A1A73-7571-4AC2-A7A6-DC2E7B1980A6}"/>
    <cellStyle name="Comma 85" xfId="4479" xr:uid="{CCEA2DA9-FCA5-436D-BC46-E21C3E988725}"/>
    <cellStyle name="Comma 85 2" xfId="5313" xr:uid="{D98DE417-C8C4-49B3-AE15-FE681E0D8A36}"/>
    <cellStyle name="Comma 86" xfId="4482" xr:uid="{EDFF15F1-E689-4088-87A2-CB7F5741BA9B}"/>
    <cellStyle name="Comma 86 2" xfId="5316" xr:uid="{27E92E23-3226-4587-99E3-890D1CACC095}"/>
    <cellStyle name="Comma 87" xfId="4480" xr:uid="{DCDA3619-AD7E-456B-BD25-0C829EFEAA72}"/>
    <cellStyle name="Comma 87 2" xfId="5314" xr:uid="{47B0D2DC-9B8E-42D1-8C01-7768991DC288}"/>
    <cellStyle name="Comma 88" xfId="4506" xr:uid="{25B7738B-9B26-4726-8565-73378A735CE4}"/>
    <cellStyle name="Comma 88 2" xfId="5339" xr:uid="{B03735FE-5FAD-44EA-B96F-F5A1A8EA1E21}"/>
    <cellStyle name="Comma 89" xfId="4481" xr:uid="{179A4027-B6CF-4C9F-906E-4F896EAE05A3}"/>
    <cellStyle name="Comma 89 2" xfId="5315" xr:uid="{F625F048-8150-47B9-BD33-7347D45816D3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2 2 2" xfId="4131" xr:uid="{4A8F3950-74F4-4783-9AC2-1008C0D89C05}"/>
    <cellStyle name="Comma 9 2 2 2 2 2 2" xfId="5018" xr:uid="{8542268E-617A-4A7B-8914-E07B3878D954}"/>
    <cellStyle name="Comma 9 2 2 2 2 3" xfId="4923" xr:uid="{F988EFBF-C8FE-4527-97BA-0B9FCB084671}"/>
    <cellStyle name="Comma 9 2 2 2 3" xfId="4337" xr:uid="{FA30791A-A02C-4488-B150-4E5F0C68754A}"/>
    <cellStyle name="Comma 9 2 2 2 3 2" xfId="5224" xr:uid="{3F9E0338-2ECF-4FB6-844B-73223F31E0A6}"/>
    <cellStyle name="Comma 9 2 2 2 4" xfId="4986" xr:uid="{C1D08142-88E3-4BBC-991D-2234A06EE27A}"/>
    <cellStyle name="Comma 9 2 2 3" xfId="2694" xr:uid="{00000000-0005-0000-0000-0000720A0000}"/>
    <cellStyle name="Comma 9 2 2 3 2" xfId="4338" xr:uid="{0C69C85C-60C3-498E-8F5D-5B72E4574262}"/>
    <cellStyle name="Comma 9 2 2 3 2 2" xfId="5225" xr:uid="{5C7B6FCB-448F-42D6-9DD5-4718BBC1DA5E}"/>
    <cellStyle name="Comma 9 2 2 3 3" xfId="4987" xr:uid="{A488CEDE-83F6-4A1C-A0E9-BB3B5FB1F106}"/>
    <cellStyle name="Comma 9 2 2 4" xfId="4336" xr:uid="{8BDA453A-CD39-4866-8010-5FBF89C628BD}"/>
    <cellStyle name="Comma 9 2 2 4 2" xfId="5223" xr:uid="{B0414CE0-695A-4134-8CEC-D216605C23A3}"/>
    <cellStyle name="Comma 9 2 2 5" xfId="4985" xr:uid="{28EA73D7-2718-41A7-B4FA-B1182F6047CA}"/>
    <cellStyle name="Comma 9 2 3" xfId="2695" xr:uid="{00000000-0005-0000-0000-0000730A0000}"/>
    <cellStyle name="Comma 9 2 3 2" xfId="2696" xr:uid="{00000000-0005-0000-0000-0000740A0000}"/>
    <cellStyle name="Comma 9 2 3 2 2" xfId="4340" xr:uid="{3485C0BA-7D2D-49D4-AB58-DB562655E5F2}"/>
    <cellStyle name="Comma 9 2 3 2 2 2" xfId="5227" xr:uid="{B09EA891-6937-4EBB-98CD-5E493C81FE40}"/>
    <cellStyle name="Comma 9 2 3 2 3" xfId="4989" xr:uid="{DDE4AA3B-AFD0-47C2-8E20-1F13AF08F764}"/>
    <cellStyle name="Comma 9 2 3 3" xfId="4339" xr:uid="{8F7600C7-11E3-4540-8B46-9797287BCDF6}"/>
    <cellStyle name="Comma 9 2 3 3 2" xfId="5226" xr:uid="{4A8C475F-E314-4798-AAFC-787C85AE333F}"/>
    <cellStyle name="Comma 9 2 3 4" xfId="4988" xr:uid="{A4CBA4E4-5A8E-45FA-900D-0126B7C20D8C}"/>
    <cellStyle name="Comma 9 2 4" xfId="2697" xr:uid="{00000000-0005-0000-0000-0000750A0000}"/>
    <cellStyle name="Comma 9 2 4 2" xfId="2698" xr:uid="{00000000-0005-0000-0000-0000760A0000}"/>
    <cellStyle name="Comma 9 2 4 2 2" xfId="4342" xr:uid="{5CCCCDC3-CB8B-452C-A6AB-FB1E1383AF20}"/>
    <cellStyle name="Comma 9 2 4 2 2 2" xfId="5229" xr:uid="{A57A2D25-876A-4737-BF45-F87840641622}"/>
    <cellStyle name="Comma 9 2 4 2 3" xfId="4991" xr:uid="{813C109C-2B3E-41B9-B0BC-690C5D2C20EE}"/>
    <cellStyle name="Comma 9 2 4 3" xfId="4341" xr:uid="{CDD2566F-9698-4250-9735-0F2B0AC4353F}"/>
    <cellStyle name="Comma 9 2 4 3 2" xfId="5228" xr:uid="{5964EED1-7509-48A5-982D-AE79065B957C}"/>
    <cellStyle name="Comma 9 2 4 4" xfId="4990" xr:uid="{A56B5884-EEC1-49AC-9B7B-64485034C075}"/>
    <cellStyle name="Comma 9 2 5" xfId="2699" xr:uid="{00000000-0005-0000-0000-0000770A0000}"/>
    <cellStyle name="Comma 9 2 5 2" xfId="4343" xr:uid="{A99393BC-0BC4-4D46-9D2F-EA87EE05B319}"/>
    <cellStyle name="Comma 9 2 5 2 2" xfId="5230" xr:uid="{6BFEF50D-35C4-435B-BDAC-F8AF7E4C5140}"/>
    <cellStyle name="Comma 9 2 5 3" xfId="4992" xr:uid="{F63B5E73-AD5D-4628-9CD7-BA75323DB41D}"/>
    <cellStyle name="Comma 9 2 6" xfId="4335" xr:uid="{B78F0FDD-59A6-4D7B-AAD5-91DD734FD7D3}"/>
    <cellStyle name="Comma 9 2 6 2" xfId="5222" xr:uid="{CBB0047C-7552-4AE9-86B7-D569195D8FA8}"/>
    <cellStyle name="Comma 9 2 7" xfId="4984" xr:uid="{9B8ED543-B409-4F4D-9350-D0909BA444FF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2 2 2" xfId="4346" xr:uid="{B979E2B6-7361-44D5-ACDE-7042369921E3}"/>
    <cellStyle name="Comma 9 4 2 2 2 2" xfId="5233" xr:uid="{CCCE21D3-0605-44F8-9DC5-CC6885229AF9}"/>
    <cellStyle name="Comma 9 4 2 2 3" xfId="4995" xr:uid="{172A534A-F9DF-4FE7-B84A-D64043D483CC}"/>
    <cellStyle name="Comma 9 4 2 3" xfId="4345" xr:uid="{02C3AC98-B710-4A81-9B9D-0EA868F24A7A}"/>
    <cellStyle name="Comma 9 4 2 3 2" xfId="5232" xr:uid="{13AA9BB0-7D58-40E3-92A0-F517B6F6481A}"/>
    <cellStyle name="Comma 9 4 2 4" xfId="4994" xr:uid="{D2D92151-6F44-4819-BDFC-4326A3483E64}"/>
    <cellStyle name="Comma 9 4 3" xfId="2711" xr:uid="{00000000-0005-0000-0000-0000830A0000}"/>
    <cellStyle name="Comma 9 4 3 2" xfId="4347" xr:uid="{482D91A9-9885-4C84-9B62-A82E65112A7B}"/>
    <cellStyle name="Comma 9 4 3 2 2" xfId="5234" xr:uid="{23A0065D-3FFA-4B63-9EB9-C21F2D15F168}"/>
    <cellStyle name="Comma 9 4 3 3" xfId="4996" xr:uid="{97BF5D8E-27DE-4382-9299-C18F147AF190}"/>
    <cellStyle name="Comma 9 4 4" xfId="4344" xr:uid="{5D08A369-EA51-4A98-8E8E-47FF0D0FF62A}"/>
    <cellStyle name="Comma 9 4 4 2" xfId="5231" xr:uid="{A93D32B1-B42C-4884-A281-2CD5A2ED0ED4}"/>
    <cellStyle name="Comma 9 4 5" xfId="4993" xr:uid="{73565D81-881B-4994-B21C-9690C1E39D91}"/>
    <cellStyle name="Comma 9 5" xfId="2712" xr:uid="{00000000-0005-0000-0000-0000840A0000}"/>
    <cellStyle name="Comma 9 5 2" xfId="4348" xr:uid="{32AAF191-5DC1-4144-AD7F-5861A2361ED5}"/>
    <cellStyle name="Comma 9 5 2 2" xfId="5235" xr:uid="{37E39BB7-608B-47B2-A7EB-51796C12FDB0}"/>
    <cellStyle name="Comma 9 5 3" xfId="4997" xr:uid="{8605DFFC-D92E-4963-A17B-0C7BDD0BD47B}"/>
    <cellStyle name="Comma 9 6" xfId="4334" xr:uid="{E496F6C7-4634-4A0A-98F5-7A4D2A2A070D}"/>
    <cellStyle name="Comma 9 6 2" xfId="4890" xr:uid="{2D7705B0-482A-49B7-923B-F09148D4875F}"/>
    <cellStyle name="Comma 9 6 2 2" xfId="5677" xr:uid="{632A20AF-FC8B-48EE-A55E-5C4B7FEE2CFC}"/>
    <cellStyle name="Comma 9 6 3" xfId="5221" xr:uid="{C4358356-69DE-49A0-AAEB-9F3404B36E35}"/>
    <cellStyle name="Comma 9 7" xfId="4424" xr:uid="{069BB58F-823C-41B1-BABC-E0CD0D6F4276}"/>
    <cellStyle name="Comma 9 7 2" xfId="5262" xr:uid="{41A67DEB-6C7D-48EA-87A7-098D866F4116}"/>
    <cellStyle name="Comma 9 8" xfId="4685" xr:uid="{3128860C-95EA-47C7-8A83-1C8535A8D937}"/>
    <cellStyle name="Comma 9 8 2" xfId="5509" xr:uid="{676F30C0-A19B-4062-B983-7C3DA3BF7FBD}"/>
    <cellStyle name="Comma 9_FS DEMCO Q2'53 ออน" xfId="2713" xr:uid="{00000000-0005-0000-0000-0000850A0000}"/>
    <cellStyle name="Comma 90" xfId="4505" xr:uid="{A7CC68B2-42E1-4372-9B61-C7ADEF01EC6F}"/>
    <cellStyle name="Comma 90 2" xfId="5338" xr:uid="{9CB35480-D47B-48F3-96CD-577747EBC35E}"/>
    <cellStyle name="Comma 91" xfId="4504" xr:uid="{C35EEBD3-F289-4590-96C6-6548831D7BE7}"/>
    <cellStyle name="Comma 91 2" xfId="5337" xr:uid="{E099C15D-CE5B-407E-A91D-807A92B763EB}"/>
    <cellStyle name="Comma 92" xfId="4503" xr:uid="{03DDD1D8-2C01-4C9D-92E5-7CD9D13B4BBE}"/>
    <cellStyle name="Comma 92 2" xfId="5336" xr:uid="{DD43C38C-8B59-451C-BA3C-BCA091405E57}"/>
    <cellStyle name="Comma 93" xfId="4528" xr:uid="{65633BEF-C3F8-41C7-90E5-B91066711ECD}"/>
    <cellStyle name="Comma 93 2" xfId="5358" xr:uid="{23000F49-4507-4B10-8128-B24A9F1EA22E}"/>
    <cellStyle name="Comma 94" xfId="4526" xr:uid="{BE8E17FB-2AF1-41D1-90E9-2ECCDF0AA5CC}"/>
    <cellStyle name="Comma 94 2" xfId="5356" xr:uid="{28BBC56E-2111-4643-AB7E-C78A9D0EC968}"/>
    <cellStyle name="Comma 95" xfId="4507" xr:uid="{7AE07F74-2D78-4047-B39A-57F6859639D4}"/>
    <cellStyle name="Comma 95 2" xfId="5340" xr:uid="{BAFFB32C-38AB-4AF2-B00C-34C6650E05B5}"/>
    <cellStyle name="Comma 96" xfId="4525" xr:uid="{0BA07AC1-68B5-4A31-A3A0-A75E6C3574A3}"/>
    <cellStyle name="Comma 96 2" xfId="5355" xr:uid="{A1FB55F9-13C1-4379-989D-BEB2F0951551}"/>
    <cellStyle name="Comma 97" xfId="4508" xr:uid="{B5D3BFE6-E09A-4C7A-934C-DA060D430268}"/>
    <cellStyle name="Comma 97 2" xfId="5341" xr:uid="{FDDF8519-9C02-4817-BD67-6676C6337B34}"/>
    <cellStyle name="Comma 98" xfId="4524" xr:uid="{42F58586-1A38-4D7D-AB42-06660D780C37}"/>
    <cellStyle name="Comma 98 2" xfId="5354" xr:uid="{3596DBAD-91AB-4D08-83BC-C83A7715CA79}"/>
    <cellStyle name="Comma 99" xfId="4509" xr:uid="{97C37B80-6717-43E4-8F0B-86D2C2CEE815}"/>
    <cellStyle name="Comma 99 2" xfId="5342" xr:uid="{0BD0A442-7F00-4A26-A967-918A3DFFB0E7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 4" xfId="4423" xr:uid="{D88A5336-52AC-4204-8AB6-D97DF10DFA4A}"/>
    <cellStyle name="comma zerodec 5" xfId="4686" xr:uid="{9D806834-D427-4966-B5E1-2255CC5D2E04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omma_งบการเงิน_DEM-I_Q4'52 2" xfId="4120" xr:uid="{1E64C203-F4B1-49A9-896F-E0DDC3245AE3}"/>
    <cellStyle name="Currency 2" xfId="4422" xr:uid="{B217892D-73D4-43E0-943D-DDE6FAB52695}"/>
    <cellStyle name="Currency 2 2" xfId="4900" xr:uid="{396E1FCB-828B-424A-A56A-2BFC0FEE80C3}"/>
    <cellStyle name="Currency 2 2 2" xfId="5687" xr:uid="{C14CAEC7-443E-49FC-B958-F2D3DC41AD88}"/>
    <cellStyle name="Currency 2 3" xfId="5261" xr:uid="{C579D553-B523-4F63-AC4A-DB0F3CCBD05C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 4" xfId="4421" xr:uid="{AC842914-1283-406A-94A9-6EC376FB2AC0}"/>
    <cellStyle name="Currency1 5" xfId="4687" xr:uid="{BA67CFE1-D6E3-4467-AF43-D4C1136B4A5E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 4" xfId="4420" xr:uid="{C47237EF-3F4E-4851-A7B0-89790311DEE0}"/>
    <cellStyle name="Dollar (zero dec) 5" xfId="4688" xr:uid="{9ED50394-DA8A-4ECA-8B9E-D1E7972C4BF3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Grey 2" xfId="4419" xr:uid="{1F279738-40D9-4B08-A575-41D54915C947}"/>
    <cellStyle name="Grey 3" xfId="4689" xr:uid="{69693D4F-2E73-4991-B78F-29AA54AF9A86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[yellow] 2" xfId="4418" xr:uid="{B3C012B9-D44E-4E4C-9AD2-E45B0D1ACD98}"/>
    <cellStyle name="Input [yellow] 3" xfId="4690" xr:uid="{3B0A73A5-04AE-48F9-B185-F26E3F8D5406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20" xfId="4417" xr:uid="{D6138984-2F61-46EE-988E-F1C20E51929D}"/>
    <cellStyle name="Normal - Style1 21" xfId="4691" xr:uid="{5569F094-109E-44BC-AD4C-5547806DB366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2 3" xfId="4415" xr:uid="{8393908D-F1BC-4022-9057-B09D4F0280FE}"/>
    <cellStyle name="Normal 10 2 2 4" xfId="4693" xr:uid="{D92D278F-083A-4CFB-BE6F-3568E2F2820D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2 5" xfId="4416" xr:uid="{9F406C92-C07B-4FDB-96A1-AF8BBFBA6327}"/>
    <cellStyle name="Normal 10 2 6" xfId="4692" xr:uid="{FF432E10-D05D-44A6-8E39-62FAD5B9F975}"/>
    <cellStyle name="Normal 10 3" xfId="2930" xr:uid="{00000000-0005-0000-0000-0000620B0000}"/>
    <cellStyle name="Normal 10 3 2" xfId="4414" xr:uid="{71D1A4F8-0157-4DC3-A044-D76140100E5A}"/>
    <cellStyle name="Normal 10 3 3" xfId="4694" xr:uid="{19E1956F-8F4C-45CF-8F36-FF4781059672}"/>
    <cellStyle name="Normal 10 4" xfId="4413" xr:uid="{B937B960-308F-4AE8-A830-49344CAC389E}"/>
    <cellStyle name="Normal 11" xfId="2931" xr:uid="{00000000-0005-0000-0000-0000630B0000}"/>
    <cellStyle name="Normal 11 10" xfId="4412" xr:uid="{B0DF1BE1-C999-4629-8554-2A0A47A8066A}"/>
    <cellStyle name="Normal 11 11" xfId="4517" xr:uid="{B75EE9F4-3735-4346-9A3E-1C9ABC56FAD6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11" xfId="4411" xr:uid="{7960FE0F-5B2C-4EBD-94D1-6BEB4CCC5742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2 3" xfId="4410" xr:uid="{C8DEFE2B-BEC7-47C9-839B-06FF61168F19}"/>
    <cellStyle name="Normal 12 2 4" xfId="4696" xr:uid="{998460FA-C9C2-4333-8983-E1DA32B79BFE}"/>
    <cellStyle name="Normal 12 3" xfId="2942" xr:uid="{00000000-0005-0000-0000-00006F0B0000}"/>
    <cellStyle name="Normal 12 3 2" xfId="2943" xr:uid="{00000000-0005-0000-0000-0000700B0000}"/>
    <cellStyle name="Normal 12 4" xfId="4695" xr:uid="{7A0C9461-796E-4240-9246-B2C217C5DC3B}"/>
    <cellStyle name="Normal 13" xfId="2944" xr:uid="{00000000-0005-0000-0000-0000710B0000}"/>
    <cellStyle name="Normal 13 2" xfId="4409" xr:uid="{92D2F85C-F90A-47D2-A717-25D7A3CFECB0}"/>
    <cellStyle name="Normal 14" xfId="2945" xr:uid="{00000000-0005-0000-0000-0000720B0000}"/>
    <cellStyle name="Normal 14 2" xfId="2946" xr:uid="{00000000-0005-0000-0000-0000730B0000}"/>
    <cellStyle name="Normal 14 3" xfId="4408" xr:uid="{407F2374-BB8B-4FAF-8670-4A24F22D086A}"/>
    <cellStyle name="Normal 14 4" xfId="4697" xr:uid="{B04ADBF3-770A-4735-9F09-7484DBF89224}"/>
    <cellStyle name="Normal 15" xfId="2947" xr:uid="{00000000-0005-0000-0000-0000740B0000}"/>
    <cellStyle name="Normal 15 10" xfId="4407" xr:uid="{F99A0E91-A29B-45F7-9829-4E2D3E5288C4}"/>
    <cellStyle name="Normal 15 11" xfId="4698" xr:uid="{7546457B-D30E-4043-8BE1-B79A185480CC}"/>
    <cellStyle name="Normal 15 2" xfId="2948" xr:uid="{00000000-0005-0000-0000-0000750B0000}"/>
    <cellStyle name="Normal 15 2 2" xfId="4405" xr:uid="{7BB0FDF5-7CFB-408D-AF03-5EC02444C79D}"/>
    <cellStyle name="Normal 15 2 3" xfId="4406" xr:uid="{A282B281-5FE9-45B6-ACD7-908C113D1718}"/>
    <cellStyle name="Normal 15 2 4" xfId="4521" xr:uid="{836A1933-4334-4B8C-B424-46850F1D8803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6 5" xfId="4699" xr:uid="{C0B0E9A1-B243-4059-B305-4886EA41EE05}"/>
    <cellStyle name="Normal 17" xfId="2961" xr:uid="{00000000-0005-0000-0000-0000830B0000}"/>
    <cellStyle name="Normal 17 2" xfId="2962" xr:uid="{00000000-0005-0000-0000-0000840B0000}"/>
    <cellStyle name="Normal 17 3" xfId="4404" xr:uid="{25AE6666-F488-45FE-B27A-A51BA1BD0F0F}"/>
    <cellStyle name="Normal 17 4" xfId="4700" xr:uid="{27C4931E-544D-4832-BB49-8C52164F509C}"/>
    <cellStyle name="Normal 18" xfId="2963" xr:uid="{00000000-0005-0000-0000-0000850B0000}"/>
    <cellStyle name="Normal 18 2" xfId="4403" xr:uid="{4C02FA94-F188-4A78-B2E3-F96E45ECAA69}"/>
    <cellStyle name="Normal 18 3" xfId="4701" xr:uid="{0C678E60-6BAC-476D-BB18-D2FEF8B54667}"/>
    <cellStyle name="Normal 19" xfId="2964" xr:uid="{00000000-0005-0000-0000-0000860B0000}"/>
    <cellStyle name="Normal 19 2" xfId="2965" xr:uid="{00000000-0005-0000-0000-0000870B0000}"/>
    <cellStyle name="Normal 19 3" xfId="4702" xr:uid="{9F5422A3-9033-41D0-9602-817D5FEB0F9F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19" xfId="4703" xr:uid="{1D8525FC-D7C7-4697-BFFE-BA8B4A57A693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3 2" xfId="4398" xr:uid="{EE2D638E-2F5B-46D4-9D82-3842764BA593}"/>
    <cellStyle name="Normal 2 3 3" xfId="4399" xr:uid="{309D0BD4-CE50-4F1D-B9C4-65831961FF07}"/>
    <cellStyle name="Normal 2 3 4" xfId="4705" xr:uid="{C8C24206-0ED7-4985-979E-1FA5BA18769B}"/>
    <cellStyle name="Normal 2 4" xfId="2978" xr:uid="{00000000-0005-0000-0000-0000950B0000}"/>
    <cellStyle name="Normal 2 4 2" xfId="4397" xr:uid="{27380DAD-FB40-4A29-B055-FEC965748A2A}"/>
    <cellStyle name="Normal 2 4 3" xfId="4706" xr:uid="{412559C7-6345-4A26-8402-286DCE7AE7F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0 2" xfId="4707" xr:uid="{90E4C070-D06F-40B3-A9E2-A427A188E0D4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22" xfId="4395" xr:uid="{3D02D840-BC61-4471-A7C5-6F98986A38AB}"/>
    <cellStyle name="Normal 3 2 23" xfId="4708" xr:uid="{464EA742-C603-4E24-9BD6-F379BD7CD657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21" xfId="4496" xr:uid="{329C431F-C408-4C51-BE6D-593F1064ED06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3 5" xfId="4393" xr:uid="{8B6AC741-FDFB-4AF5-A107-39BDDEB973E7}"/>
    <cellStyle name="Normal 3 3 6" xfId="4709" xr:uid="{CFEA6D8E-1571-4173-97E2-723BF9B64391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0 3" xfId="4392" xr:uid="{0F78331D-F977-49E8-BE0B-32CAF76F0564}"/>
    <cellStyle name="Normal 30 4" xfId="4710" xr:uid="{CD0B1E60-51D7-422A-8750-6A6BEE3B7878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2 9" xfId="4712" xr:uid="{C179D0EA-8384-4BD7-9AF7-FE7E435CE40C}"/>
    <cellStyle name="Normal 5 20" xfId="4391" xr:uid="{AEC6677C-307B-46B5-B910-867676758097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8 4" xfId="4390" xr:uid="{7D9E1226-B502-41FA-B0F7-6182AB221C56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10" xfId="4713" xr:uid="{331F5119-AABE-4AE7-A285-3D41B3519C89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2 9" xfId="4388" xr:uid="{5CFCD364-CCA6-48D8-8CF1-693388EF4939}"/>
    <cellStyle name="Normal 6 20" xfId="4389" xr:uid="{9248AC95-8A14-4387-9DDF-2501827C4541}"/>
    <cellStyle name="Normal 6 21" xfId="4387" xr:uid="{4AB803E6-B835-4A38-B1BA-CA866E82A397}"/>
    <cellStyle name="Normal 6 22" xfId="4522" xr:uid="{06299C57-3627-4979-A178-E1D40B0B67DD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64" xfId="4386" xr:uid="{5A955971-E3D8-48FA-AB1E-C0F9A5466F7A}"/>
    <cellStyle name="Normal 7" xfId="3191" xr:uid="{00000000-0005-0000-0000-00006F0C0000}"/>
    <cellStyle name="Normal 7 10" xfId="4714" xr:uid="{259E433F-635E-40AC-B8C3-2F6849BDBF1B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7 9" xfId="4385" xr:uid="{885E66E0-FF5D-4123-88B9-2D9FB6A66401}"/>
    <cellStyle name="Normal 72" xfId="4384" xr:uid="{A791662D-F9A7-4373-9B71-DFB114D47254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3" xfId="4383" xr:uid="{6F1AFB7D-6BCA-4F52-B520-31EEA0F1D7E6}"/>
    <cellStyle name="Normal 8 4" xfId="4715" xr:uid="{76A0525E-0CBC-46E5-BDCA-7258321B9797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80" xfId="4382" xr:uid="{726BA9BA-FAF6-4E5D-B447-309D73F3F772}"/>
    <cellStyle name="Normal 9" xfId="3233" xr:uid="{00000000-0005-0000-0000-00009D0C0000}"/>
    <cellStyle name="Normal 9 10" xfId="4381" xr:uid="{F7495D2A-D72F-4D8F-BB43-E106CE329680}"/>
    <cellStyle name="Normal 9 11" xfId="4716" xr:uid="{9233FEBD-B105-456F-9983-EADB29071EF3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 94" xfId="4380" xr:uid="{145CCCA5-674E-41D4-B826-B14F9A09A9E6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ft Excel]_x000d__x000a_Comment=The open=/f lines load custom functions into the Paste Function list._x000d__x000a_Maximized=3_x000d__x000a_Basics=1_x000d__x000a_A" xfId="4379" xr:uid="{B2BDB0F4-B8AF-4396-BBDD-3631D6BC6289}"/>
    <cellStyle name="oft Excel]_x000d__x000a_Comment=The open=/f lines load custom functions into the Paste Function list._x000d__x000a_Maximized=3_x000d__x000a_Basics=1_x000d__x000a_A 2" xfId="4896" xr:uid="{6CDC2B74-DB70-485B-8713-E69552976049}"/>
    <cellStyle name="oft Excel]_x000d__x000a_Comment=The open=/f lines load custom functions into the Paste Function list._x000d__x000a_Maximized=3_x000d__x000a_Basics=1_x000d__x000a_A 2 2" xfId="5683" xr:uid="{83AA7CCB-0599-44B5-A256-74055354252C}"/>
    <cellStyle name="oft Excel]_x000d__x000a_Comment=The open=/f lines load custom functions into the Paste Function list._x000d__x000a_Maximized=3_x000d__x000a_Basics=1_x000d__x000a_A 3" xfId="5255" xr:uid="{AD0A839F-AC33-4248-AC82-4C28A8F56CA4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10" xfId="4378" xr:uid="{C4E05629-03FB-4D8A-92C0-7D075E0B9B1A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 3" xfId="4717" xr:uid="{9F980BC7-ADFC-41BF-B02B-82648B87445B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3 6" xfId="4377" xr:uid="{82DA80FF-1F47-40BE-9CF9-49BD298CF28E}"/>
    <cellStyle name="Percent 3 7" xfId="4718" xr:uid="{8D3B6513-AFE1-40A0-BCAC-F62B411EF595}"/>
    <cellStyle name="Percent 4" xfId="3318" xr:uid="{00000000-0005-0000-0000-0000F60C0000}"/>
    <cellStyle name="Percent 4 2" xfId="4376" xr:uid="{49FEEF3C-C735-4D3D-9B74-53C1AD2AACAC}"/>
    <cellStyle name="Percent 4 3" xfId="4719" xr:uid="{1046346D-80B7-49F8-A8B5-04A7FA662831}"/>
    <cellStyle name="Percent 5" xfId="3319" xr:uid="{00000000-0005-0000-0000-0000F70C0000}"/>
    <cellStyle name="Percent 5 2" xfId="4375" xr:uid="{5E97B157-0DCB-4653-A842-110DCC615D0B}"/>
    <cellStyle name="Percent 5 3" xfId="4720" xr:uid="{B8A33561-095A-4EB7-9A56-405203FE04E7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6 4" xfId="4721" xr:uid="{F98BEB3D-F541-49D7-8996-727371A29442}"/>
    <cellStyle name="Percent 7" xfId="3323" xr:uid="{00000000-0005-0000-0000-0000FB0C0000}"/>
    <cellStyle name="Percent 7 2" xfId="4374" xr:uid="{672BA27F-00E0-4AD8-BF52-B65D3E408C10}"/>
    <cellStyle name="Percent 7 3" xfId="4722" xr:uid="{9D07C3BB-1781-4802-BF19-7071975394F8}"/>
    <cellStyle name="Percent 8" xfId="4373" xr:uid="{CBBF918D-7222-401E-802A-B6D949D9B192}"/>
    <cellStyle name="Percent 8 2" xfId="4372" xr:uid="{3562205C-BD56-4A9D-B2E5-BB182D23C3BB}"/>
    <cellStyle name="Percent 8 3" xfId="4371" xr:uid="{BFA5A235-9310-46D7-A694-0C285AD0F0E7}"/>
    <cellStyle name="Percent 9" xfId="4370" xr:uid="{C0DB6261-DAE9-431E-AADE-A675EBA31D0D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10 2" xfId="4349" xr:uid="{2C529B4F-7622-401E-8CF7-DBC306F2811E}"/>
    <cellStyle name="เครื่องหมายจุลภาค 10 2 2" xfId="5236" xr:uid="{730626E3-3F88-4BBF-8BC4-AB78B55365D9}"/>
    <cellStyle name="เครื่องหมายจุลภาค 10 3" xfId="4998" xr:uid="{AFE2BE1F-5A0B-455E-A5DD-97523F1E5883}"/>
    <cellStyle name="เครื่องหมายจุลภาค 14" xfId="4369" xr:uid="{70251E3C-DC4E-4480-BC30-49DA6EE97CAF}"/>
    <cellStyle name="เครื่องหมายจุลภาค 14 2" xfId="4368" xr:uid="{D115B73F-F335-4DA1-974B-F04A70EB26A8}"/>
    <cellStyle name="เครื่องหมายจุลภาค 14 2 2" xfId="4894" xr:uid="{81C512B8-D0E7-4501-9FF9-78FFCA34D7A9}"/>
    <cellStyle name="เครื่องหมายจุลภาค 14 2 2 2" xfId="5681" xr:uid="{16693165-749D-4EA2-B579-C716DEB52E96}"/>
    <cellStyle name="เครื่องหมายจุลภาค 14 2 3" xfId="5253" xr:uid="{4BBED2DC-895F-4227-A85E-573049F26A64}"/>
    <cellStyle name="เครื่องหมายจุลภาค 14 3" xfId="4895" xr:uid="{7D13520E-1791-439E-83D0-8030FF53FAF3}"/>
    <cellStyle name="เครื่องหมายจุลภาค 14 3 2" xfId="5682" xr:uid="{34CFF53E-E31D-4B84-95A7-7CDD931C240A}"/>
    <cellStyle name="เครื่องหมายจุลภาค 14 4" xfId="5254" xr:uid="{904308D0-1C18-4085-8CB5-630C3121235E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2 2" xfId="4367" xr:uid="{F6C726E4-79C7-4D8F-A5E2-293EECB64A8B}"/>
    <cellStyle name="เครื่องหมายจุลภาค 2 2 2 2" xfId="5252" xr:uid="{C0914EF8-C185-4F27-8A33-6BD40E751FB0}"/>
    <cellStyle name="เครื่องหมายจุลภาค 2 2 3" xfId="4724" xr:uid="{077066C8-1466-425A-8229-35BEDF67AECE}"/>
    <cellStyle name="เครื่องหมายจุลภาค 2 3" xfId="3489" xr:uid="{00000000-0005-0000-0000-0000A10D0000}"/>
    <cellStyle name="เครื่องหมายจุลภาค 2 3 2" xfId="4351" xr:uid="{29717683-DE5F-4BCB-A98C-692AA85F1E57}"/>
    <cellStyle name="เครื่องหมายจุลภาค 2 3 2 2" xfId="5238" xr:uid="{BCD62D79-4EA2-4B14-BDAF-1CEE20EED873}"/>
    <cellStyle name="เครื่องหมายจุลภาค 2 3 3" xfId="5000" xr:uid="{32D403A7-C392-4B01-AE53-1E9E591FABF5}"/>
    <cellStyle name="เครื่องหมายจุลภาค 2 4" xfId="4350" xr:uid="{2E535AEA-A8FF-4E81-8C9E-DA5B3E9DADE6}"/>
    <cellStyle name="เครื่องหมายจุลภาค 2 4 2" xfId="5237" xr:uid="{A6E6FDF0-B8D7-4820-AE08-F645C07A17BD}"/>
    <cellStyle name="เครื่องหมายจุลภาค 2 5" xfId="4723" xr:uid="{97DBEAF6-0BC4-48C2-8CC8-CBAE94A4654B}"/>
    <cellStyle name="เครื่องหมายจุลภาค 2 5 2" xfId="5512" xr:uid="{A2108C68-315F-45C5-B4F2-17372C3347E9}"/>
    <cellStyle name="เครื่องหมายจุลภาค 2 6" xfId="4999" xr:uid="{E3E0FA0C-123D-41C4-91EA-731CD7C656F0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3 3" xfId="4352" xr:uid="{660E5458-81B3-48A4-8CCE-C2240AB1BD68}"/>
    <cellStyle name="เครื่องหมายจุลภาค 3 3 2" xfId="4891" xr:uid="{76235C96-1EEE-4184-823C-E46754CB86E3}"/>
    <cellStyle name="เครื่องหมายจุลภาค 3 3 2 2" xfId="5678" xr:uid="{E48BAA72-F3BA-4055-8380-2787F49C543E}"/>
    <cellStyle name="เครื่องหมายจุลภาค 3 3 3" xfId="5239" xr:uid="{52616838-4825-4251-BE10-8C1470273D79}"/>
    <cellStyle name="เครื่องหมายจุลภาค 3 4" xfId="4366" xr:uid="{6E872F00-8B63-4C5C-80A7-A07DEDEBC8BD}"/>
    <cellStyle name="เครื่องหมายจุลภาค 3 4 2" xfId="5251" xr:uid="{A7337ED6-AD74-46D9-9473-907C8D351DD8}"/>
    <cellStyle name="เครื่องหมายจุลภาค 3 5" xfId="4725" xr:uid="{9992FBA6-E7E8-477E-97B2-B508F3CD6A7F}"/>
    <cellStyle name="เครื่องหมายจุลภาค 3 5 2" xfId="5513" xr:uid="{4E6CD705-4477-42DA-B9E2-77AD3A57D8EA}"/>
    <cellStyle name="เครื่องหมายจุลภาค 4" xfId="3493" xr:uid="{00000000-0005-0000-0000-0000A60D0000}"/>
    <cellStyle name="เครื่องหมายจุลภาค 4 2" xfId="4353" xr:uid="{A310D44B-6289-4E41-B856-EC70F2EAC075}"/>
    <cellStyle name="เครื่องหมายจุลภาค 4 2 2" xfId="4892" xr:uid="{ADCB0507-5320-46ED-A8A6-993719964A34}"/>
    <cellStyle name="เครื่องหมายจุลภาค 4 2 2 2" xfId="5679" xr:uid="{D9BAB737-9868-4FE0-92CC-BF45BD583158}"/>
    <cellStyle name="เครื่องหมายจุลภาค 4 2 3" xfId="5240" xr:uid="{8976BA48-E1F6-439E-9EFA-5D72DCA7F117}"/>
    <cellStyle name="เครื่องหมายจุลภาค 4 3" xfId="4365" xr:uid="{3AA30552-E17A-47A6-83E4-BF4D0FACCBEE}"/>
    <cellStyle name="เครื่องหมายจุลภาค 4 3 2" xfId="5250" xr:uid="{4228903D-5DF2-4E95-AC27-2A83507FEDC0}"/>
    <cellStyle name="เครื่องหมายจุลภาค 5" xfId="3494" xr:uid="{00000000-0005-0000-0000-0000A70D0000}"/>
    <cellStyle name="เครื่องหมายจุลภาค 5 2" xfId="4354" xr:uid="{25005EB5-A33D-4CC3-A8A4-641180594991}"/>
    <cellStyle name="เครื่องหมายจุลภาค 5 2 2" xfId="4893" xr:uid="{C2B8842E-0E44-47D3-A0A1-C3B677ED1BED}"/>
    <cellStyle name="เครื่องหมายจุลภาค 5 2 2 2" xfId="5680" xr:uid="{A84AA649-42E8-45FA-950F-5A87B2B7D91B}"/>
    <cellStyle name="เครื่องหมายจุลภาค 5 2 3" xfId="5241" xr:uid="{49478A22-65BE-450F-8339-AF2D1A4D0C48}"/>
    <cellStyle name="เครื่องหมายจุลภาค 5 3" xfId="4364" xr:uid="{31B660C4-14DA-4443-BDD4-DDA81312C902}"/>
    <cellStyle name="เครื่องหมายจุลภาค 5 3 2" xfId="5249" xr:uid="{F4BAC4F6-9E07-448C-AE82-9F3CE19B36BD}"/>
    <cellStyle name="เครื่องหมายจุลภาค 6" xfId="3495" xr:uid="{00000000-0005-0000-0000-0000A80D0000}"/>
    <cellStyle name="เครื่องหมายจุลภาค 6 2" xfId="4355" xr:uid="{90BE4E2A-D78A-462D-9DE7-AB16817051A9}"/>
    <cellStyle name="เครื่องหมายจุลภาค 6 2 2" xfId="5242" xr:uid="{6DD2E42A-051D-4920-BE08-DF3243C4B2FF}"/>
    <cellStyle name="เครื่องหมายจุลภาค 6 3" xfId="5001" xr:uid="{1413D40F-5235-432C-8A1A-4FC27E759E99}"/>
    <cellStyle name="เครื่องหมายจุลภาค 7" xfId="3496" xr:uid="{00000000-0005-0000-0000-0000A90D0000}"/>
    <cellStyle name="เครื่องหมายจุลภาค 7 2" xfId="4356" xr:uid="{FA7D3AE1-09BB-484D-BBC2-3162F7A40CC9}"/>
    <cellStyle name="เครื่องหมายจุลภาค 7 2 2" xfId="5243" xr:uid="{2CBB701F-DC9D-4142-A3C9-416F47063CB3}"/>
    <cellStyle name="เครื่องหมายจุลภาค 7 3" xfId="5002" xr:uid="{5975E63B-AB99-4058-9760-193D94F77BD8}"/>
    <cellStyle name="เครื่องหมายจุลภาค 8" xfId="3497" xr:uid="{00000000-0005-0000-0000-0000AA0D0000}"/>
    <cellStyle name="เครื่องหมายจุลภาค 8 2" xfId="4357" xr:uid="{7BE17381-942C-425D-8D3F-6649C5A706E2}"/>
    <cellStyle name="เครื่องหมายจุลภาค 8 2 2" xfId="5244" xr:uid="{9518FEBE-B360-4886-99EF-DB3FE704C7B1}"/>
    <cellStyle name="เครื่องหมายจุลภาค 8 3" xfId="5003" xr:uid="{BE692E8F-727C-4AF1-B859-B10AC239CDA8}"/>
    <cellStyle name="เครื่องหมายจุลภาค_Consol YE05" xfId="4363" xr:uid="{F8A41534-E7B7-4480-A88D-A84264B873A1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3 2" xfId="4362" xr:uid="{7BC5B6FB-C9C5-487B-BFF7-BA7295BCE1EE}"/>
    <cellStyle name="ปกติ 3 3" xfId="4727" xr:uid="{01C3313F-A92E-406B-9791-1E4C81AFC3BC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  <sheetName val="MA"/>
      <sheetName val="Assump2yrs.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K2"/>
      <sheetName val="Order_Nov_w45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ADJ - RATE"/>
      <sheetName val="Master"/>
      <sheetName val="marine conv"/>
      <sheetName val="OEM conv"/>
      <sheetName val="pe conv"/>
      <sheetName val="Basic"/>
      <sheetName val="List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AP Aging"/>
      <sheetName val="RESUMO"/>
      <sheetName val="Co info"/>
      <sheetName val="Newspaper"/>
      <sheetName val="Database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OUTLK%"/>
      <sheetName val="RANGES"/>
      <sheetName val="Reconcile (Investment)Breakdown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 Breakdown-Original"/>
      <sheetName val="Assump_(2)11"/>
      <sheetName val="Op_Ex11"/>
      <sheetName val="dep_cal11"/>
      <sheetName val="man_power11"/>
      <sheetName val="Sales_-_Report_First8"/>
      <sheetName val="Core_Act&amp;For03_vs_Plan04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1"/>
      <sheetName val="marine_conv"/>
      <sheetName val="OEM_conv"/>
      <sheetName val="pe_conv"/>
      <sheetName val="Standing_data"/>
      <sheetName val="U-2_1"/>
      <sheetName val="Trial_Balance"/>
      <sheetName val="MTO_REV_0"/>
      <sheetName val="AOP_Summary-2"/>
      <sheetName val="HRU_by_Geo"/>
      <sheetName val="2007_P&amp;L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AP_Aging"/>
      <sheetName val="Co_info"/>
      <sheetName val="Reconcile_(Investment)Breakdow1"/>
      <sheetName val="Elemental_Breakdown-Original"/>
      <sheetName val="Assump_(2)12"/>
      <sheetName val="Op_Ex12"/>
      <sheetName val="dep_cal12"/>
      <sheetName val="man_power12"/>
      <sheetName val="Sales_-_Report_First9"/>
      <sheetName val="Core_Act&amp;For03_vs_Plan042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ADJ_-_RATE2"/>
      <sheetName val="marine_conv1"/>
      <sheetName val="OEM_conv1"/>
      <sheetName val="pe_conv1"/>
      <sheetName val="Standing_data1"/>
      <sheetName val="U-2_11"/>
      <sheetName val="Trial_Balance1"/>
      <sheetName val="MTO_REV_01"/>
      <sheetName val="AOP_Summary-21"/>
      <sheetName val="HRU_by_Geo1"/>
      <sheetName val="2007_P&amp;L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AP_Aging1"/>
      <sheetName val="Co_info1"/>
      <sheetName val="Reconcile_(Investment)Breakdow2"/>
      <sheetName val="Elemental_Breakdown-Original1"/>
      <sheetName val="ELEC45-01"/>
      <sheetName val="jun94"/>
      <sheetName val="EASCA"/>
      <sheetName val="Computron"/>
      <sheetName val="EAS"/>
      <sheetName val="cons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ore_Act&amp;For03_vs_Plan04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K4. F&amp;F"/>
      <sheetName val="Sampling"/>
      <sheetName val="BPR"/>
      <sheetName val="HP"/>
      <sheetName val="note_defect"/>
      <sheetName val="FF_21_a_"/>
      <sheetName val="db"/>
      <sheetName val="REPORT"/>
      <sheetName val="APCODE"/>
      <sheetName val="(O3) CA Sheet"/>
      <sheetName val="Ass"/>
      <sheetName val="div186"/>
      <sheetName val="1"/>
      <sheetName val="Du toan"/>
      <sheetName val="Quantity"/>
      <sheetName val="Keothep"/>
      <sheetName val="Re-bar"/>
      <sheetName val="AILC004"/>
      <sheetName val="中期"/>
      <sheetName val="Detail-Sep"/>
      <sheetName val="TW_銷售分析_200910"/>
      <sheetName val="GAAP Procedures"/>
      <sheetName val="#Lookup"/>
      <sheetName val="HCCE01"/>
      <sheetName val="P &amp; l "/>
      <sheetName val="Dbase"/>
      <sheetName val="Borrow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ensitivity_Inputs"/>
      <sheetName val="วงเครดิต 3"/>
      <sheetName val="FF_2"/>
      <sheetName val="Code1"/>
      <sheetName val="description"/>
      <sheetName val="Input"/>
      <sheetName val="Cal_b"/>
      <sheetName val="Validation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SKA"/>
      <sheetName val="Summary"/>
      <sheetName val="Master"/>
      <sheetName val="Lookups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GL"/>
      <sheetName val="Structure2008"/>
      <sheetName val="U"/>
      <sheetName val="RATE"/>
      <sheetName val="D"/>
      <sheetName val="AFA"/>
      <sheetName val="FF_2 _1_"/>
      <sheetName val="FSA"/>
      <sheetName val="B"/>
      <sheetName val="SAME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total"/>
      <sheetName val="Amortization Table"/>
      <sheetName val="DIV186"/>
      <sheetName val="Control"/>
      <sheetName val="Account_Code_E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Dropdown List"/>
      <sheetName val="Header"/>
      <sheetName val="Reference"/>
      <sheetName val="Account Value"/>
      <sheetName val="เขต8แก้ไขแล้ว"/>
      <sheetName val="list"/>
      <sheetName val="Location Codes"/>
      <sheetName val="Standing_data4"/>
      <sheetName val="SCB_1_-_Current4"/>
      <sheetName val="SCB_2_-_Current4"/>
      <sheetName val="Aging"/>
      <sheetName val="Tenants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wip"/>
      <sheetName val="Drop down"/>
      <sheetName val="1602-97"/>
      <sheetName val="Account_Code_E1"/>
      <sheetName val="Expect_Depre_"/>
      <sheetName val="FA_Movement_YE09"/>
      <sheetName val="film สามย่าน"/>
      <sheetName val="XRREPPRN"/>
      <sheetName val="Alexander"/>
      <sheetName val="Other"/>
      <sheetName val="K-1A"/>
      <sheetName val="MfgproPL"/>
      <sheetName val="TrialBalance Q3-2002"/>
      <sheetName val="A000"/>
      <sheetName val="Dec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C-3"/>
      <sheetName val="Expect_Depre_1"/>
      <sheetName val="FA_Movement_YE091"/>
      <sheetName val="CAPEX_and_HO1"/>
      <sheetName val="CASH_GRAPHS1"/>
      <sheetName val="EBIT_GRAPHS1"/>
      <sheetName val="Dollar_DOI1"/>
      <sheetName val="Inventory_Dec1"/>
      <sheetName val="Summary_aging_Stk12"/>
      <sheetName val="Stock_Aging12"/>
      <sheetName val="Expect_Depre_2"/>
      <sheetName val="FA_Movement_YE092"/>
      <sheetName val="Account_Code_E2"/>
      <sheetName val="Standing_data5"/>
      <sheetName val="SCB_1_-_Current5"/>
      <sheetName val="SCB_2_-_Current5"/>
      <sheetName val="Vehicle_Number2"/>
      <sheetName val="Revenues_&amp;_Expenses2"/>
      <sheetName val="CAPEX_and_HO2"/>
      <sheetName val="CASH_GRAPHS2"/>
      <sheetName val="EBIT_GRAPHS2"/>
      <sheetName val="Dollar_DOI2"/>
      <sheetName val="Inventory_Dec2"/>
      <sheetName val="Summary_aging_Stk13"/>
      <sheetName val="Stock_Aging13"/>
      <sheetName val="Expect_Depre_3"/>
      <sheetName val="FA_Movement_YE093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10-1_Media11"/>
      <sheetName val="Account_Code_E3"/>
      <sheetName val="Standing_data6"/>
      <sheetName val="SCB_1_-_Current6"/>
      <sheetName val="SCB_2_-_Current6"/>
      <sheetName val="Vehicle_Number3"/>
      <sheetName val="Revenues_&amp;_Expenses3"/>
      <sheetName val="CAPEX_and_HO3"/>
      <sheetName val="CASH_GRAPHS3"/>
      <sheetName val="EBIT_GRAPHS3"/>
      <sheetName val="Dollar_DOI3"/>
      <sheetName val="Inventory_Dec3"/>
      <sheetName val="Summary_aging_Stk14"/>
      <sheetName val="Stock_Aging14"/>
      <sheetName val="Expect_Depre_4"/>
      <sheetName val="FA_Movement_YE094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1"/>
      <sheetName val="10-1_Media12"/>
      <sheetName val="Account_Code_E4"/>
      <sheetName val="Standing_data7"/>
      <sheetName val="SCB_1_-_Current7"/>
      <sheetName val="SCB_2_-_Current7"/>
      <sheetName val="Vehicle_Number4"/>
      <sheetName val="Revenues_&amp;_Expenses4"/>
      <sheetName val="CAPEX_and_HO4"/>
      <sheetName val="CASH_GRAPHS4"/>
      <sheetName val="EBIT_GRAPHS4"/>
      <sheetName val="Dollar_DOI4"/>
      <sheetName val="Inventory_Dec4"/>
      <sheetName val="Summary_aging_Stk15"/>
      <sheetName val="Stock_Aging15"/>
      <sheetName val="Expect_Depre_5"/>
      <sheetName val="FA_Movement_YE095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2"/>
      <sheetName val="10-1_Media13"/>
      <sheetName val="Account_Code_E5"/>
      <sheetName val="Standing_data8"/>
      <sheetName val="SCB_1_-_Current8"/>
      <sheetName val="SCB_2_-_Current8"/>
      <sheetName val="Vehicle_Number5"/>
      <sheetName val="Revenues_&amp;_Expenses5"/>
      <sheetName val="CAPEX_and_HO5"/>
      <sheetName val="CASH_GRAPHS5"/>
      <sheetName val="EBIT_GRAPHS5"/>
      <sheetName val="Dollar_DOI5"/>
      <sheetName val="Inventory_Dec5"/>
      <sheetName val="_Bal_Int_Acp11"/>
      <sheetName val="AFE_Status11"/>
      <sheetName val="Amortization_Table1"/>
      <sheetName val="BALANCE_SHEET_1"/>
      <sheetName val="PL_QP1"/>
      <sheetName val="NOTE 29"/>
      <sheetName val="J1"/>
      <sheetName val="dt hld"/>
      <sheetName val="DTH"/>
      <sheetName val="P&amp;L Overview 4.2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Sheet3"/>
      <sheetName val="U-2.1"/>
      <sheetName val="K2"/>
      <sheetName val="addl cost"/>
      <sheetName val="accumdeprn"/>
      <sheetName val="FF_21_a_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TW_銷售分析_200906"/>
      <sheetName val="Location_Codes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alance sheet"/>
      <sheetName val="Income Statement"/>
      <sheetName val="bblยังไม่จ่าย"/>
      <sheetName val="MS Box"/>
      <sheetName val="AssetStatus"/>
      <sheetName val="AssetType"/>
      <sheetName val="License BOI"/>
      <sheetName val="Asset Class"/>
      <sheetName val="Depre. Key"/>
      <sheetName val="M"/>
      <sheetName val="Fixed Assumptions"/>
      <sheetName val="Financing"/>
      <sheetName val="Scenarii"/>
      <sheetName val="Sensitivities"/>
      <sheetName val="ปัจจุบัน "/>
      <sheetName val="ดอกเบี้ยรับ"/>
      <sheetName val="SSW"/>
      <sheetName val="Ass(SDMar-Apr)"/>
      <sheetName val="วงเครดิต 3"/>
      <sheetName val="SPP2"/>
      <sheetName val="MCMD95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lbo"/>
      <sheetName val="Inputs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Value"/>
      <sheetName val="Sales_Estimate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A2">
            <v>1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2">
          <cell r="A2">
            <v>1</v>
          </cell>
        </row>
      </sheetData>
      <sheetData sheetId="324">
        <row r="2">
          <cell r="A2">
            <v>1</v>
          </cell>
        </row>
      </sheetData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2">
          <cell r="E2" t="str">
            <v>จำนวน</v>
          </cell>
        </row>
      </sheetData>
      <sheetData sheetId="362">
        <row r="2">
          <cell r="A2">
            <v>1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E2" t="str">
            <v>จำนวน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E2" t="str">
            <v>จำนวน</v>
          </cell>
        </row>
      </sheetData>
      <sheetData sheetId="368">
        <row r="2">
          <cell r="E2" t="str">
            <v>จำนวน</v>
          </cell>
        </row>
      </sheetData>
      <sheetData sheetId="369">
        <row r="2">
          <cell r="E2" t="str">
            <v>จำนวน</v>
          </cell>
        </row>
      </sheetData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A2">
            <v>1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SUBJECT</v>
          </cell>
        </row>
      </sheetData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SUBJECT</v>
          </cell>
        </row>
      </sheetData>
      <sheetData sheetId="472">
        <row r="2">
          <cell r="A2" t="str">
            <v>SUBJECT</v>
          </cell>
        </row>
      </sheetData>
      <sheetData sheetId="473">
        <row r="2">
          <cell r="A2" t="str">
            <v>SUBJECT</v>
          </cell>
        </row>
      </sheetData>
      <sheetData sheetId="474">
        <row r="2">
          <cell r="A2" t="str">
            <v>SUBJECT</v>
          </cell>
        </row>
      </sheetData>
      <sheetData sheetId="475">
        <row r="2">
          <cell r="A2" t="str">
            <v>SUBJECT</v>
          </cell>
        </row>
      </sheetData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>
        <row r="2">
          <cell r="A2" t="str">
            <v>SUBJECT</v>
          </cell>
        </row>
      </sheetData>
      <sheetData sheetId="479">
        <row r="2">
          <cell r="A2" t="str">
            <v>SUBJECT</v>
          </cell>
        </row>
      </sheetData>
      <sheetData sheetId="480" refreshError="1"/>
      <sheetData sheetId="481" refreshError="1"/>
      <sheetData sheetId="482" refreshError="1"/>
      <sheetData sheetId="483">
        <row r="2">
          <cell r="E2" t="str">
            <v>จำนวน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2">
          <cell r="E2" t="str">
            <v>จำนวน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E2" t="str">
            <v>จำนวน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>
        <row r="2">
          <cell r="E2" t="str">
            <v>จำนวน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"/>
  <sheetViews>
    <sheetView topLeftCell="A67" zoomScale="85" zoomScaleNormal="85" zoomScaleSheetLayoutView="100" workbookViewId="0">
      <selection activeCell="K85" sqref="K85"/>
    </sheetView>
  </sheetViews>
  <sheetFormatPr defaultColWidth="9" defaultRowHeight="21"/>
  <cols>
    <col min="1" max="4" width="2" style="14" customWidth="1"/>
    <col min="5" max="5" width="11.5" style="16" customWidth="1"/>
    <col min="6" max="6" width="21.75" style="16" customWidth="1"/>
    <col min="7" max="7" width="5.5" style="218" customWidth="1"/>
    <col min="8" max="8" width="1.625" style="16" customWidth="1"/>
    <col min="9" max="9" width="13.125" style="18" customWidth="1"/>
    <col min="10" max="10" width="1.625" style="16" customWidth="1"/>
    <col min="11" max="11" width="13.125" style="76" customWidth="1"/>
    <col min="12" max="12" width="1.625" style="16" customWidth="1"/>
    <col min="13" max="13" width="13.125" style="20" customWidth="1"/>
    <col min="14" max="14" width="1.625" style="29" customWidth="1"/>
    <col min="15" max="15" width="13.125" style="55" customWidth="1"/>
    <col min="16" max="16" width="9.125" style="16" customWidth="1"/>
    <col min="17" max="16384" width="9" style="16"/>
  </cols>
  <sheetData>
    <row r="1" spans="1:15">
      <c r="A1" s="332" t="s">
        <v>174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</row>
    <row r="2" spans="1:15">
      <c r="A2" s="332" t="s">
        <v>6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</row>
    <row r="3" spans="1:15">
      <c r="A3" s="332" t="s">
        <v>194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</row>
    <row r="4" spans="1:15">
      <c r="A4" s="62"/>
      <c r="B4" s="62"/>
      <c r="C4" s="62"/>
      <c r="D4" s="62"/>
      <c r="E4" s="50"/>
      <c r="F4" s="50"/>
      <c r="G4" s="63"/>
      <c r="H4" s="50"/>
      <c r="I4" s="26"/>
      <c r="J4" s="64"/>
      <c r="K4" s="65"/>
      <c r="L4" s="64"/>
      <c r="M4" s="66"/>
      <c r="N4" s="64"/>
      <c r="O4" s="141" t="s">
        <v>135</v>
      </c>
    </row>
    <row r="5" spans="1:15" s="207" customFormat="1">
      <c r="A5" s="67"/>
      <c r="B5" s="67"/>
      <c r="C5" s="67"/>
      <c r="D5" s="67"/>
      <c r="E5" s="68"/>
      <c r="F5" s="68"/>
      <c r="G5" s="69"/>
      <c r="H5" s="68"/>
      <c r="I5" s="331" t="s">
        <v>93</v>
      </c>
      <c r="J5" s="331"/>
      <c r="K5" s="331"/>
      <c r="L5" s="206"/>
      <c r="M5" s="331" t="s">
        <v>7</v>
      </c>
      <c r="N5" s="331"/>
      <c r="O5" s="331"/>
    </row>
    <row r="6" spans="1:15" s="207" customFormat="1">
      <c r="A6" s="67"/>
      <c r="B6" s="67"/>
      <c r="C6" s="67"/>
      <c r="D6" s="67"/>
      <c r="E6" s="68"/>
      <c r="F6" s="68"/>
      <c r="G6" s="69"/>
      <c r="H6" s="68"/>
      <c r="I6" s="311" t="s">
        <v>129</v>
      </c>
      <c r="J6" s="228"/>
      <c r="K6" s="227" t="s">
        <v>129</v>
      </c>
      <c r="L6" s="206"/>
      <c r="M6" s="311" t="s">
        <v>129</v>
      </c>
      <c r="N6" s="228"/>
      <c r="O6" s="227" t="s">
        <v>129</v>
      </c>
    </row>
    <row r="7" spans="1:15" s="207" customFormat="1">
      <c r="A7" s="67"/>
      <c r="B7" s="67"/>
      <c r="C7" s="67"/>
      <c r="D7" s="67"/>
      <c r="E7" s="68"/>
      <c r="F7" s="68"/>
      <c r="G7" s="69"/>
      <c r="H7" s="68"/>
      <c r="I7" s="312" t="s">
        <v>195</v>
      </c>
      <c r="J7" s="228"/>
      <c r="K7" s="229" t="s">
        <v>196</v>
      </c>
      <c r="L7" s="230"/>
      <c r="M7" s="312" t="s">
        <v>195</v>
      </c>
      <c r="N7" s="228"/>
      <c r="O7" s="229" t="s">
        <v>196</v>
      </c>
    </row>
    <row r="8" spans="1:15" s="207" customFormat="1">
      <c r="A8" s="67"/>
      <c r="B8" s="67"/>
      <c r="C8" s="67"/>
      <c r="D8" s="67"/>
      <c r="E8" s="68"/>
      <c r="F8" s="68"/>
      <c r="G8" s="69"/>
      <c r="H8" s="68"/>
      <c r="I8" s="313" t="s">
        <v>130</v>
      </c>
      <c r="J8" s="205"/>
      <c r="K8" s="205" t="s">
        <v>131</v>
      </c>
      <c r="L8" s="206"/>
      <c r="M8" s="313" t="s">
        <v>130</v>
      </c>
      <c r="N8" s="205"/>
      <c r="O8" s="205" t="s">
        <v>131</v>
      </c>
    </row>
    <row r="9" spans="1:15" s="207" customFormat="1">
      <c r="A9" s="67"/>
      <c r="B9" s="67"/>
      <c r="C9" s="67"/>
      <c r="D9" s="67"/>
      <c r="E9" s="68"/>
      <c r="F9" s="68"/>
      <c r="G9" s="64" t="s">
        <v>5</v>
      </c>
      <c r="H9" s="68"/>
      <c r="I9" s="142" t="s">
        <v>132</v>
      </c>
      <c r="J9" s="143"/>
      <c r="K9" s="144"/>
      <c r="L9" s="91"/>
      <c r="M9" s="142" t="s">
        <v>132</v>
      </c>
      <c r="N9" s="143"/>
      <c r="O9" s="144"/>
    </row>
    <row r="10" spans="1:15" s="210" customFormat="1">
      <c r="A10" s="208" t="s">
        <v>4</v>
      </c>
      <c r="B10" s="209"/>
      <c r="C10" s="209"/>
      <c r="G10" s="211"/>
      <c r="I10" s="70"/>
      <c r="J10" s="212"/>
      <c r="K10" s="71"/>
      <c r="L10" s="72"/>
      <c r="M10" s="315"/>
      <c r="N10" s="212"/>
      <c r="O10" s="73"/>
    </row>
    <row r="11" spans="1:15" s="286" customFormat="1">
      <c r="A11" s="298" t="s">
        <v>3</v>
      </c>
      <c r="B11" s="298"/>
      <c r="C11" s="299"/>
      <c r="D11" s="298"/>
      <c r="E11" s="300"/>
      <c r="G11" s="288"/>
      <c r="H11" s="291"/>
      <c r="I11" s="18"/>
      <c r="K11" s="19"/>
      <c r="L11" s="74"/>
      <c r="M11" s="301"/>
      <c r="N11" s="74"/>
      <c r="O11" s="55"/>
    </row>
    <row r="12" spans="1:15">
      <c r="B12" s="329" t="s">
        <v>1</v>
      </c>
      <c r="C12" s="329"/>
      <c r="D12" s="329"/>
      <c r="E12" s="329"/>
      <c r="F12" s="329"/>
      <c r="G12" s="197"/>
      <c r="H12" s="213"/>
      <c r="I12" s="7">
        <v>50117</v>
      </c>
      <c r="J12" s="2"/>
      <c r="K12" s="54">
        <v>52501</v>
      </c>
      <c r="L12" s="174"/>
      <c r="M12" s="7">
        <v>47117</v>
      </c>
      <c r="N12" s="174"/>
      <c r="O12" s="54">
        <v>47739</v>
      </c>
    </row>
    <row r="13" spans="1:15" s="286" customFormat="1">
      <c r="A13" s="285"/>
      <c r="B13" s="285" t="s">
        <v>2</v>
      </c>
      <c r="C13" s="285"/>
      <c r="D13" s="285"/>
      <c r="G13" s="148">
        <v>3</v>
      </c>
      <c r="H13" s="17"/>
      <c r="I13" s="7"/>
      <c r="J13" s="2"/>
      <c r="K13" s="54"/>
      <c r="L13" s="174"/>
      <c r="M13" s="7"/>
      <c r="N13" s="174"/>
      <c r="O13" s="54"/>
    </row>
    <row r="14" spans="1:15" s="286" customFormat="1">
      <c r="A14" s="285"/>
      <c r="B14" s="285"/>
      <c r="C14" s="285" t="s">
        <v>197</v>
      </c>
      <c r="D14" s="285" t="s">
        <v>200</v>
      </c>
      <c r="G14" s="148"/>
      <c r="H14" s="17"/>
      <c r="I14" s="7">
        <v>1515282</v>
      </c>
      <c r="J14" s="2"/>
      <c r="K14" s="54">
        <v>1595033</v>
      </c>
      <c r="L14" s="174"/>
      <c r="M14" s="7">
        <v>1515282</v>
      </c>
      <c r="N14" s="174"/>
      <c r="O14" s="54">
        <v>1595033</v>
      </c>
    </row>
    <row r="15" spans="1:15" s="286" customFormat="1">
      <c r="A15" s="285"/>
      <c r="B15" s="285"/>
      <c r="C15" s="285" t="s">
        <v>197</v>
      </c>
      <c r="D15" s="285" t="s">
        <v>2</v>
      </c>
      <c r="G15" s="148"/>
      <c r="H15" s="17"/>
      <c r="I15" s="7">
        <v>1040262</v>
      </c>
      <c r="J15" s="2"/>
      <c r="K15" s="54">
        <v>1522943</v>
      </c>
      <c r="L15" s="174"/>
      <c r="M15" s="7">
        <v>1029929</v>
      </c>
      <c r="N15" s="174"/>
      <c r="O15" s="54">
        <v>1512525</v>
      </c>
    </row>
    <row r="16" spans="1:15">
      <c r="B16" s="14" t="s">
        <v>168</v>
      </c>
      <c r="E16" s="14"/>
      <c r="F16" s="14"/>
      <c r="G16" s="148">
        <v>2.1</v>
      </c>
      <c r="H16" s="15"/>
      <c r="I16" s="54">
        <v>0</v>
      </c>
      <c r="J16" s="2"/>
      <c r="K16" s="54">
        <v>0</v>
      </c>
      <c r="L16" s="174"/>
      <c r="M16" s="54">
        <v>44973</v>
      </c>
      <c r="N16" s="174"/>
      <c r="O16" s="54">
        <v>44973</v>
      </c>
    </row>
    <row r="17" spans="1:15">
      <c r="B17" s="214" t="s">
        <v>8</v>
      </c>
      <c r="C17" s="214"/>
      <c r="G17" s="148">
        <v>4</v>
      </c>
      <c r="H17" s="17"/>
      <c r="I17" s="7">
        <v>231659</v>
      </c>
      <c r="J17" s="2"/>
      <c r="K17" s="54">
        <v>233504</v>
      </c>
      <c r="L17" s="174"/>
      <c r="M17" s="7">
        <v>37283</v>
      </c>
      <c r="N17" s="174"/>
      <c r="O17" s="54">
        <v>38721</v>
      </c>
    </row>
    <row r="18" spans="1:15">
      <c r="B18" s="214" t="s">
        <v>137</v>
      </c>
      <c r="C18" s="214"/>
      <c r="G18" s="148"/>
      <c r="H18" s="17"/>
      <c r="I18" s="7">
        <v>740</v>
      </c>
      <c r="J18" s="2"/>
      <c r="K18" s="54">
        <v>846</v>
      </c>
      <c r="L18" s="174"/>
      <c r="M18" s="7">
        <v>581</v>
      </c>
      <c r="N18" s="174"/>
      <c r="O18" s="54">
        <v>680</v>
      </c>
    </row>
    <row r="19" spans="1:15" s="286" customFormat="1">
      <c r="A19" s="285"/>
      <c r="B19" s="302" t="s">
        <v>91</v>
      </c>
      <c r="C19" s="302"/>
      <c r="D19" s="285"/>
      <c r="G19" s="148"/>
      <c r="H19" s="17"/>
      <c r="I19" s="7"/>
      <c r="J19" s="2"/>
      <c r="K19" s="54"/>
      <c r="L19" s="4"/>
      <c r="M19" s="7"/>
      <c r="N19" s="4"/>
      <c r="O19" s="54"/>
    </row>
    <row r="20" spans="1:15" s="286" customFormat="1">
      <c r="A20" s="285"/>
      <c r="C20" s="285" t="s">
        <v>79</v>
      </c>
      <c r="D20" s="285"/>
      <c r="E20" s="285"/>
      <c r="F20" s="285"/>
      <c r="G20" s="148"/>
      <c r="H20" s="17"/>
      <c r="I20" s="7"/>
      <c r="J20" s="2"/>
      <c r="K20" s="54"/>
      <c r="L20" s="4"/>
      <c r="M20" s="7"/>
      <c r="N20" s="4"/>
      <c r="O20" s="54"/>
    </row>
    <row r="21" spans="1:15">
      <c r="B21" s="16"/>
      <c r="D21" s="14" t="s">
        <v>80</v>
      </c>
      <c r="E21" s="14"/>
      <c r="F21" s="14"/>
      <c r="G21" s="148"/>
      <c r="H21" s="17"/>
      <c r="I21" s="7">
        <v>6718</v>
      </c>
      <c r="J21" s="2"/>
      <c r="K21" s="54">
        <v>6718</v>
      </c>
      <c r="L21" s="174"/>
      <c r="M21" s="7">
        <v>3296</v>
      </c>
      <c r="N21" s="174"/>
      <c r="O21" s="54">
        <v>3296</v>
      </c>
    </row>
    <row r="22" spans="1:15">
      <c r="B22" s="16"/>
      <c r="C22" s="14" t="s">
        <v>154</v>
      </c>
      <c r="G22" s="148"/>
      <c r="H22" s="17"/>
      <c r="I22" s="7">
        <v>33774</v>
      </c>
      <c r="J22" s="5"/>
      <c r="K22" s="54">
        <v>133132</v>
      </c>
      <c r="L22" s="5"/>
      <c r="M22" s="7">
        <v>33660</v>
      </c>
      <c r="N22" s="215"/>
      <c r="O22" s="54">
        <v>133019</v>
      </c>
    </row>
    <row r="23" spans="1:15">
      <c r="B23" s="14" t="s">
        <v>9</v>
      </c>
      <c r="C23" s="216"/>
      <c r="D23" s="208"/>
      <c r="E23" s="203"/>
      <c r="G23" s="148"/>
      <c r="H23" s="17"/>
      <c r="I23" s="20">
        <v>369</v>
      </c>
      <c r="J23" s="2"/>
      <c r="K23" s="54">
        <v>369</v>
      </c>
      <c r="L23" s="174"/>
      <c r="M23" s="20">
        <v>0</v>
      </c>
      <c r="N23" s="174"/>
      <c r="O23" s="54">
        <v>0</v>
      </c>
    </row>
    <row r="24" spans="1:15" s="203" customFormat="1">
      <c r="A24" s="208"/>
      <c r="B24" s="208"/>
      <c r="C24" s="208" t="s">
        <v>10</v>
      </c>
      <c r="G24" s="149"/>
      <c r="H24" s="75"/>
      <c r="I24" s="37">
        <f>SUM(I12:I23)</f>
        <v>2878921</v>
      </c>
      <c r="J24" s="2"/>
      <c r="K24" s="56">
        <f>SUM(K12:K23)</f>
        <v>3545046</v>
      </c>
      <c r="L24" s="43"/>
      <c r="M24" s="37">
        <f>SUM(M12:M23)</f>
        <v>2712121</v>
      </c>
      <c r="N24" s="2"/>
      <c r="O24" s="56">
        <f>SUM(O12:O23)</f>
        <v>3375986</v>
      </c>
    </row>
    <row r="25" spans="1:15">
      <c r="A25" s="208" t="s">
        <v>167</v>
      </c>
      <c r="G25" s="148"/>
      <c r="H25" s="17"/>
      <c r="I25" s="7"/>
      <c r="J25" s="2"/>
      <c r="K25" s="3"/>
      <c r="L25" s="2"/>
      <c r="M25" s="42"/>
      <c r="N25" s="215"/>
      <c r="O25" s="54"/>
    </row>
    <row r="26" spans="1:15">
      <c r="B26" s="214" t="s">
        <v>152</v>
      </c>
      <c r="C26" s="214"/>
      <c r="G26" s="148"/>
      <c r="H26" s="17"/>
      <c r="I26" s="7"/>
      <c r="J26" s="2"/>
      <c r="K26" s="54"/>
      <c r="L26" s="4"/>
      <c r="N26" s="4"/>
      <c r="O26" s="7"/>
    </row>
    <row r="27" spans="1:15">
      <c r="B27" s="16"/>
      <c r="C27" s="14" t="s">
        <v>118</v>
      </c>
      <c r="E27" s="14"/>
      <c r="F27" s="14"/>
      <c r="G27" s="148"/>
      <c r="I27" s="55"/>
      <c r="J27" s="55"/>
      <c r="K27" s="55"/>
      <c r="L27" s="55"/>
      <c r="M27" s="55"/>
      <c r="N27" s="55"/>
    </row>
    <row r="28" spans="1:15">
      <c r="B28" s="16"/>
      <c r="D28" s="14" t="s">
        <v>80</v>
      </c>
      <c r="E28" s="14"/>
      <c r="F28" s="14"/>
      <c r="G28" s="148"/>
      <c r="H28" s="17"/>
      <c r="I28" s="259">
        <v>30212</v>
      </c>
      <c r="J28" s="2"/>
      <c r="K28" s="260">
        <v>34679</v>
      </c>
      <c r="L28" s="2"/>
      <c r="M28" s="259">
        <v>23589</v>
      </c>
      <c r="N28" s="215"/>
      <c r="O28" s="259">
        <v>23134</v>
      </c>
    </row>
    <row r="29" spans="1:15">
      <c r="B29" s="16"/>
      <c r="C29" s="14" t="s">
        <v>115</v>
      </c>
      <c r="E29" s="14"/>
      <c r="F29" s="14"/>
      <c r="G29" s="148"/>
      <c r="H29" s="17"/>
      <c r="I29" s="259">
        <v>14394</v>
      </c>
      <c r="J29" s="2"/>
      <c r="K29" s="260">
        <v>83828</v>
      </c>
      <c r="L29" s="2"/>
      <c r="M29" s="259">
        <v>8770</v>
      </c>
      <c r="N29" s="215"/>
      <c r="O29" s="259">
        <v>78205</v>
      </c>
    </row>
    <row r="30" spans="1:15">
      <c r="A30" s="208"/>
      <c r="B30" s="14" t="s">
        <v>121</v>
      </c>
      <c r="G30" s="321">
        <v>5</v>
      </c>
      <c r="H30" s="15"/>
      <c r="I30" s="7">
        <v>0</v>
      </c>
      <c r="J30" s="2"/>
      <c r="K30" s="7">
        <v>0</v>
      </c>
      <c r="L30" s="2"/>
      <c r="M30" s="259">
        <v>325917</v>
      </c>
      <c r="N30" s="215"/>
      <c r="O30" s="7">
        <v>325917</v>
      </c>
    </row>
    <row r="31" spans="1:15">
      <c r="A31" s="208"/>
      <c r="B31" s="14" t="s">
        <v>146</v>
      </c>
      <c r="G31" s="148">
        <v>2.1</v>
      </c>
      <c r="H31" s="15"/>
      <c r="I31" s="7">
        <v>0</v>
      </c>
      <c r="J31" s="2"/>
      <c r="K31" s="7">
        <v>0</v>
      </c>
      <c r="L31" s="2"/>
      <c r="M31" s="7">
        <v>0</v>
      </c>
      <c r="N31" s="215"/>
      <c r="O31" s="7">
        <v>0</v>
      </c>
    </row>
    <row r="32" spans="1:15">
      <c r="A32" s="208"/>
      <c r="B32" s="14" t="s">
        <v>89</v>
      </c>
      <c r="G32" s="148">
        <v>6</v>
      </c>
      <c r="H32" s="17"/>
      <c r="I32" s="54">
        <v>107200</v>
      </c>
      <c r="J32" s="2"/>
      <c r="K32" s="7">
        <v>107200</v>
      </c>
      <c r="L32" s="2"/>
      <c r="M32" s="7">
        <v>12900</v>
      </c>
      <c r="N32" s="215"/>
      <c r="O32" s="7">
        <v>12900</v>
      </c>
    </row>
    <row r="33" spans="1:15">
      <c r="B33" s="14" t="s">
        <v>13</v>
      </c>
      <c r="C33" s="204"/>
      <c r="D33" s="204"/>
      <c r="E33" s="204"/>
      <c r="F33" s="204"/>
      <c r="G33" s="148">
        <v>7</v>
      </c>
      <c r="H33" s="17"/>
      <c r="I33" s="7">
        <v>88729</v>
      </c>
      <c r="J33" s="5"/>
      <c r="K33" s="7">
        <v>92744</v>
      </c>
      <c r="L33" s="5"/>
      <c r="M33" s="7">
        <v>37301</v>
      </c>
      <c r="N33" s="215"/>
      <c r="O33" s="7">
        <v>38842</v>
      </c>
    </row>
    <row r="34" spans="1:15">
      <c r="B34" s="14" t="s">
        <v>166</v>
      </c>
      <c r="C34" s="204"/>
      <c r="D34" s="204"/>
      <c r="E34" s="204"/>
      <c r="F34" s="204"/>
      <c r="G34" s="148">
        <v>8</v>
      </c>
      <c r="H34" s="17"/>
      <c r="I34" s="7">
        <v>34038</v>
      </c>
      <c r="J34" s="2"/>
      <c r="K34" s="7">
        <v>36810</v>
      </c>
      <c r="L34" s="54"/>
      <c r="M34" s="7">
        <v>39018</v>
      </c>
      <c r="N34" s="54"/>
      <c r="O34" s="7">
        <v>42023</v>
      </c>
    </row>
    <row r="35" spans="1:15">
      <c r="B35" s="14" t="s">
        <v>14</v>
      </c>
      <c r="G35" s="148"/>
      <c r="H35" s="17"/>
      <c r="I35" s="259">
        <v>432</v>
      </c>
      <c r="J35" s="5"/>
      <c r="K35" s="7">
        <v>432</v>
      </c>
      <c r="L35" s="5"/>
      <c r="M35" s="259">
        <v>0</v>
      </c>
      <c r="N35" s="215"/>
      <c r="O35" s="7">
        <v>0</v>
      </c>
    </row>
    <row r="36" spans="1:15">
      <c r="A36" s="208"/>
      <c r="B36" s="217" t="s">
        <v>123</v>
      </c>
      <c r="C36" s="204"/>
      <c r="D36" s="204"/>
      <c r="E36" s="204"/>
      <c r="G36" s="148"/>
      <c r="H36" s="17"/>
      <c r="I36" s="7"/>
      <c r="J36" s="2"/>
      <c r="K36" s="54"/>
      <c r="L36" s="5"/>
      <c r="M36" s="7"/>
      <c r="N36" s="303"/>
      <c r="O36" s="54"/>
    </row>
    <row r="37" spans="1:15">
      <c r="B37" s="16"/>
      <c r="C37" s="14" t="s">
        <v>15</v>
      </c>
      <c r="G37" s="148">
        <v>9</v>
      </c>
      <c r="H37" s="17"/>
      <c r="I37" s="7">
        <v>7519</v>
      </c>
      <c r="J37" s="5"/>
      <c r="K37" s="7">
        <v>8045</v>
      </c>
      <c r="L37" s="5"/>
      <c r="M37" s="7">
        <v>6749</v>
      </c>
      <c r="N37" s="215"/>
      <c r="O37" s="7">
        <v>7234</v>
      </c>
    </row>
    <row r="38" spans="1:15">
      <c r="B38" s="14" t="s">
        <v>143</v>
      </c>
      <c r="G38" s="148"/>
      <c r="H38" s="15"/>
      <c r="I38" s="259">
        <v>4064</v>
      </c>
      <c r="J38" s="55"/>
      <c r="K38" s="7">
        <v>4064</v>
      </c>
      <c r="L38" s="5"/>
      <c r="M38" s="259">
        <v>0</v>
      </c>
      <c r="N38" s="215"/>
      <c r="O38" s="7">
        <v>0</v>
      </c>
    </row>
    <row r="39" spans="1:15">
      <c r="B39" s="14" t="s">
        <v>92</v>
      </c>
      <c r="G39" s="148">
        <v>10</v>
      </c>
      <c r="H39" s="15"/>
      <c r="I39" s="7">
        <v>644670</v>
      </c>
      <c r="J39" s="5"/>
      <c r="K39" s="7">
        <v>5059</v>
      </c>
      <c r="L39" s="5"/>
      <c r="M39" s="7">
        <v>644096</v>
      </c>
      <c r="N39" s="215"/>
      <c r="O39" s="7">
        <v>4094</v>
      </c>
    </row>
    <row r="40" spans="1:15" s="203" customFormat="1">
      <c r="A40" s="208"/>
      <c r="B40" s="208"/>
      <c r="C40" s="208" t="s">
        <v>88</v>
      </c>
      <c r="G40" s="149"/>
      <c r="H40" s="75"/>
      <c r="I40" s="37">
        <f>SUM(I27:I39)</f>
        <v>931258</v>
      </c>
      <c r="J40" s="43"/>
      <c r="K40" s="37">
        <f>SUM(K27:K39)</f>
        <v>372861</v>
      </c>
      <c r="L40" s="43"/>
      <c r="M40" s="37">
        <f>SUM(M27:M39)</f>
        <v>1098340</v>
      </c>
      <c r="N40" s="2"/>
      <c r="O40" s="37">
        <f>SUM(O27:O39)</f>
        <v>532349</v>
      </c>
    </row>
    <row r="41" spans="1:15" s="203" customFormat="1" ht="21.75" thickBot="1">
      <c r="A41" s="208"/>
      <c r="B41" s="208"/>
      <c r="C41" s="208"/>
      <c r="D41" s="203" t="s">
        <v>16</v>
      </c>
      <c r="G41" s="149"/>
      <c r="H41" s="75"/>
      <c r="I41" s="39">
        <f>+I24+I40</f>
        <v>3810179</v>
      </c>
      <c r="J41" s="43"/>
      <c r="K41" s="44">
        <f>+K24+K40</f>
        <v>3917907</v>
      </c>
      <c r="L41" s="43"/>
      <c r="M41" s="39">
        <f>+M24+M40</f>
        <v>3810461</v>
      </c>
      <c r="N41" s="2"/>
      <c r="O41" s="59">
        <f>+O24+O40</f>
        <v>3908335</v>
      </c>
    </row>
    <row r="42" spans="1:15" s="203" customFormat="1" ht="21.75" thickTop="1">
      <c r="A42" s="208"/>
      <c r="B42" s="208"/>
      <c r="C42" s="208"/>
      <c r="G42" s="149"/>
      <c r="H42" s="75"/>
      <c r="I42" s="27"/>
      <c r="J42" s="43"/>
      <c r="K42" s="23"/>
      <c r="L42" s="43"/>
      <c r="M42" s="27"/>
      <c r="N42" s="2"/>
      <c r="O42" s="130"/>
    </row>
    <row r="43" spans="1:15">
      <c r="A43" s="32" t="s">
        <v>59</v>
      </c>
      <c r="D43" s="16"/>
      <c r="I43" s="168"/>
      <c r="K43" s="169"/>
      <c r="M43" s="170"/>
      <c r="N43" s="219"/>
      <c r="O43" s="171"/>
    </row>
    <row r="44" spans="1:15">
      <c r="A44" s="32" t="s">
        <v>17</v>
      </c>
      <c r="G44" s="220"/>
      <c r="H44" s="221"/>
      <c r="J44" s="251"/>
      <c r="L44" s="251"/>
      <c r="N44" s="219"/>
    </row>
    <row r="45" spans="1:15">
      <c r="A45" s="30"/>
      <c r="B45" s="222" t="s">
        <v>155</v>
      </c>
      <c r="G45" s="201"/>
      <c r="H45" s="200"/>
      <c r="I45" s="7"/>
      <c r="J45" s="6"/>
      <c r="K45" s="54"/>
      <c r="L45" s="207"/>
      <c r="N45" s="2"/>
      <c r="O45" s="54"/>
    </row>
    <row r="46" spans="1:15">
      <c r="A46" s="30"/>
      <c r="B46" s="222" t="s">
        <v>75</v>
      </c>
      <c r="G46" s="201"/>
      <c r="H46" s="200"/>
      <c r="I46" s="20">
        <v>271016</v>
      </c>
      <c r="J46" s="6"/>
      <c r="K46" s="7">
        <v>345080</v>
      </c>
      <c r="L46" s="207"/>
      <c r="M46" s="20">
        <v>265955</v>
      </c>
      <c r="N46" s="2"/>
      <c r="O46" s="7">
        <v>340103</v>
      </c>
    </row>
    <row r="47" spans="1:15">
      <c r="B47" s="14" t="s">
        <v>78</v>
      </c>
      <c r="G47" s="201"/>
      <c r="H47" s="200"/>
      <c r="I47" s="20">
        <v>472849</v>
      </c>
      <c r="J47" s="6"/>
      <c r="K47" s="7">
        <v>468687</v>
      </c>
      <c r="L47" s="207"/>
      <c r="M47" s="20">
        <v>332914</v>
      </c>
      <c r="N47" s="2"/>
      <c r="O47" s="7">
        <v>321479</v>
      </c>
    </row>
    <row r="48" spans="1:15">
      <c r="B48" s="14" t="s">
        <v>116</v>
      </c>
      <c r="G48" s="201"/>
      <c r="H48" s="199"/>
      <c r="I48" s="20">
        <v>22761</v>
      </c>
      <c r="J48" s="6"/>
      <c r="K48" s="7">
        <v>21587</v>
      </c>
      <c r="L48" s="207"/>
      <c r="M48" s="20">
        <v>23559</v>
      </c>
      <c r="N48" s="2"/>
      <c r="O48" s="7">
        <v>22371</v>
      </c>
    </row>
    <row r="49" spans="1:15">
      <c r="B49" s="14" t="s">
        <v>87</v>
      </c>
      <c r="F49" s="286"/>
      <c r="G49" s="288"/>
      <c r="H49" s="289"/>
      <c r="I49" s="7"/>
      <c r="J49" s="6"/>
      <c r="K49" s="54"/>
      <c r="L49" s="290"/>
      <c r="N49" s="2"/>
      <c r="O49" s="54"/>
    </row>
    <row r="50" spans="1:15">
      <c r="C50" s="14" t="s">
        <v>156</v>
      </c>
      <c r="G50" s="288">
        <v>12</v>
      </c>
      <c r="H50" s="199"/>
      <c r="I50" s="20">
        <v>49690</v>
      </c>
      <c r="J50" s="6"/>
      <c r="K50" s="42">
        <v>40961</v>
      </c>
      <c r="L50" s="207"/>
      <c r="M50" s="20">
        <v>41604</v>
      </c>
      <c r="N50" s="2"/>
      <c r="O50" s="42">
        <v>35519</v>
      </c>
    </row>
    <row r="51" spans="1:15" s="286" customFormat="1">
      <c r="A51" s="285"/>
      <c r="B51" s="285"/>
      <c r="C51" s="287" t="s">
        <v>201</v>
      </c>
      <c r="D51" s="285"/>
      <c r="G51" s="288">
        <v>11</v>
      </c>
      <c r="H51" s="289"/>
      <c r="I51" s="20">
        <v>223410</v>
      </c>
      <c r="J51" s="6"/>
      <c r="K51" s="42">
        <v>222874</v>
      </c>
      <c r="L51" s="290"/>
      <c r="M51" s="20">
        <v>223410</v>
      </c>
      <c r="N51" s="2"/>
      <c r="O51" s="7">
        <v>222874</v>
      </c>
    </row>
    <row r="52" spans="1:15">
      <c r="B52" s="14" t="s">
        <v>108</v>
      </c>
      <c r="G52" s="148">
        <v>2.1</v>
      </c>
      <c r="H52" s="199"/>
      <c r="I52" s="314">
        <v>69510</v>
      </c>
      <c r="J52" s="6"/>
      <c r="K52" s="7">
        <v>69510</v>
      </c>
      <c r="L52" s="207"/>
      <c r="M52" s="7">
        <v>121446</v>
      </c>
      <c r="N52" s="2"/>
      <c r="O52" s="7">
        <v>121446</v>
      </c>
    </row>
    <row r="53" spans="1:15">
      <c r="B53" s="14" t="s">
        <v>107</v>
      </c>
      <c r="G53" s="288">
        <v>13</v>
      </c>
      <c r="H53" s="200"/>
      <c r="I53" s="20">
        <v>412</v>
      </c>
      <c r="J53" s="6"/>
      <c r="K53" s="42">
        <v>412</v>
      </c>
      <c r="L53" s="207"/>
      <c r="M53" s="20">
        <v>0</v>
      </c>
      <c r="N53" s="2"/>
      <c r="O53" s="7">
        <v>0</v>
      </c>
    </row>
    <row r="54" spans="1:15">
      <c r="B54" s="14" t="s">
        <v>202</v>
      </c>
      <c r="G54" s="288"/>
      <c r="H54" s="200"/>
      <c r="I54" s="20">
        <v>4106</v>
      </c>
      <c r="J54" s="6"/>
      <c r="K54" s="7">
        <v>3215</v>
      </c>
      <c r="L54" s="207"/>
      <c r="M54" s="20">
        <v>0</v>
      </c>
      <c r="N54" s="2"/>
      <c r="O54" s="7">
        <v>0</v>
      </c>
    </row>
    <row r="55" spans="1:15">
      <c r="B55" s="14" t="s">
        <v>203</v>
      </c>
      <c r="G55" s="201"/>
      <c r="H55" s="200"/>
      <c r="I55" s="20">
        <v>1836</v>
      </c>
      <c r="J55" s="6"/>
      <c r="K55" s="7">
        <v>1836</v>
      </c>
      <c r="L55" s="207"/>
      <c r="M55" s="20">
        <v>1836</v>
      </c>
      <c r="N55" s="2"/>
      <c r="O55" s="7">
        <v>1836</v>
      </c>
    </row>
    <row r="56" spans="1:15" s="286" customFormat="1">
      <c r="A56" s="285"/>
      <c r="B56" s="285" t="s">
        <v>185</v>
      </c>
      <c r="C56" s="285"/>
      <c r="D56" s="285"/>
      <c r="G56" s="288"/>
      <c r="H56" s="291"/>
      <c r="I56" s="20">
        <v>5546</v>
      </c>
      <c r="J56" s="6"/>
      <c r="K56" s="7">
        <v>4607</v>
      </c>
      <c r="L56" s="290"/>
      <c r="M56" s="20">
        <v>2697</v>
      </c>
      <c r="N56" s="2"/>
      <c r="O56" s="7">
        <v>2242</v>
      </c>
    </row>
    <row r="57" spans="1:15">
      <c r="B57" s="14" t="s">
        <v>20</v>
      </c>
      <c r="G57" s="288"/>
      <c r="H57" s="293"/>
      <c r="I57" s="20"/>
      <c r="J57" s="6"/>
      <c r="K57" s="286"/>
      <c r="L57" s="290"/>
      <c r="N57" s="2"/>
      <c r="O57" s="54"/>
    </row>
    <row r="58" spans="1:15">
      <c r="C58" s="14" t="s">
        <v>73</v>
      </c>
      <c r="G58" s="201"/>
      <c r="H58" s="200"/>
      <c r="I58" s="20">
        <v>23929</v>
      </c>
      <c r="J58" s="6"/>
      <c r="K58" s="18">
        <v>23929</v>
      </c>
      <c r="L58" s="207"/>
      <c r="M58" s="7">
        <v>11619</v>
      </c>
      <c r="N58" s="2"/>
      <c r="O58" s="55">
        <v>11619</v>
      </c>
    </row>
    <row r="59" spans="1:15">
      <c r="B59" s="14" t="s">
        <v>157</v>
      </c>
      <c r="G59" s="201"/>
      <c r="H59" s="200"/>
      <c r="I59" s="20">
        <v>185</v>
      </c>
      <c r="J59" s="6"/>
      <c r="K59" s="18">
        <v>185</v>
      </c>
      <c r="L59" s="207"/>
      <c r="M59" s="20">
        <v>0</v>
      </c>
      <c r="N59" s="2"/>
      <c r="O59" s="7">
        <v>0</v>
      </c>
    </row>
    <row r="60" spans="1:15" s="203" customFormat="1">
      <c r="A60" s="30"/>
      <c r="B60" s="30"/>
      <c r="C60" s="32" t="s">
        <v>18</v>
      </c>
      <c r="G60" s="201"/>
      <c r="H60" s="202"/>
      <c r="I60" s="37">
        <f>SUM(I46:I59)</f>
        <v>1145250</v>
      </c>
      <c r="J60" s="12"/>
      <c r="K60" s="37">
        <f>SUM(K46:K59)</f>
        <v>1202883</v>
      </c>
      <c r="L60" s="252"/>
      <c r="M60" s="37">
        <f>SUM(M46:M59)</f>
        <v>1025040</v>
      </c>
      <c r="N60" s="2"/>
      <c r="O60" s="37">
        <f>SUM(O46:O59)</f>
        <v>1079489</v>
      </c>
    </row>
    <row r="61" spans="1:15">
      <c r="A61" s="32" t="s">
        <v>86</v>
      </c>
      <c r="G61" s="201"/>
      <c r="H61" s="200"/>
      <c r="I61" s="7"/>
      <c r="J61" s="207"/>
      <c r="K61" s="54"/>
      <c r="L61" s="207"/>
      <c r="M61" s="77"/>
      <c r="N61" s="2"/>
      <c r="O61" s="57"/>
    </row>
    <row r="62" spans="1:15">
      <c r="A62" s="32"/>
      <c r="B62" s="14" t="s">
        <v>124</v>
      </c>
      <c r="G62" s="288">
        <v>12</v>
      </c>
      <c r="H62" s="200"/>
      <c r="I62" s="20">
        <v>867900</v>
      </c>
      <c r="J62" s="207"/>
      <c r="K62" s="7">
        <v>880738</v>
      </c>
      <c r="L62" s="207"/>
      <c r="M62" s="20">
        <v>821015</v>
      </c>
      <c r="N62" s="2"/>
      <c r="O62" s="77">
        <v>831202</v>
      </c>
    </row>
    <row r="63" spans="1:15">
      <c r="A63" s="32"/>
      <c r="B63" s="14" t="s">
        <v>117</v>
      </c>
      <c r="G63" s="201"/>
      <c r="H63" s="199"/>
      <c r="I63" s="20">
        <v>12333</v>
      </c>
      <c r="J63" s="207"/>
      <c r="K63" s="7">
        <v>15642</v>
      </c>
      <c r="L63" s="207"/>
      <c r="M63" s="20">
        <v>17013</v>
      </c>
      <c r="N63" s="2"/>
      <c r="O63" s="7">
        <v>20527</v>
      </c>
    </row>
    <row r="64" spans="1:15">
      <c r="B64" s="224" t="s">
        <v>21</v>
      </c>
      <c r="C64" s="30"/>
      <c r="D64" s="30"/>
      <c r="E64" s="30"/>
      <c r="F64" s="30"/>
      <c r="G64" s="201"/>
      <c r="H64" s="200"/>
      <c r="I64" s="20">
        <v>23034</v>
      </c>
      <c r="J64" s="207"/>
      <c r="K64" s="7">
        <v>22993</v>
      </c>
      <c r="L64" s="207"/>
      <c r="M64" s="20">
        <v>7861</v>
      </c>
      <c r="N64" s="2"/>
      <c r="O64" s="7">
        <v>7528</v>
      </c>
    </row>
    <row r="65" spans="1:15">
      <c r="B65" s="330" t="s">
        <v>122</v>
      </c>
      <c r="C65" s="330"/>
      <c r="D65" s="330"/>
      <c r="E65" s="330"/>
      <c r="F65" s="330"/>
      <c r="G65" s="201"/>
      <c r="H65" s="202"/>
      <c r="I65" s="20">
        <v>15884</v>
      </c>
      <c r="J65" s="207"/>
      <c r="K65" s="7">
        <v>15197</v>
      </c>
      <c r="L65" s="207"/>
      <c r="M65" s="20">
        <v>13971</v>
      </c>
      <c r="N65" s="2"/>
      <c r="O65" s="7">
        <v>13390</v>
      </c>
    </row>
    <row r="66" spans="1:15">
      <c r="B66" s="225" t="s">
        <v>165</v>
      </c>
      <c r="C66" s="196"/>
      <c r="D66" s="196"/>
      <c r="E66" s="196"/>
      <c r="F66" s="196"/>
      <c r="G66" s="201"/>
      <c r="H66" s="202"/>
      <c r="I66" s="20">
        <v>1044</v>
      </c>
      <c r="J66" s="207"/>
      <c r="K66" s="7">
        <v>1044</v>
      </c>
      <c r="L66" s="207"/>
      <c r="M66" s="7">
        <v>1044</v>
      </c>
      <c r="N66" s="2"/>
      <c r="O66" s="7">
        <v>1044</v>
      </c>
    </row>
    <row r="67" spans="1:15" s="286" customFormat="1">
      <c r="A67" s="285"/>
      <c r="B67" s="285" t="s">
        <v>85</v>
      </c>
      <c r="C67" s="269"/>
      <c r="D67" s="269"/>
      <c r="E67" s="269"/>
      <c r="F67" s="269"/>
      <c r="G67" s="288"/>
      <c r="H67" s="293"/>
      <c r="I67" s="7"/>
      <c r="J67" s="290"/>
      <c r="K67" s="304"/>
      <c r="L67" s="290"/>
      <c r="M67" s="7"/>
      <c r="N67" s="2"/>
      <c r="O67" s="304"/>
    </row>
    <row r="68" spans="1:15">
      <c r="C68" s="14" t="s">
        <v>73</v>
      </c>
      <c r="E68" s="30"/>
      <c r="F68" s="30"/>
      <c r="G68" s="201"/>
      <c r="H68" s="200"/>
      <c r="I68" s="18">
        <v>65223</v>
      </c>
      <c r="J68" s="207"/>
      <c r="K68" s="18">
        <v>65223</v>
      </c>
      <c r="L68" s="207"/>
      <c r="M68" s="7">
        <v>31670</v>
      </c>
      <c r="N68" s="2"/>
      <c r="O68" s="7">
        <v>31670</v>
      </c>
    </row>
    <row r="69" spans="1:15">
      <c r="B69" s="196" t="s">
        <v>113</v>
      </c>
      <c r="C69" s="196"/>
      <c r="D69" s="196"/>
      <c r="E69" s="196"/>
      <c r="F69" s="196"/>
      <c r="G69" s="201"/>
      <c r="H69" s="200"/>
      <c r="I69" s="7">
        <v>563</v>
      </c>
      <c r="J69" s="207"/>
      <c r="K69" s="190">
        <v>563</v>
      </c>
      <c r="L69" s="207"/>
      <c r="M69" s="7">
        <v>247</v>
      </c>
      <c r="N69" s="2"/>
      <c r="O69" s="7">
        <v>247</v>
      </c>
    </row>
    <row r="70" spans="1:15" s="203" customFormat="1">
      <c r="A70" s="30"/>
      <c r="B70" s="30"/>
      <c r="C70" s="32" t="s">
        <v>84</v>
      </c>
      <c r="G70" s="201"/>
      <c r="H70" s="202"/>
      <c r="I70" s="37">
        <f>SUM(I62:I69)</f>
        <v>985981</v>
      </c>
      <c r="J70" s="252"/>
      <c r="K70" s="37">
        <f>SUM(K62:K69)</f>
        <v>1001400</v>
      </c>
      <c r="L70" s="252"/>
      <c r="M70" s="37">
        <f>SUM(M62:M69)</f>
        <v>892821</v>
      </c>
      <c r="N70" s="2"/>
      <c r="O70" s="37">
        <f>SUM(O62:O69)</f>
        <v>905608</v>
      </c>
    </row>
    <row r="71" spans="1:15" s="203" customFormat="1" ht="21.75" thickBot="1">
      <c r="A71" s="30"/>
      <c r="B71" s="30"/>
      <c r="C71" s="30"/>
      <c r="D71" s="32" t="s">
        <v>19</v>
      </c>
      <c r="G71" s="231"/>
      <c r="H71" s="202"/>
      <c r="I71" s="59">
        <f>+I60+I70</f>
        <v>2131231</v>
      </c>
      <c r="J71" s="23"/>
      <c r="K71" s="59">
        <f>+K60+K70</f>
        <v>2204283</v>
      </c>
      <c r="L71" s="23"/>
      <c r="M71" s="59">
        <f>+M60+M70</f>
        <v>1917861</v>
      </c>
      <c r="N71" s="10">
        <v>0</v>
      </c>
      <c r="O71" s="59">
        <f>+O60+O70</f>
        <v>1985097</v>
      </c>
    </row>
    <row r="72" spans="1:15" s="203" customFormat="1" ht="21.75" thickTop="1">
      <c r="A72" s="30"/>
      <c r="B72" s="30"/>
      <c r="C72" s="30"/>
      <c r="D72" s="30"/>
      <c r="E72" s="32"/>
      <c r="G72" s="231"/>
      <c r="H72" s="202"/>
      <c r="I72" s="78"/>
      <c r="K72" s="79"/>
      <c r="M72" s="78"/>
      <c r="N72" s="80"/>
      <c r="O72" s="81"/>
    </row>
    <row r="73" spans="1:15">
      <c r="A73" s="32" t="s">
        <v>22</v>
      </c>
      <c r="G73" s="201"/>
      <c r="H73" s="200"/>
      <c r="I73" s="168"/>
      <c r="K73" s="172"/>
      <c r="M73" s="170"/>
      <c r="N73" s="82"/>
      <c r="O73" s="173"/>
    </row>
    <row r="74" spans="1:15">
      <c r="B74" s="208" t="s">
        <v>23</v>
      </c>
      <c r="G74" s="201"/>
      <c r="H74" s="200"/>
      <c r="I74" s="168"/>
      <c r="K74" s="172"/>
      <c r="M74" s="170"/>
      <c r="N74" s="82"/>
      <c r="O74" s="173"/>
    </row>
    <row r="75" spans="1:15">
      <c r="B75" s="16"/>
      <c r="C75" s="208" t="s">
        <v>24</v>
      </c>
      <c r="G75" s="201"/>
      <c r="K75" s="19"/>
      <c r="N75" s="82"/>
    </row>
    <row r="76" spans="1:15">
      <c r="B76" s="16"/>
      <c r="C76" s="208"/>
      <c r="D76" s="217" t="s">
        <v>191</v>
      </c>
      <c r="E76" s="272"/>
      <c r="F76" s="273"/>
      <c r="G76" s="201"/>
      <c r="I76" s="108"/>
      <c r="J76" s="203"/>
      <c r="K76" s="79"/>
      <c r="L76" s="203"/>
      <c r="M76" s="109"/>
      <c r="N76" s="80"/>
      <c r="O76" s="88"/>
    </row>
    <row r="77" spans="1:15" ht="21.75" thickBot="1">
      <c r="B77" s="16"/>
      <c r="C77" s="208"/>
      <c r="D77" s="217" t="s">
        <v>25</v>
      </c>
      <c r="E77" s="273" t="s">
        <v>26</v>
      </c>
      <c r="F77" s="273"/>
      <c r="G77" s="201"/>
      <c r="I77" s="179">
        <v>2840529</v>
      </c>
      <c r="J77" s="158"/>
      <c r="K77" s="159">
        <v>2840529</v>
      </c>
      <c r="L77" s="274"/>
      <c r="M77" s="179">
        <v>2840529</v>
      </c>
      <c r="N77" s="80"/>
      <c r="O77" s="159">
        <v>2840529</v>
      </c>
    </row>
    <row r="78" spans="1:15" ht="21.75" thickTop="1">
      <c r="A78" s="60"/>
      <c r="B78" s="16"/>
      <c r="C78" s="83" t="s">
        <v>27</v>
      </c>
      <c r="D78" s="60"/>
      <c r="E78" s="61"/>
      <c r="F78" s="61"/>
      <c r="G78" s="201"/>
      <c r="H78" s="61"/>
      <c r="I78" s="7"/>
      <c r="J78" s="6"/>
      <c r="K78" s="54"/>
      <c r="L78" s="6"/>
      <c r="M78" s="7"/>
      <c r="N78" s="6"/>
      <c r="O78" s="54"/>
    </row>
    <row r="79" spans="1:15">
      <c r="A79" s="60"/>
      <c r="B79" s="16"/>
      <c r="C79" s="83"/>
      <c r="D79" s="14" t="s">
        <v>183</v>
      </c>
      <c r="E79" s="61"/>
      <c r="F79" s="61"/>
      <c r="H79" s="61"/>
      <c r="I79" s="3"/>
      <c r="J79" s="6"/>
      <c r="K79" s="7"/>
      <c r="L79" s="6"/>
      <c r="M79" s="7"/>
      <c r="N79" s="6"/>
      <c r="O79" s="7"/>
    </row>
    <row r="80" spans="1:15">
      <c r="A80" s="60"/>
      <c r="B80" s="16"/>
      <c r="C80" s="83"/>
      <c r="D80" s="16"/>
      <c r="E80" s="191" t="s">
        <v>26</v>
      </c>
      <c r="F80" s="61"/>
      <c r="G80" s="201"/>
      <c r="H80" s="61"/>
      <c r="I80" s="3">
        <v>1986091</v>
      </c>
      <c r="J80" s="6"/>
      <c r="K80" s="7">
        <v>1986091</v>
      </c>
      <c r="L80" s="6"/>
      <c r="M80" s="7">
        <v>1986091</v>
      </c>
      <c r="N80" s="6"/>
      <c r="O80" s="7">
        <v>1986091</v>
      </c>
    </row>
    <row r="81" spans="1:15">
      <c r="A81" s="60"/>
      <c r="B81" s="60" t="s">
        <v>28</v>
      </c>
      <c r="C81" s="60"/>
      <c r="D81" s="30"/>
      <c r="E81" s="61"/>
      <c r="F81" s="61"/>
      <c r="G81" s="150"/>
      <c r="H81" s="61"/>
      <c r="I81" s="7">
        <f>'EC Consol '!G13</f>
        <v>1215168</v>
      </c>
      <c r="J81" s="6"/>
      <c r="K81" s="7">
        <v>1215168</v>
      </c>
      <c r="L81" s="6"/>
      <c r="M81" s="7">
        <f>'EC Separate '!G13</f>
        <v>1215168</v>
      </c>
      <c r="N81" s="6"/>
      <c r="O81" s="7">
        <v>1215168</v>
      </c>
    </row>
    <row r="82" spans="1:15">
      <c r="A82" s="60"/>
      <c r="B82" s="60" t="s">
        <v>29</v>
      </c>
      <c r="C82" s="60"/>
      <c r="D82" s="60"/>
      <c r="E82" s="61"/>
      <c r="F82" s="61"/>
      <c r="G82" s="150"/>
      <c r="H82" s="61"/>
      <c r="I82" s="7"/>
      <c r="J82" s="6"/>
      <c r="K82" s="54"/>
      <c r="L82" s="6"/>
      <c r="M82" s="9"/>
      <c r="N82" s="6"/>
      <c r="O82" s="57"/>
    </row>
    <row r="83" spans="1:15">
      <c r="A83" s="60"/>
      <c r="B83" s="60"/>
      <c r="C83" s="60" t="s">
        <v>30</v>
      </c>
      <c r="D83" s="60"/>
      <c r="E83" s="61"/>
      <c r="F83" s="61"/>
      <c r="G83" s="150"/>
      <c r="H83" s="60"/>
      <c r="I83" s="7"/>
      <c r="J83" s="6"/>
      <c r="K83" s="54"/>
      <c r="L83" s="6"/>
      <c r="M83" s="9"/>
      <c r="N83" s="6"/>
      <c r="O83" s="57"/>
    </row>
    <row r="84" spans="1:15">
      <c r="A84" s="60"/>
      <c r="B84" s="60"/>
      <c r="C84" s="60"/>
      <c r="D84" s="60" t="s">
        <v>102</v>
      </c>
      <c r="E84" s="61"/>
      <c r="F84" s="61"/>
      <c r="G84" s="198"/>
      <c r="H84" s="199"/>
      <c r="I84" s="54">
        <f>'EC Consol '!I13</f>
        <v>59445</v>
      </c>
      <c r="J84" s="10"/>
      <c r="K84" s="54">
        <f>'EC Consol '!I11</f>
        <v>59445</v>
      </c>
      <c r="L84" s="10"/>
      <c r="M84" s="57">
        <f>'EC Separate '!I13</f>
        <v>59445</v>
      </c>
      <c r="N84" s="10"/>
      <c r="O84" s="57">
        <f>'EC Separate '!I11</f>
        <v>59445</v>
      </c>
    </row>
    <row r="85" spans="1:15">
      <c r="A85" s="60"/>
      <c r="B85" s="60"/>
      <c r="C85" s="60" t="s">
        <v>32</v>
      </c>
      <c r="D85" s="60"/>
      <c r="E85" s="61"/>
      <c r="F85" s="61"/>
      <c r="G85" s="150"/>
      <c r="H85" s="85"/>
      <c r="I85" s="9">
        <f>'EC Consol '!K13</f>
        <v>-1548906</v>
      </c>
      <c r="J85" s="10"/>
      <c r="K85" s="9">
        <f>'EC Consol '!K11</f>
        <v>-1515345</v>
      </c>
      <c r="L85" s="10"/>
      <c r="M85" s="9">
        <f>'EC Separate '!K13</f>
        <v>-1368104</v>
      </c>
      <c r="N85" s="9"/>
      <c r="O85" s="9">
        <f>'EC Separate '!K11</f>
        <v>-1337466</v>
      </c>
    </row>
    <row r="86" spans="1:15" s="203" customFormat="1">
      <c r="A86" s="30"/>
      <c r="B86" s="60" t="s">
        <v>33</v>
      </c>
      <c r="C86" s="60"/>
      <c r="D86" s="30"/>
      <c r="E86" s="61"/>
      <c r="F86" s="61"/>
      <c r="G86" s="151"/>
      <c r="H86" s="86"/>
      <c r="I86" s="140">
        <f>'EC Consol '!O13</f>
        <v>0</v>
      </c>
      <c r="J86" s="23"/>
      <c r="K86" s="58">
        <f>'EC Consol '!O11</f>
        <v>0</v>
      </c>
      <c r="L86" s="23"/>
      <c r="M86" s="58">
        <v>0</v>
      </c>
      <c r="N86" s="23"/>
      <c r="O86" s="58">
        <v>0</v>
      </c>
    </row>
    <row r="87" spans="1:15" s="203" customFormat="1">
      <c r="A87" s="30"/>
      <c r="B87" s="224"/>
      <c r="C87" s="232" t="s">
        <v>34</v>
      </c>
      <c r="D87" s="233"/>
      <c r="E87" s="233"/>
      <c r="F87" s="61"/>
      <c r="G87" s="151"/>
      <c r="H87" s="86"/>
      <c r="I87" s="57">
        <f>SUM(I79:I86)</f>
        <v>1711798</v>
      </c>
      <c r="J87" s="23"/>
      <c r="K87" s="57">
        <f>SUM(K79:K86)</f>
        <v>1745359</v>
      </c>
      <c r="L87" s="23"/>
      <c r="M87" s="57">
        <f>SUM(M79:M86)</f>
        <v>1892600</v>
      </c>
      <c r="N87" s="23"/>
      <c r="O87" s="57">
        <f>SUM(O79:O86)</f>
        <v>1923238</v>
      </c>
    </row>
    <row r="88" spans="1:15" s="203" customFormat="1">
      <c r="A88" s="30"/>
      <c r="B88" s="30" t="s">
        <v>90</v>
      </c>
      <c r="C88" s="233"/>
      <c r="D88" s="233"/>
      <c r="E88" s="233"/>
      <c r="F88" s="61"/>
      <c r="G88" s="151"/>
      <c r="H88" s="86"/>
      <c r="I88" s="294">
        <f>'EC Consol '!S13</f>
        <v>-32850</v>
      </c>
      <c r="J88" s="23"/>
      <c r="K88" s="294">
        <f>'EC Consol '!S11</f>
        <v>-31735</v>
      </c>
      <c r="L88" s="23"/>
      <c r="M88" s="57">
        <v>0</v>
      </c>
      <c r="N88" s="23"/>
      <c r="O88" s="57">
        <v>0</v>
      </c>
    </row>
    <row r="89" spans="1:15" s="203" customFormat="1">
      <c r="A89" s="30"/>
      <c r="C89" s="32" t="s">
        <v>35</v>
      </c>
      <c r="D89" s="60"/>
      <c r="E89" s="86"/>
      <c r="F89" s="86"/>
      <c r="G89" s="151"/>
      <c r="H89" s="86"/>
      <c r="I89" s="56">
        <f>SUM(I87:I88)</f>
        <v>1678948</v>
      </c>
      <c r="J89" s="23"/>
      <c r="K89" s="56">
        <f>SUM(K87:K88)</f>
        <v>1713624</v>
      </c>
      <c r="L89" s="23"/>
      <c r="M89" s="56">
        <f>SUM(M87:M88)</f>
        <v>1892600</v>
      </c>
      <c r="N89" s="23"/>
      <c r="O89" s="56">
        <f>SUM(O87:O88)</f>
        <v>1923238</v>
      </c>
    </row>
    <row r="90" spans="1:15" s="203" customFormat="1" ht="21.75" thickBot="1">
      <c r="A90" s="30"/>
      <c r="D90" s="32" t="s">
        <v>83</v>
      </c>
      <c r="E90" s="86"/>
      <c r="F90" s="45"/>
      <c r="G90" s="152"/>
      <c r="H90" s="45"/>
      <c r="I90" s="59">
        <f>+I89+I71</f>
        <v>3810179</v>
      </c>
      <c r="J90" s="23"/>
      <c r="K90" s="59">
        <f>+K89+K71</f>
        <v>3917907</v>
      </c>
      <c r="L90" s="23"/>
      <c r="M90" s="59">
        <f>+M89+M71</f>
        <v>3810461</v>
      </c>
      <c r="N90" s="10"/>
      <c r="O90" s="59">
        <f>+O89+O71</f>
        <v>3908335</v>
      </c>
    </row>
    <row r="91" spans="1:15" s="203" customFormat="1" ht="21.75" thickTop="1">
      <c r="A91" s="30"/>
      <c r="B91" s="30"/>
      <c r="C91" s="30"/>
      <c r="D91" s="30"/>
      <c r="E91" s="45"/>
      <c r="F91" s="45"/>
      <c r="G91" s="87"/>
      <c r="H91" s="45"/>
      <c r="I91" s="319">
        <f>I90-I41</f>
        <v>0</v>
      </c>
      <c r="J91" s="320"/>
      <c r="K91" s="319">
        <f>K90-K41</f>
        <v>0</v>
      </c>
      <c r="L91" s="320"/>
      <c r="M91" s="319">
        <f>M90-M41</f>
        <v>0</v>
      </c>
      <c r="N91" s="320"/>
      <c r="O91" s="319">
        <f>O90-O41</f>
        <v>0</v>
      </c>
    </row>
    <row r="92" spans="1:15">
      <c r="I92" s="76"/>
      <c r="M92" s="76"/>
      <c r="O92" s="76"/>
    </row>
    <row r="93" spans="1:15">
      <c r="K93" s="18"/>
      <c r="M93" s="18"/>
      <c r="O93" s="18"/>
    </row>
  </sheetData>
  <mergeCells count="7">
    <mergeCell ref="B12:F12"/>
    <mergeCell ref="B65:F65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0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42" max="14" man="1"/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50"/>
  <sheetViews>
    <sheetView topLeftCell="A8" zoomScaleNormal="100" zoomScaleSheetLayoutView="79" workbookViewId="0">
      <selection activeCell="M23" sqref="M23"/>
    </sheetView>
  </sheetViews>
  <sheetFormatPr defaultColWidth="9" defaultRowHeight="21"/>
  <cols>
    <col min="1" max="4" width="2" style="14" customWidth="1"/>
    <col min="5" max="5" width="11.5" style="16" customWidth="1"/>
    <col min="6" max="6" width="24.75" style="16" customWidth="1"/>
    <col min="7" max="7" width="7" style="16" customWidth="1"/>
    <col min="8" max="8" width="1.125" style="16" customWidth="1"/>
    <col min="9" max="9" width="12.5" style="18" customWidth="1"/>
    <col min="10" max="10" width="1.125" style="286" customWidth="1"/>
    <col min="11" max="11" width="12.5" style="28" customWidth="1"/>
    <col min="12" max="12" width="1.125" style="286" customWidth="1"/>
    <col min="13" max="13" width="12.5" style="21" customWidth="1"/>
    <col min="14" max="14" width="1.125" style="29" customWidth="1"/>
    <col min="15" max="15" width="12.5" style="20" customWidth="1"/>
    <col min="16" max="17" width="9.125" style="16" customWidth="1"/>
    <col min="18" max="16384" width="9" style="16"/>
  </cols>
  <sheetData>
    <row r="1" spans="1:15">
      <c r="O1" s="147" t="s">
        <v>130</v>
      </c>
    </row>
    <row r="2" spans="1:15">
      <c r="O2" s="147" t="s">
        <v>132</v>
      </c>
    </row>
    <row r="3" spans="1:15">
      <c r="A3" s="332" t="s">
        <v>174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</row>
    <row r="4" spans="1:15">
      <c r="A4" s="332" t="s">
        <v>36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</row>
    <row r="5" spans="1:15">
      <c r="A5" s="332" t="s">
        <v>198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</row>
    <row r="6" spans="1:15">
      <c r="A6" s="62"/>
      <c r="B6" s="62"/>
      <c r="C6" s="62"/>
      <c r="D6" s="62"/>
      <c r="E6" s="50"/>
      <c r="F6" s="50"/>
      <c r="G6" s="50"/>
      <c r="H6" s="50"/>
      <c r="I6" s="26"/>
      <c r="J6" s="64"/>
      <c r="K6" s="90"/>
      <c r="L6" s="64"/>
      <c r="M6" s="22"/>
      <c r="N6" s="64"/>
      <c r="O6" s="226" t="str">
        <f>+SP!O4</f>
        <v>(Unit : Thousand Baht)</v>
      </c>
    </row>
    <row r="7" spans="1:15" s="207" customFormat="1">
      <c r="A7" s="67"/>
      <c r="B7" s="67"/>
      <c r="C7" s="67"/>
      <c r="D7" s="67"/>
      <c r="E7" s="68"/>
      <c r="F7" s="68"/>
      <c r="G7" s="68"/>
      <c r="H7" s="68"/>
      <c r="I7" s="333" t="str">
        <f>+SP!I5</f>
        <v xml:space="preserve">Consolidated </v>
      </c>
      <c r="J7" s="333"/>
      <c r="K7" s="333"/>
      <c r="L7" s="316"/>
      <c r="M7" s="334" t="str">
        <f>+SP!M5</f>
        <v>Separate</v>
      </c>
      <c r="N7" s="334"/>
      <c r="O7" s="334"/>
    </row>
    <row r="8" spans="1:15" s="207" customFormat="1">
      <c r="A8" s="67"/>
      <c r="B8" s="67"/>
      <c r="C8" s="67"/>
      <c r="D8" s="67"/>
      <c r="E8" s="68"/>
      <c r="F8" s="68"/>
      <c r="G8" s="64" t="s">
        <v>5</v>
      </c>
      <c r="H8" s="68"/>
      <c r="I8" s="160" t="s">
        <v>199</v>
      </c>
      <c r="J8" s="91"/>
      <c r="K8" s="160" t="s">
        <v>186</v>
      </c>
      <c r="L8" s="91"/>
      <c r="M8" s="160" t="s">
        <v>199</v>
      </c>
      <c r="N8" s="91"/>
      <c r="O8" s="160" t="s">
        <v>186</v>
      </c>
    </row>
    <row r="9" spans="1:15">
      <c r="B9" s="60" t="s">
        <v>111</v>
      </c>
      <c r="C9" s="60"/>
      <c r="D9" s="61"/>
      <c r="E9" s="61"/>
      <c r="F9" s="61"/>
      <c r="G9" s="322"/>
      <c r="H9" s="61"/>
      <c r="I9" s="9">
        <v>545431</v>
      </c>
      <c r="J9" s="1"/>
      <c r="K9" s="7">
        <v>1128471</v>
      </c>
      <c r="L9" s="1"/>
      <c r="M9" s="9">
        <v>475020</v>
      </c>
      <c r="N9" s="1"/>
      <c r="O9" s="162">
        <v>1070964</v>
      </c>
    </row>
    <row r="10" spans="1:15">
      <c r="B10" s="60" t="s">
        <v>68</v>
      </c>
      <c r="C10" s="60"/>
      <c r="D10" s="61"/>
      <c r="E10" s="61"/>
      <c r="F10" s="61"/>
      <c r="G10" s="322"/>
      <c r="H10" s="61"/>
      <c r="I10" s="162"/>
      <c r="J10" s="1"/>
      <c r="K10" s="162"/>
      <c r="L10" s="1"/>
      <c r="M10" s="162"/>
      <c r="N10" s="1"/>
      <c r="O10" s="162"/>
    </row>
    <row r="11" spans="1:15">
      <c r="B11" s="16"/>
      <c r="C11" s="60" t="s">
        <v>38</v>
      </c>
      <c r="D11" s="61"/>
      <c r="E11" s="61"/>
      <c r="F11" s="61"/>
      <c r="G11" s="50"/>
      <c r="H11" s="61"/>
      <c r="I11" s="9">
        <v>4573</v>
      </c>
      <c r="J11" s="6"/>
      <c r="K11" s="7">
        <v>5127</v>
      </c>
      <c r="L11" s="12"/>
      <c r="M11" s="9">
        <v>1696</v>
      </c>
      <c r="N11" s="12"/>
      <c r="O11" s="162">
        <v>1288</v>
      </c>
    </row>
    <row r="12" spans="1:15">
      <c r="B12" s="16"/>
      <c r="C12" s="60" t="s">
        <v>37</v>
      </c>
      <c r="D12" s="61"/>
      <c r="E12" s="61"/>
      <c r="F12" s="61"/>
      <c r="G12" s="198"/>
      <c r="H12" s="199"/>
      <c r="I12" s="9">
        <v>2807</v>
      </c>
      <c r="J12" s="6"/>
      <c r="K12" s="7">
        <v>3079</v>
      </c>
      <c r="L12" s="12"/>
      <c r="M12" s="9">
        <v>9175</v>
      </c>
      <c r="N12" s="12"/>
      <c r="O12" s="162">
        <v>9118</v>
      </c>
    </row>
    <row r="13" spans="1:15">
      <c r="B13" s="16"/>
      <c r="C13" s="83" t="s">
        <v>39</v>
      </c>
      <c r="D13" s="61"/>
      <c r="E13" s="61"/>
      <c r="F13" s="61"/>
      <c r="I13" s="37">
        <f>SUM(I9:I12)</f>
        <v>552811</v>
      </c>
      <c r="J13" s="45"/>
      <c r="K13" s="37">
        <f>SUM(K9:K12)</f>
        <v>1136677</v>
      </c>
      <c r="L13" s="45"/>
      <c r="M13" s="37">
        <f>SUM(M9:M12)</f>
        <v>485891</v>
      </c>
      <c r="N13" s="45"/>
      <c r="O13" s="37">
        <f>SUM(O9:O12)</f>
        <v>1081370</v>
      </c>
    </row>
    <row r="14" spans="1:15">
      <c r="B14" s="60" t="s">
        <v>40</v>
      </c>
      <c r="C14" s="60"/>
      <c r="D14" s="61"/>
      <c r="E14" s="61"/>
      <c r="F14" s="61"/>
      <c r="G14" s="200"/>
      <c r="I14" s="9">
        <v>-515814</v>
      </c>
      <c r="J14" s="6"/>
      <c r="K14" s="7">
        <v>-1060203</v>
      </c>
      <c r="L14" s="1"/>
      <c r="M14" s="9">
        <v>-450395</v>
      </c>
      <c r="N14" s="6"/>
      <c r="O14" s="162">
        <v>-1008753</v>
      </c>
    </row>
    <row r="15" spans="1:15">
      <c r="B15" s="60" t="s">
        <v>41</v>
      </c>
      <c r="C15" s="60"/>
      <c r="D15" s="61"/>
      <c r="E15" s="61"/>
      <c r="F15" s="61"/>
      <c r="G15" s="200"/>
      <c r="I15" s="9">
        <v>-9432</v>
      </c>
      <c r="J15" s="6"/>
      <c r="K15" s="7">
        <v>-11443</v>
      </c>
      <c r="L15" s="1"/>
      <c r="M15" s="9">
        <v>-9252</v>
      </c>
      <c r="N15" s="6"/>
      <c r="O15" s="162">
        <v>-10991</v>
      </c>
    </row>
    <row r="16" spans="1:15">
      <c r="B16" s="60" t="s">
        <v>42</v>
      </c>
      <c r="C16" s="60"/>
      <c r="D16" s="61"/>
      <c r="E16" s="61"/>
      <c r="F16" s="61"/>
      <c r="G16" s="201"/>
      <c r="I16" s="9">
        <v>-31869</v>
      </c>
      <c r="J16" s="6"/>
      <c r="K16" s="7">
        <v>-32979</v>
      </c>
      <c r="L16" s="1"/>
      <c r="M16" s="317">
        <v>-25116</v>
      </c>
      <c r="N16" s="6"/>
      <c r="O16" s="162">
        <v>-26578</v>
      </c>
    </row>
    <row r="17" spans="1:15">
      <c r="A17" s="16"/>
      <c r="B17" s="60" t="s">
        <v>43</v>
      </c>
      <c r="C17" s="60"/>
      <c r="D17" s="61"/>
      <c r="E17" s="61"/>
      <c r="F17" s="61"/>
      <c r="G17" s="322"/>
      <c r="H17" s="199"/>
      <c r="I17" s="9">
        <v>-27579</v>
      </c>
      <c r="J17" s="6"/>
      <c r="K17" s="7">
        <v>-31920</v>
      </c>
      <c r="L17" s="1"/>
      <c r="M17" s="9">
        <v>-27366</v>
      </c>
      <c r="N17" s="6"/>
      <c r="O17" s="162">
        <v>-30636</v>
      </c>
    </row>
    <row r="18" spans="1:15">
      <c r="A18" s="16"/>
      <c r="B18" s="60"/>
      <c r="C18" s="83" t="s">
        <v>44</v>
      </c>
      <c r="D18" s="61"/>
      <c r="E18" s="61"/>
      <c r="F18" s="61"/>
      <c r="G18" s="200"/>
      <c r="H18" s="199"/>
      <c r="I18" s="37">
        <f>SUM(I14:I17)</f>
        <v>-584694</v>
      </c>
      <c r="J18" s="45"/>
      <c r="K18" s="37">
        <f>SUM(K14:K17)</f>
        <v>-1136545</v>
      </c>
      <c r="L18" s="45"/>
      <c r="M18" s="37">
        <f>SUM(M14:M17)</f>
        <v>-512129</v>
      </c>
      <c r="N18" s="45"/>
      <c r="O18" s="37">
        <f>SUM(O14:O17)</f>
        <v>-1076958</v>
      </c>
    </row>
    <row r="19" spans="1:15">
      <c r="A19" s="16"/>
      <c r="B19" s="60"/>
      <c r="C19" s="83"/>
      <c r="D19" s="61"/>
      <c r="E19" s="61"/>
      <c r="F19" s="61"/>
      <c r="G19" s="200"/>
      <c r="H19" s="199"/>
      <c r="I19" s="27"/>
      <c r="J19" s="45"/>
      <c r="K19" s="27"/>
      <c r="L19" s="45"/>
      <c r="M19" s="27"/>
      <c r="N19" s="45"/>
      <c r="O19" s="27"/>
    </row>
    <row r="20" spans="1:15">
      <c r="A20" s="32" t="s">
        <v>112</v>
      </c>
      <c r="B20" s="60"/>
      <c r="C20" s="60"/>
      <c r="D20" s="61"/>
      <c r="E20" s="61"/>
      <c r="F20" s="61"/>
      <c r="G20" s="200"/>
      <c r="H20" s="199"/>
      <c r="I20" s="27">
        <f>+I13+I18</f>
        <v>-31883</v>
      </c>
      <c r="J20" s="12"/>
      <c r="K20" s="27">
        <f>+K13+K18</f>
        <v>132</v>
      </c>
      <c r="L20" s="12"/>
      <c r="M20" s="27">
        <f>+M13+M18</f>
        <v>-26238</v>
      </c>
      <c r="N20" s="12"/>
      <c r="O20" s="27">
        <f>+O13+O18</f>
        <v>4412</v>
      </c>
    </row>
    <row r="21" spans="1:15">
      <c r="A21" s="16"/>
      <c r="B21" s="60" t="s">
        <v>126</v>
      </c>
      <c r="C21" s="60"/>
      <c r="D21" s="60"/>
      <c r="E21" s="61"/>
      <c r="F21" s="61"/>
      <c r="G21" s="322"/>
      <c r="H21" s="199"/>
      <c r="I21" s="9">
        <v>0</v>
      </c>
      <c r="J21" s="12"/>
      <c r="K21" s="7">
        <v>-131</v>
      </c>
      <c r="L21" s="12"/>
      <c r="M21" s="27">
        <v>0</v>
      </c>
      <c r="N21" s="12"/>
      <c r="O21" s="27">
        <v>0</v>
      </c>
    </row>
    <row r="22" spans="1:15">
      <c r="A22" s="16"/>
      <c r="B22" s="249" t="s">
        <v>177</v>
      </c>
      <c r="C22" s="249"/>
      <c r="D22" s="249"/>
      <c r="E22" s="61"/>
      <c r="F22" s="61"/>
      <c r="G22" s="291"/>
      <c r="H22" s="289"/>
      <c r="I22" s="9"/>
      <c r="J22" s="12"/>
      <c r="K22" s="27"/>
      <c r="L22" s="12"/>
      <c r="M22" s="27"/>
      <c r="N22" s="12"/>
      <c r="O22" s="27"/>
    </row>
    <row r="23" spans="1:15">
      <c r="A23" s="16"/>
      <c r="B23" s="249"/>
      <c r="C23" s="249" t="s">
        <v>179</v>
      </c>
      <c r="D23" s="249"/>
      <c r="E23" s="61"/>
      <c r="F23" s="61"/>
      <c r="G23" s="198" t="s">
        <v>206</v>
      </c>
      <c r="H23" s="199"/>
      <c r="I23" s="9">
        <v>-1323</v>
      </c>
      <c r="J23" s="6"/>
      <c r="K23" s="9">
        <v>-845</v>
      </c>
      <c r="L23" s="6"/>
      <c r="M23" s="317">
        <v>-4065</v>
      </c>
      <c r="N23" s="6"/>
      <c r="O23" s="9">
        <v>15</v>
      </c>
    </row>
    <row r="24" spans="1:15">
      <c r="A24" s="32" t="s">
        <v>176</v>
      </c>
      <c r="B24" s="60"/>
      <c r="C24" s="60"/>
      <c r="D24" s="61"/>
      <c r="E24" s="61"/>
      <c r="F24" s="61"/>
      <c r="G24" s="197"/>
      <c r="H24" s="199"/>
      <c r="I24" s="38">
        <f>SUM(I20:I23)</f>
        <v>-33206</v>
      </c>
      <c r="J24" s="12"/>
      <c r="K24" s="38">
        <f>SUM(K20:K23)</f>
        <v>-844</v>
      </c>
      <c r="L24" s="12"/>
      <c r="M24" s="38">
        <f>SUM(M20:M23)</f>
        <v>-30303</v>
      </c>
      <c r="N24" s="12"/>
      <c r="O24" s="38">
        <f>SUM(O20:O23)</f>
        <v>4427</v>
      </c>
    </row>
    <row r="25" spans="1:15">
      <c r="A25" s="32"/>
      <c r="B25" s="60" t="s">
        <v>81</v>
      </c>
      <c r="C25" s="60"/>
      <c r="D25" s="61"/>
      <c r="E25" s="61"/>
      <c r="F25" s="61"/>
      <c r="G25" s="197"/>
      <c r="H25" s="199"/>
      <c r="I25" s="7">
        <v>-1470</v>
      </c>
      <c r="J25" s="6"/>
      <c r="K25" s="7">
        <v>-1592</v>
      </c>
      <c r="L25" s="6"/>
      <c r="M25" s="7">
        <v>-335</v>
      </c>
      <c r="N25" s="6"/>
      <c r="O25" s="7">
        <v>-1025</v>
      </c>
    </row>
    <row r="26" spans="1:15" s="61" customFormat="1">
      <c r="A26" s="32" t="s">
        <v>178</v>
      </c>
      <c r="B26" s="60"/>
      <c r="C26" s="60"/>
      <c r="D26" s="60"/>
      <c r="G26" s="86"/>
      <c r="H26" s="86"/>
      <c r="I26" s="37">
        <f>SUM(I24:I25)</f>
        <v>-34676</v>
      </c>
      <c r="J26" s="12"/>
      <c r="K26" s="37">
        <f>SUM(K24:K25)</f>
        <v>-2436</v>
      </c>
      <c r="L26" s="12"/>
      <c r="M26" s="37">
        <f>SUM(M24:M25)</f>
        <v>-30638</v>
      </c>
      <c r="N26" s="12"/>
      <c r="O26" s="37">
        <f>SUM(O24:O25)</f>
        <v>3402</v>
      </c>
    </row>
    <row r="27" spans="1:15" s="61" customFormat="1">
      <c r="A27" s="32"/>
      <c r="B27" s="60"/>
      <c r="C27" s="60"/>
      <c r="D27" s="60"/>
      <c r="G27" s="86"/>
      <c r="H27" s="86"/>
      <c r="I27" s="27"/>
      <c r="J27" s="12"/>
      <c r="K27" s="27"/>
      <c r="L27" s="12"/>
      <c r="M27" s="23"/>
      <c r="N27" s="12"/>
      <c r="O27" s="27"/>
    </row>
    <row r="28" spans="1:15" s="61" customFormat="1">
      <c r="A28" s="32" t="s">
        <v>169</v>
      </c>
      <c r="B28" s="60"/>
      <c r="C28" s="60"/>
      <c r="D28" s="60"/>
      <c r="G28" s="86"/>
      <c r="H28" s="86"/>
      <c r="I28" s="27"/>
      <c r="J28" s="12"/>
      <c r="K28" s="27"/>
      <c r="L28" s="12"/>
      <c r="M28" s="23"/>
      <c r="N28" s="12"/>
      <c r="O28" s="27"/>
    </row>
    <row r="29" spans="1:15" s="61" customFormat="1">
      <c r="A29" s="32"/>
      <c r="B29" s="83" t="s">
        <v>170</v>
      </c>
      <c r="C29" s="60"/>
      <c r="D29" s="60"/>
      <c r="G29" s="86"/>
      <c r="H29" s="86"/>
      <c r="I29" s="9"/>
      <c r="J29" s="12"/>
      <c r="K29" s="9"/>
      <c r="L29" s="12"/>
      <c r="M29" s="9"/>
      <c r="N29" s="12"/>
      <c r="O29" s="9"/>
    </row>
    <row r="30" spans="1:15" s="61" customFormat="1">
      <c r="A30" s="32"/>
      <c r="B30" s="83"/>
      <c r="C30" s="234" t="s">
        <v>171</v>
      </c>
      <c r="D30" s="60"/>
      <c r="G30" s="86"/>
      <c r="H30" s="86"/>
      <c r="I30" s="9"/>
      <c r="J30" s="12"/>
      <c r="K30" s="9"/>
      <c r="L30" s="12"/>
      <c r="M30" s="9"/>
      <c r="N30" s="12"/>
      <c r="O30" s="9"/>
    </row>
    <row r="31" spans="1:15" s="61" customFormat="1">
      <c r="A31" s="32"/>
      <c r="B31" s="60"/>
      <c r="C31" s="60" t="s">
        <v>190</v>
      </c>
      <c r="D31" s="60"/>
      <c r="G31" s="86"/>
      <c r="H31" s="86"/>
      <c r="I31" s="124"/>
      <c r="J31" s="6"/>
      <c r="K31" s="9"/>
      <c r="L31" s="6"/>
      <c r="M31" s="9"/>
      <c r="N31" s="6"/>
      <c r="O31" s="9"/>
    </row>
    <row r="32" spans="1:15" s="61" customFormat="1">
      <c r="A32" s="32"/>
      <c r="B32" s="60"/>
      <c r="C32" s="60"/>
      <c r="D32" s="60" t="s">
        <v>158</v>
      </c>
      <c r="G32" s="196"/>
      <c r="H32" s="196"/>
      <c r="I32" s="7">
        <v>0</v>
      </c>
      <c r="J32" s="6"/>
      <c r="K32" s="7">
        <v>0</v>
      </c>
      <c r="L32" s="6"/>
      <c r="M32" s="7">
        <v>0</v>
      </c>
      <c r="N32" s="6"/>
      <c r="O32" s="11">
        <v>0</v>
      </c>
    </row>
    <row r="33" spans="1:15" s="61" customFormat="1">
      <c r="A33" s="32" t="s">
        <v>133</v>
      </c>
      <c r="B33" s="60"/>
      <c r="C33" s="60"/>
      <c r="D33" s="60"/>
      <c r="G33" s="86"/>
      <c r="H33" s="86"/>
      <c r="I33" s="127">
        <f>I32</f>
        <v>0</v>
      </c>
      <c r="J33" s="46"/>
      <c r="K33" s="127">
        <f>K32</f>
        <v>0</v>
      </c>
      <c r="L33" s="46"/>
      <c r="M33" s="127">
        <f>M32</f>
        <v>0</v>
      </c>
      <c r="N33" s="46"/>
      <c r="O33" s="127">
        <f>O32</f>
        <v>0</v>
      </c>
    </row>
    <row r="34" spans="1:15" s="61" customFormat="1" ht="21.75" thickBot="1">
      <c r="A34" s="32" t="s">
        <v>134</v>
      </c>
      <c r="B34" s="60"/>
      <c r="C34" s="60"/>
      <c r="D34" s="60"/>
      <c r="G34" s="86"/>
      <c r="H34" s="86"/>
      <c r="I34" s="178">
        <f>I33+I26</f>
        <v>-34676</v>
      </c>
      <c r="J34" s="174"/>
      <c r="K34" s="178">
        <f>K33+K26</f>
        <v>-2436</v>
      </c>
      <c r="L34" s="318"/>
      <c r="M34" s="178">
        <f>M33+M26</f>
        <v>-30638</v>
      </c>
      <c r="N34" s="174"/>
      <c r="O34" s="178">
        <f>O33+O26</f>
        <v>3402</v>
      </c>
    </row>
    <row r="35" spans="1:15" s="61" customFormat="1" ht="21.75" thickTop="1">
      <c r="A35" s="32"/>
      <c r="B35" s="60"/>
      <c r="C35" s="60"/>
      <c r="D35" s="60"/>
      <c r="G35" s="86"/>
      <c r="H35" s="86"/>
      <c r="I35" s="27"/>
      <c r="J35" s="12"/>
      <c r="K35" s="27"/>
      <c r="L35" s="12"/>
      <c r="M35" s="23"/>
      <c r="N35" s="12"/>
      <c r="O35" s="27"/>
    </row>
    <row r="36" spans="1:15" s="61" customFormat="1">
      <c r="A36" s="32"/>
      <c r="B36" s="60"/>
      <c r="C36" s="60"/>
      <c r="D36" s="60"/>
      <c r="G36" s="86"/>
      <c r="H36" s="86"/>
      <c r="I36" s="27"/>
      <c r="J36" s="12"/>
      <c r="K36" s="27"/>
      <c r="L36" s="12"/>
      <c r="M36" s="23"/>
      <c r="N36" s="12"/>
      <c r="O36" s="27"/>
    </row>
    <row r="37" spans="1:15" s="61" customFormat="1">
      <c r="A37" s="83" t="s">
        <v>164</v>
      </c>
      <c r="B37" s="60"/>
      <c r="C37" s="60"/>
      <c r="D37" s="60"/>
      <c r="I37" s="107"/>
      <c r="J37" s="4"/>
      <c r="K37" s="107"/>
      <c r="L37" s="318"/>
      <c r="M37" s="25"/>
      <c r="N37" s="4"/>
      <c r="O37" s="107"/>
    </row>
    <row r="38" spans="1:15" s="61" customFormat="1">
      <c r="B38" s="60" t="s">
        <v>103</v>
      </c>
      <c r="C38" s="60"/>
      <c r="D38" s="60"/>
      <c r="I38" s="128">
        <f>I26-I39</f>
        <v>-33561</v>
      </c>
      <c r="J38" s="4"/>
      <c r="K38" s="128">
        <f>K26-K39</f>
        <v>-974</v>
      </c>
      <c r="L38" s="318"/>
      <c r="M38" s="128">
        <f>M26-M39</f>
        <v>-30638</v>
      </c>
      <c r="N38" s="4"/>
      <c r="O38" s="128">
        <f>O26-O39</f>
        <v>3402</v>
      </c>
    </row>
    <row r="39" spans="1:15" s="61" customFormat="1">
      <c r="B39" s="60" t="s">
        <v>90</v>
      </c>
      <c r="C39" s="60"/>
      <c r="D39" s="60"/>
      <c r="I39" s="7">
        <v>-1115</v>
      </c>
      <c r="J39" s="4"/>
      <c r="K39" s="271">
        <v>-1462</v>
      </c>
      <c r="L39" s="318"/>
      <c r="M39" s="25">
        <v>0</v>
      </c>
      <c r="N39" s="4"/>
      <c r="O39" s="107">
        <v>0</v>
      </c>
    </row>
    <row r="40" spans="1:15" s="61" customFormat="1" ht="21.75" thickBot="1">
      <c r="A40" s="83"/>
      <c r="B40" s="60"/>
      <c r="C40" s="32" t="s">
        <v>45</v>
      </c>
      <c r="I40" s="177">
        <f>SUM(I38:I39)</f>
        <v>-34676</v>
      </c>
      <c r="J40" s="12"/>
      <c r="K40" s="177">
        <f>SUM(K38:K39)</f>
        <v>-2436</v>
      </c>
      <c r="L40" s="12"/>
      <c r="M40" s="177">
        <f>SUM(M38:M39)</f>
        <v>-30638</v>
      </c>
      <c r="N40" s="12"/>
      <c r="O40" s="177">
        <f>SUM(O38:O39)</f>
        <v>3402</v>
      </c>
    </row>
    <row r="41" spans="1:15" s="61" customFormat="1" ht="21.75" thickTop="1">
      <c r="A41" s="32" t="s">
        <v>163</v>
      </c>
      <c r="B41" s="30"/>
      <c r="C41" s="30"/>
      <c r="D41" s="30"/>
      <c r="E41" s="86"/>
      <c r="F41" s="86"/>
      <c r="I41" s="7"/>
      <c r="J41" s="6"/>
      <c r="K41" s="7"/>
      <c r="L41" s="1"/>
      <c r="M41" s="3"/>
      <c r="N41" s="1"/>
      <c r="O41" s="7"/>
    </row>
    <row r="42" spans="1:15" s="61" customFormat="1">
      <c r="B42" s="60" t="s">
        <v>103</v>
      </c>
      <c r="C42" s="60"/>
      <c r="D42" s="60"/>
      <c r="I42" s="128">
        <f>I38+I33</f>
        <v>-33561</v>
      </c>
      <c r="J42" s="4"/>
      <c r="K42" s="128">
        <f>K38+K33</f>
        <v>-974</v>
      </c>
      <c r="L42" s="318"/>
      <c r="M42" s="128">
        <f>M38+M33</f>
        <v>-30638</v>
      </c>
      <c r="N42" s="4"/>
      <c r="O42" s="128">
        <f>O38+O33</f>
        <v>3402</v>
      </c>
    </row>
    <row r="43" spans="1:15" s="61" customFormat="1">
      <c r="B43" s="264" t="s">
        <v>90</v>
      </c>
      <c r="C43" s="60"/>
      <c r="D43" s="60"/>
      <c r="I43" s="261">
        <f>I39</f>
        <v>-1115</v>
      </c>
      <c r="J43" s="4"/>
      <c r="K43" s="261">
        <f>K39</f>
        <v>-1462</v>
      </c>
      <c r="L43" s="318"/>
      <c r="M43" s="25">
        <f>M39</f>
        <v>0</v>
      </c>
      <c r="N43" s="4"/>
      <c r="O43" s="107">
        <v>0</v>
      </c>
    </row>
    <row r="44" spans="1:15" s="61" customFormat="1" ht="21.75" thickBot="1">
      <c r="A44" s="83"/>
      <c r="B44" s="60"/>
      <c r="C44" s="32" t="s">
        <v>45</v>
      </c>
      <c r="I44" s="178">
        <f>SUM(I42:I43)</f>
        <v>-34676</v>
      </c>
      <c r="J44" s="12"/>
      <c r="K44" s="178">
        <f>SUM(K42:K43)</f>
        <v>-2436</v>
      </c>
      <c r="L44" s="45"/>
      <c r="M44" s="178">
        <f>SUM(M42:M43)</f>
        <v>-30638</v>
      </c>
      <c r="N44" s="12"/>
      <c r="O44" s="178">
        <f>SUM(O42:O43)</f>
        <v>3402</v>
      </c>
    </row>
    <row r="45" spans="1:15" s="61" customFormat="1" ht="21.75" thickTop="1">
      <c r="A45" s="32"/>
      <c r="B45" s="30"/>
      <c r="C45" s="30"/>
      <c r="D45" s="30"/>
      <c r="E45" s="86"/>
      <c r="F45" s="86"/>
      <c r="I45" s="107"/>
      <c r="J45" s="4"/>
      <c r="K45" s="107"/>
      <c r="L45" s="318"/>
      <c r="M45" s="25"/>
      <c r="N45" s="4"/>
      <c r="O45" s="107"/>
    </row>
    <row r="46" spans="1:15" s="61" customFormat="1">
      <c r="A46" s="32" t="s">
        <v>149</v>
      </c>
      <c r="B46" s="60"/>
      <c r="C46" s="60"/>
      <c r="D46" s="60"/>
      <c r="I46" s="107"/>
      <c r="J46" s="4"/>
      <c r="K46" s="107"/>
      <c r="L46" s="318"/>
      <c r="M46" s="25"/>
      <c r="N46" s="4"/>
      <c r="O46" s="107"/>
    </row>
    <row r="47" spans="1:15" s="61" customFormat="1">
      <c r="A47" s="83" t="s">
        <v>114</v>
      </c>
      <c r="B47" s="60"/>
      <c r="C47" s="60"/>
      <c r="D47" s="60"/>
      <c r="G47" s="153"/>
      <c r="H47" s="106"/>
      <c r="I47" s="107"/>
      <c r="J47" s="4"/>
      <c r="K47" s="107"/>
      <c r="L47" s="318"/>
      <c r="M47" s="25"/>
      <c r="N47" s="4"/>
      <c r="O47" s="107"/>
    </row>
    <row r="48" spans="1:15" s="61" customFormat="1">
      <c r="A48" s="60"/>
      <c r="B48" s="60" t="s">
        <v>150</v>
      </c>
      <c r="C48" s="60"/>
      <c r="D48" s="60"/>
      <c r="G48" s="198"/>
      <c r="I48" s="107"/>
      <c r="J48" s="4"/>
      <c r="K48" s="107"/>
      <c r="L48" s="318"/>
      <c r="M48" s="25"/>
      <c r="N48" s="4"/>
      <c r="O48" s="107"/>
    </row>
    <row r="49" spans="1:15" s="61" customFormat="1">
      <c r="A49" s="60"/>
      <c r="B49" s="60"/>
      <c r="C49" s="60" t="s">
        <v>151</v>
      </c>
      <c r="D49" s="60"/>
      <c r="G49" s="323">
        <v>15</v>
      </c>
      <c r="H49" s="262"/>
      <c r="I49" s="265">
        <f>I38/19860522</f>
        <v>-1.6900000000000001E-3</v>
      </c>
      <c r="J49" s="263"/>
      <c r="K49" s="265">
        <f>K38/19860522</f>
        <v>-5.0000000000000002E-5</v>
      </c>
      <c r="L49" s="266"/>
      <c r="M49" s="265">
        <f>M38/19860522</f>
        <v>-1.5399999999999999E-3</v>
      </c>
      <c r="N49" s="267"/>
      <c r="O49" s="265">
        <f>O38/19860522</f>
        <v>1.7000000000000001E-4</v>
      </c>
    </row>
    <row r="50" spans="1:15">
      <c r="I50" s="107"/>
      <c r="J50" s="4"/>
      <c r="K50" s="107"/>
      <c r="L50" s="318"/>
      <c r="M50" s="25"/>
      <c r="N50" s="4"/>
      <c r="O50" s="107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0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5"/>
  <sheetViews>
    <sheetView tabSelected="1" view="pageBreakPreview" topLeftCell="B3" zoomScaleNormal="100" zoomScaleSheetLayoutView="100" workbookViewId="0">
      <selection activeCell="K21" sqref="K21"/>
    </sheetView>
  </sheetViews>
  <sheetFormatPr defaultColWidth="9" defaultRowHeight="21"/>
  <cols>
    <col min="1" max="2" width="2" style="111" customWidth="1"/>
    <col min="3" max="3" width="30.75" style="111" customWidth="1"/>
    <col min="4" max="4" width="1.125" style="111" customWidth="1"/>
    <col min="5" max="5" width="17.125" style="111" customWidth="1"/>
    <col min="6" max="6" width="1.125" style="111" customWidth="1"/>
    <col min="7" max="7" width="17.125" style="111" customWidth="1"/>
    <col min="8" max="8" width="1.125" style="111" customWidth="1"/>
    <col min="9" max="9" width="17.125" style="111" customWidth="1"/>
    <col min="10" max="10" width="1.125" style="111" customWidth="1"/>
    <col min="11" max="11" width="17.125" style="111" customWidth="1"/>
    <col min="12" max="12" width="1.125" style="111" customWidth="1"/>
    <col min="13" max="13" width="18.125" style="111" customWidth="1"/>
    <col min="14" max="14" width="1.125" style="111" customWidth="1"/>
    <col min="15" max="15" width="18.125" style="111" customWidth="1"/>
    <col min="16" max="16" width="1.125" style="111" customWidth="1"/>
    <col min="17" max="17" width="17.125" style="111" customWidth="1"/>
    <col min="18" max="18" width="1.125" style="111" customWidth="1"/>
    <col min="19" max="19" width="17.125" style="111" customWidth="1"/>
    <col min="20" max="20" width="1.125" style="111" customWidth="1"/>
    <col min="21" max="21" width="17.125" style="111" customWidth="1"/>
    <col min="22" max="22" width="12.5" style="111" bestFit="1" customWidth="1"/>
    <col min="23" max="23" width="11.125" style="111" bestFit="1" customWidth="1"/>
    <col min="24" max="16384" width="9" style="111"/>
  </cols>
  <sheetData>
    <row r="1" spans="1:24">
      <c r="U1" s="147" t="s">
        <v>130</v>
      </c>
    </row>
    <row r="2" spans="1:24">
      <c r="U2" s="147" t="s">
        <v>132</v>
      </c>
    </row>
    <row r="3" spans="1:24">
      <c r="A3" s="337" t="s">
        <v>174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X3" s="195"/>
    </row>
    <row r="4" spans="1:24">
      <c r="A4" s="337" t="s">
        <v>51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X4" s="195"/>
    </row>
    <row r="5" spans="1:24">
      <c r="A5" s="337" t="s">
        <v>198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</row>
    <row r="6" spans="1:24">
      <c r="C6" s="112"/>
      <c r="D6" s="112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13" t="str">
        <f>'CI (3M)'!O6</f>
        <v>(Unit : Thousand Baht)</v>
      </c>
    </row>
    <row r="7" spans="1:24">
      <c r="D7" s="114"/>
      <c r="E7" s="336" t="s">
        <v>93</v>
      </c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</row>
    <row r="8" spans="1:24" s="250" customFormat="1">
      <c r="C8" s="53"/>
      <c r="D8" s="53"/>
      <c r="E8" s="115" t="s">
        <v>23</v>
      </c>
      <c r="F8" s="115"/>
      <c r="G8" s="115"/>
      <c r="H8" s="115"/>
      <c r="I8" s="335" t="s">
        <v>50</v>
      </c>
      <c r="J8" s="335"/>
      <c r="K8" s="335"/>
      <c r="L8" s="99"/>
      <c r="M8" s="115" t="s">
        <v>94</v>
      </c>
      <c r="N8" s="115"/>
      <c r="O8" s="115" t="s">
        <v>95</v>
      </c>
      <c r="P8" s="115"/>
      <c r="Q8" s="115" t="s">
        <v>96</v>
      </c>
      <c r="R8" s="115"/>
      <c r="S8" s="115" t="s">
        <v>54</v>
      </c>
      <c r="T8" s="115"/>
      <c r="U8" s="115"/>
    </row>
    <row r="9" spans="1:24" s="250" customFormat="1">
      <c r="C9" s="53"/>
      <c r="D9" s="53"/>
      <c r="E9" s="115" t="s">
        <v>46</v>
      </c>
      <c r="F9" s="115"/>
      <c r="G9" s="115" t="s">
        <v>49</v>
      </c>
      <c r="H9" s="115"/>
      <c r="I9" s="100" t="s">
        <v>30</v>
      </c>
      <c r="J9" s="100"/>
      <c r="K9" s="100"/>
      <c r="L9" s="99"/>
      <c r="M9" s="115" t="s">
        <v>97</v>
      </c>
      <c r="N9" s="115"/>
      <c r="O9" s="115" t="s">
        <v>98</v>
      </c>
      <c r="P9" s="115"/>
      <c r="Q9" s="115" t="s">
        <v>99</v>
      </c>
      <c r="R9" s="115"/>
      <c r="S9" s="115" t="s">
        <v>55</v>
      </c>
      <c r="T9" s="115"/>
      <c r="U9" s="115"/>
    </row>
    <row r="10" spans="1:24" s="250" customFormat="1">
      <c r="C10" s="53"/>
      <c r="D10" s="53"/>
      <c r="E10" s="123" t="s">
        <v>47</v>
      </c>
      <c r="F10" s="115"/>
      <c r="G10" s="123" t="s">
        <v>48</v>
      </c>
      <c r="H10" s="115"/>
      <c r="I10" s="102" t="s">
        <v>31</v>
      </c>
      <c r="J10" s="100"/>
      <c r="K10" s="102" t="s">
        <v>32</v>
      </c>
      <c r="L10" s="99"/>
      <c r="M10" s="123" t="s">
        <v>100</v>
      </c>
      <c r="N10" s="115"/>
      <c r="O10" s="123" t="s">
        <v>52</v>
      </c>
      <c r="P10" s="115"/>
      <c r="Q10" s="123" t="s">
        <v>101</v>
      </c>
      <c r="R10" s="115"/>
      <c r="S10" s="123" t="s">
        <v>53</v>
      </c>
      <c r="T10" s="115"/>
      <c r="U10" s="123" t="s">
        <v>45</v>
      </c>
    </row>
    <row r="11" spans="1:24">
      <c r="A11" s="114" t="s">
        <v>204</v>
      </c>
      <c r="D11" s="114"/>
      <c r="E11" s="161">
        <v>1986091</v>
      </c>
      <c r="F11" s="161"/>
      <c r="G11" s="161">
        <v>1215168</v>
      </c>
      <c r="H11" s="161"/>
      <c r="I11" s="161">
        <v>59445</v>
      </c>
      <c r="J11" s="161"/>
      <c r="K11" s="161">
        <v>-1515345</v>
      </c>
      <c r="L11" s="161"/>
      <c r="M11" s="161">
        <v>0</v>
      </c>
      <c r="N11" s="161"/>
      <c r="O11" s="161">
        <v>0</v>
      </c>
      <c r="P11" s="161"/>
      <c r="Q11" s="10">
        <v>1745359</v>
      </c>
      <c r="R11" s="161"/>
      <c r="S11" s="161">
        <v>-31735</v>
      </c>
      <c r="T11" s="161"/>
      <c r="U11" s="161">
        <f>+Q11+S11</f>
        <v>1713624</v>
      </c>
    </row>
    <row r="12" spans="1:24" s="292" customFormat="1">
      <c r="A12" s="295" t="s">
        <v>136</v>
      </c>
      <c r="B12" s="295"/>
      <c r="C12" s="295"/>
      <c r="D12" s="296"/>
      <c r="E12" s="138">
        <v>0</v>
      </c>
      <c r="F12" s="138"/>
      <c r="G12" s="138">
        <v>0</v>
      </c>
      <c r="H12" s="138"/>
      <c r="I12" s="138">
        <v>0</v>
      </c>
      <c r="J12" s="138"/>
      <c r="K12" s="9">
        <f>'CI (3M)'!I38</f>
        <v>-33561</v>
      </c>
      <c r="L12" s="138"/>
      <c r="M12" s="138">
        <f>'CI (3M)'!I33</f>
        <v>0</v>
      </c>
      <c r="N12" s="138"/>
      <c r="O12" s="138">
        <f t="shared" ref="O12" si="0">SUM(M12:M12)</f>
        <v>0</v>
      </c>
      <c r="P12" s="138"/>
      <c r="Q12" s="9">
        <f>SUM(E12:K12,O12)</f>
        <v>-33561</v>
      </c>
      <c r="R12" s="138"/>
      <c r="S12" s="135">
        <f>'CI (3M)'!I43</f>
        <v>-1115</v>
      </c>
      <c r="T12" s="138"/>
      <c r="U12" s="135">
        <f>+Q12+S12</f>
        <v>-34676</v>
      </c>
      <c r="V12" s="295"/>
    </row>
    <row r="13" spans="1:24" ht="21.75" thickBot="1">
      <c r="A13" s="296" t="s">
        <v>205</v>
      </c>
      <c r="B13" s="295"/>
      <c r="C13" s="295"/>
      <c r="D13" s="296"/>
      <c r="E13" s="39">
        <f>SUM(E11:E12)</f>
        <v>1986091</v>
      </c>
      <c r="F13" s="104"/>
      <c r="G13" s="39">
        <f>SUM(G11:G12)</f>
        <v>1215168</v>
      </c>
      <c r="H13" s="104"/>
      <c r="I13" s="39">
        <f>SUM(I11:I12)</f>
        <v>59445</v>
      </c>
      <c r="J13" s="126"/>
      <c r="K13" s="39">
        <f>SUM(K11:K12)</f>
        <v>-1548906</v>
      </c>
      <c r="L13" s="104"/>
      <c r="M13" s="39">
        <f>SUM(M11:M12)</f>
        <v>0</v>
      </c>
      <c r="N13" s="104"/>
      <c r="O13" s="39">
        <f>SUM(O11:O12)</f>
        <v>0</v>
      </c>
      <c r="P13" s="104"/>
      <c r="Q13" s="39">
        <f>SUM(Q11:Q12)</f>
        <v>1711798</v>
      </c>
      <c r="R13" s="104"/>
      <c r="S13" s="39">
        <f>SUM(S11:S12)</f>
        <v>-32850</v>
      </c>
      <c r="T13" s="104"/>
      <c r="U13" s="39">
        <f>SUM(U11:U12)</f>
        <v>1678948</v>
      </c>
      <c r="V13" s="305">
        <f>U13-SP!I89</f>
        <v>0</v>
      </c>
      <c r="W13" s="136"/>
    </row>
    <row r="14" spans="1:24" ht="21.6" customHeight="1" thickTop="1">
      <c r="A14" s="114"/>
      <c r="D14" s="114"/>
      <c r="E14" s="126"/>
      <c r="F14" s="104"/>
      <c r="G14" s="126"/>
      <c r="H14" s="104"/>
      <c r="I14" s="145"/>
      <c r="J14" s="126"/>
      <c r="K14" s="145"/>
      <c r="L14" s="104"/>
      <c r="M14" s="145"/>
      <c r="N14" s="104"/>
      <c r="O14" s="145"/>
      <c r="P14" s="104"/>
      <c r="Q14" s="145"/>
      <c r="R14" s="104"/>
      <c r="S14" s="145"/>
      <c r="T14" s="104"/>
      <c r="U14" s="145"/>
      <c r="V14" s="118"/>
      <c r="W14" s="136"/>
    </row>
    <row r="15" spans="1:24">
      <c r="A15" s="114" t="s">
        <v>187</v>
      </c>
      <c r="D15" s="114"/>
      <c r="E15" s="161">
        <v>1986091</v>
      </c>
      <c r="F15" s="161"/>
      <c r="G15" s="161">
        <v>1215168</v>
      </c>
      <c r="H15" s="161"/>
      <c r="I15" s="161">
        <v>59445</v>
      </c>
      <c r="J15" s="161"/>
      <c r="K15" s="161">
        <v>546360</v>
      </c>
      <c r="L15" s="161"/>
      <c r="M15" s="161">
        <v>0</v>
      </c>
      <c r="N15" s="161"/>
      <c r="O15" s="161">
        <v>0</v>
      </c>
      <c r="P15" s="161"/>
      <c r="Q15" s="10">
        <v>3807064</v>
      </c>
      <c r="R15" s="161"/>
      <c r="S15" s="161">
        <v>224445</v>
      </c>
      <c r="T15" s="161"/>
      <c r="U15" s="161">
        <v>4031509</v>
      </c>
      <c r="V15" s="118"/>
      <c r="W15" s="136"/>
    </row>
    <row r="16" spans="1:24">
      <c r="A16" s="111" t="s">
        <v>136</v>
      </c>
      <c r="E16" s="139">
        <v>0</v>
      </c>
      <c r="G16" s="139">
        <v>0</v>
      </c>
      <c r="I16" s="139">
        <v>0</v>
      </c>
      <c r="J16" s="138"/>
      <c r="K16" s="139">
        <v>-974</v>
      </c>
      <c r="M16" s="9">
        <v>0</v>
      </c>
      <c r="N16" s="135"/>
      <c r="O16" s="135">
        <v>0</v>
      </c>
      <c r="P16" s="135"/>
      <c r="Q16" s="135">
        <v>-974</v>
      </c>
      <c r="R16" s="135"/>
      <c r="S16" s="135">
        <v>-1462</v>
      </c>
      <c r="T16" s="48"/>
      <c r="U16" s="9">
        <f t="shared" ref="U16" si="1">+Q16+S16</f>
        <v>-2436</v>
      </c>
      <c r="V16" s="118"/>
      <c r="W16" s="136"/>
    </row>
    <row r="17" spans="1:23" ht="21.75" thickBot="1">
      <c r="A17" s="114" t="s">
        <v>188</v>
      </c>
      <c r="E17" s="39">
        <f>SUM(E15:E16)</f>
        <v>1986091</v>
      </c>
      <c r="F17" s="104"/>
      <c r="G17" s="39">
        <f>SUM(G15:G16)</f>
        <v>1215168</v>
      </c>
      <c r="H17" s="104"/>
      <c r="I17" s="39">
        <f>SUM(I15:I16)</f>
        <v>59445</v>
      </c>
      <c r="J17" s="126"/>
      <c r="K17" s="39">
        <f>SUM(K15:K16)</f>
        <v>545386</v>
      </c>
      <c r="L17" s="104"/>
      <c r="M17" s="39">
        <f>SUM(M15:M16)</f>
        <v>0</v>
      </c>
      <c r="N17" s="104"/>
      <c r="O17" s="39">
        <f>SUM(O15:O16)</f>
        <v>0</v>
      </c>
      <c r="P17" s="104"/>
      <c r="Q17" s="39">
        <f>SUM(Q15:Q16)</f>
        <v>3806090</v>
      </c>
      <c r="R17" s="104"/>
      <c r="S17" s="39">
        <f>SUM(S15:S16)</f>
        <v>222983</v>
      </c>
      <c r="T17" s="104"/>
      <c r="U17" s="39">
        <f>SUM(U15:U16)</f>
        <v>4029073</v>
      </c>
      <c r="V17" s="122"/>
      <c r="W17" s="136"/>
    </row>
    <row r="18" spans="1:23" ht="21.75" thickTop="1">
      <c r="E18" s="47"/>
      <c r="F18" s="48"/>
      <c r="G18" s="47"/>
      <c r="H18" s="48"/>
      <c r="I18" s="47"/>
      <c r="J18" s="48"/>
      <c r="K18" s="47"/>
      <c r="L18" s="117"/>
      <c r="M18" s="47"/>
      <c r="N18" s="48"/>
      <c r="O18" s="47"/>
      <c r="P18" s="48"/>
      <c r="Q18" s="48"/>
      <c r="R18" s="48"/>
      <c r="S18" s="47"/>
      <c r="T18" s="48"/>
      <c r="U18" s="103"/>
    </row>
    <row r="19" spans="1:23">
      <c r="C19" s="114"/>
      <c r="D19" s="11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5"/>
      <c r="T19" s="104"/>
      <c r="U19" s="104"/>
      <c r="W19" s="192"/>
    </row>
    <row r="20" spans="1:23">
      <c r="C20" s="114"/>
      <c r="D20" s="11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5"/>
      <c r="T20" s="104"/>
      <c r="U20" s="104"/>
    </row>
    <row r="21" spans="1:23">
      <c r="C21" s="114"/>
      <c r="D21" s="11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5"/>
      <c r="T21" s="104"/>
      <c r="U21" s="104"/>
    </row>
    <row r="22" spans="1:23">
      <c r="C22" s="104"/>
      <c r="D22" s="104"/>
      <c r="R22" s="104"/>
      <c r="S22" s="104"/>
      <c r="T22" s="104"/>
      <c r="U22" s="104"/>
    </row>
    <row r="23" spans="1:23"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</row>
    <row r="24" spans="1:23">
      <c r="C24" s="104"/>
      <c r="D24" s="104"/>
      <c r="R24" s="104"/>
      <c r="S24" s="104"/>
      <c r="T24" s="104"/>
      <c r="U24" s="104"/>
    </row>
    <row r="25" spans="1:23"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</row>
  </sheetData>
  <mergeCells count="5">
    <mergeCell ref="I8:K8"/>
    <mergeCell ref="E7:U7"/>
    <mergeCell ref="A3:U3"/>
    <mergeCell ref="A4:U4"/>
    <mergeCell ref="A5:U5"/>
  </mergeCells>
  <pageMargins left="0.39370078740157483" right="0.39370078740157483" top="0.9055118110236221" bottom="0.39370078740157483" header="0.51181102362204722" footer="0.51181102362204722"/>
  <pageSetup paperSize="9" scale="65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"/>
  <sheetViews>
    <sheetView view="pageBreakPreview" zoomScaleSheetLayoutView="100" workbookViewId="0">
      <selection activeCell="T8" sqref="T8"/>
    </sheetView>
  </sheetViews>
  <sheetFormatPr defaultColWidth="9" defaultRowHeight="21"/>
  <cols>
    <col min="1" max="2" width="2" style="111" customWidth="1"/>
    <col min="3" max="3" width="29" style="111" customWidth="1"/>
    <col min="4" max="4" width="1.5" style="111" customWidth="1"/>
    <col min="5" max="5" width="20.5" style="111" customWidth="1"/>
    <col min="6" max="6" width="1.5" style="111" customWidth="1"/>
    <col min="7" max="7" width="20.5" style="111" customWidth="1"/>
    <col min="8" max="8" width="1.5" style="111" customWidth="1"/>
    <col min="9" max="9" width="20.5" style="111" customWidth="1"/>
    <col min="10" max="10" width="1.5" style="111" customWidth="1"/>
    <col min="11" max="11" width="20.5" style="111" customWidth="1"/>
    <col min="12" max="12" width="1.5" style="111" customWidth="1"/>
    <col min="13" max="13" width="20.5" style="111" customWidth="1"/>
    <col min="14" max="14" width="1.5" style="111" customWidth="1"/>
    <col min="15" max="15" width="20.5" style="111" customWidth="1"/>
    <col min="16" max="16" width="10.875" style="111" bestFit="1" customWidth="1"/>
    <col min="17" max="16384" width="9" style="111"/>
  </cols>
  <sheetData>
    <row r="1" spans="1:21">
      <c r="O1" s="147" t="s">
        <v>130</v>
      </c>
    </row>
    <row r="2" spans="1:21">
      <c r="O2" s="147" t="s">
        <v>132</v>
      </c>
    </row>
    <row r="3" spans="1:21">
      <c r="A3" s="337" t="s">
        <v>174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</row>
    <row r="4" spans="1:21">
      <c r="A4" s="337" t="s">
        <v>51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</row>
    <row r="5" spans="1:21">
      <c r="A5" s="337" t="s">
        <v>198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114"/>
      <c r="Q5" s="114"/>
      <c r="R5" s="114"/>
      <c r="S5" s="114"/>
      <c r="T5" s="114"/>
      <c r="U5" s="114"/>
    </row>
    <row r="6" spans="1:21">
      <c r="C6" s="119"/>
      <c r="D6" s="119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13" t="str">
        <f>'EC Consol '!U6</f>
        <v>(Unit : Thousand Baht)</v>
      </c>
    </row>
    <row r="7" spans="1:21">
      <c r="D7" s="114"/>
      <c r="E7" s="336" t="s">
        <v>7</v>
      </c>
      <c r="F7" s="336"/>
      <c r="G7" s="336"/>
      <c r="H7" s="336"/>
      <c r="I7" s="336"/>
      <c r="J7" s="336"/>
      <c r="K7" s="336"/>
      <c r="L7" s="336"/>
      <c r="M7" s="336"/>
      <c r="N7" s="336"/>
      <c r="O7" s="336"/>
    </row>
    <row r="8" spans="1:21">
      <c r="C8" s="112"/>
      <c r="D8" s="112"/>
      <c r="E8" s="112" t="s">
        <v>23</v>
      </c>
      <c r="F8" s="99"/>
      <c r="G8" s="53"/>
      <c r="H8" s="53"/>
      <c r="I8" s="335" t="s">
        <v>50</v>
      </c>
      <c r="J8" s="335"/>
      <c r="K8" s="335"/>
      <c r="L8" s="112"/>
      <c r="M8" s="115" t="s">
        <v>180</v>
      </c>
      <c r="N8" s="100"/>
      <c r="O8" s="112"/>
    </row>
    <row r="9" spans="1:21">
      <c r="C9" s="112"/>
      <c r="D9" s="112"/>
      <c r="E9" s="99" t="s">
        <v>46</v>
      </c>
      <c r="F9" s="99"/>
      <c r="G9" s="53" t="s">
        <v>49</v>
      </c>
      <c r="H9" s="53"/>
      <c r="I9" s="100" t="s">
        <v>30</v>
      </c>
      <c r="J9" s="100"/>
      <c r="M9" s="115" t="s">
        <v>181</v>
      </c>
      <c r="N9" s="100"/>
      <c r="O9" s="112"/>
    </row>
    <row r="10" spans="1:21">
      <c r="C10" s="112"/>
      <c r="D10" s="53"/>
      <c r="E10" s="101" t="s">
        <v>47</v>
      </c>
      <c r="F10" s="99"/>
      <c r="G10" s="116" t="s">
        <v>48</v>
      </c>
      <c r="H10" s="53"/>
      <c r="I10" s="102" t="s">
        <v>31</v>
      </c>
      <c r="J10" s="100"/>
      <c r="K10" s="102" t="s">
        <v>32</v>
      </c>
      <c r="L10" s="100"/>
      <c r="M10" s="123" t="s">
        <v>182</v>
      </c>
      <c r="N10" s="100"/>
      <c r="O10" s="121" t="s">
        <v>45</v>
      </c>
    </row>
    <row r="11" spans="1:21">
      <c r="A11" s="114" t="s">
        <v>204</v>
      </c>
      <c r="E11" s="175">
        <v>1986091</v>
      </c>
      <c r="F11" s="175"/>
      <c r="G11" s="175">
        <v>1215168</v>
      </c>
      <c r="H11" s="176"/>
      <c r="I11" s="175">
        <v>59445</v>
      </c>
      <c r="J11" s="175"/>
      <c r="K11" s="9">
        <v>-1337466</v>
      </c>
      <c r="L11" s="175"/>
      <c r="M11" s="175">
        <v>0</v>
      </c>
      <c r="N11" s="175"/>
      <c r="O11" s="175">
        <f>SUM(E11:N11)</f>
        <v>1923238</v>
      </c>
    </row>
    <row r="12" spans="1:21" s="295" customFormat="1">
      <c r="A12" s="295" t="s">
        <v>136</v>
      </c>
      <c r="E12" s="306">
        <v>0</v>
      </c>
      <c r="F12" s="306"/>
      <c r="G12" s="306">
        <v>0</v>
      </c>
      <c r="H12" s="307"/>
      <c r="I12" s="306">
        <v>0</v>
      </c>
      <c r="J12" s="308"/>
      <c r="K12" s="308">
        <f>'CI (3M)'!M38</f>
        <v>-30638</v>
      </c>
      <c r="L12" s="308"/>
      <c r="M12" s="308">
        <f>'CI (3M)'!M32</f>
        <v>0</v>
      </c>
      <c r="N12" s="308"/>
      <c r="O12" s="163">
        <f>SUM(E12:N12)</f>
        <v>-30638</v>
      </c>
      <c r="P12" s="309"/>
      <c r="Q12" s="310"/>
    </row>
    <row r="13" spans="1:21" ht="21.75" thickBot="1">
      <c r="A13" s="114" t="s">
        <v>205</v>
      </c>
      <c r="E13" s="132">
        <f>SUM(E11:E12)</f>
        <v>1986091</v>
      </c>
      <c r="F13" s="133"/>
      <c r="G13" s="132">
        <f>SUM(G11:G12)</f>
        <v>1215168</v>
      </c>
      <c r="H13" s="134"/>
      <c r="I13" s="132">
        <f>SUM(I11:I12)</f>
        <v>59445</v>
      </c>
      <c r="J13" s="133"/>
      <c r="K13" s="297">
        <f>SUM(K11:K12)</f>
        <v>-1368104</v>
      </c>
      <c r="L13" s="133"/>
      <c r="M13" s="132">
        <f>SUM(M11:M12)</f>
        <v>0</v>
      </c>
      <c r="N13" s="134"/>
      <c r="O13" s="132">
        <f>SUM(O11:O12)</f>
        <v>1892600</v>
      </c>
      <c r="P13" s="118">
        <f>O13-SP!M89</f>
        <v>0</v>
      </c>
      <c r="Q13" s="136"/>
    </row>
    <row r="14" spans="1:21" ht="24.6" customHeight="1" thickTop="1">
      <c r="A14" s="114"/>
      <c r="E14" s="146"/>
      <c r="F14" s="133"/>
      <c r="G14" s="146"/>
      <c r="H14" s="133"/>
      <c r="I14" s="146"/>
      <c r="J14" s="133"/>
      <c r="K14" s="146"/>
      <c r="L14" s="146"/>
      <c r="M14" s="146"/>
      <c r="N14" s="133"/>
      <c r="O14" s="146"/>
      <c r="P14" s="118"/>
      <c r="Q14" s="136"/>
    </row>
    <row r="15" spans="1:21">
      <c r="A15" s="114" t="s">
        <v>187</v>
      </c>
      <c r="E15" s="175">
        <v>1986091</v>
      </c>
      <c r="F15" s="175"/>
      <c r="G15" s="175">
        <v>1215168</v>
      </c>
      <c r="H15" s="176"/>
      <c r="I15" s="175">
        <v>59445</v>
      </c>
      <c r="J15" s="175"/>
      <c r="K15" s="275">
        <v>666959</v>
      </c>
      <c r="L15" s="275"/>
      <c r="M15" s="275">
        <v>0</v>
      </c>
      <c r="N15" s="275"/>
      <c r="O15" s="276">
        <f t="shared" ref="O15" si="0">SUM(E15:M15)</f>
        <v>3927663</v>
      </c>
      <c r="P15" s="118"/>
      <c r="Q15" s="136"/>
    </row>
    <row r="16" spans="1:21">
      <c r="A16" s="111" t="s">
        <v>136</v>
      </c>
      <c r="E16" s="138">
        <v>0</v>
      </c>
      <c r="F16" s="122"/>
      <c r="G16" s="138">
        <v>0</v>
      </c>
      <c r="H16" s="122"/>
      <c r="I16" s="138">
        <v>0</v>
      </c>
      <c r="J16" s="122"/>
      <c r="K16" s="277">
        <v>3402</v>
      </c>
      <c r="L16" s="277"/>
      <c r="M16" s="277">
        <v>0</v>
      </c>
      <c r="N16" s="278"/>
      <c r="O16" s="276">
        <f>SUM(E16:M16)</f>
        <v>3402</v>
      </c>
      <c r="P16" s="137"/>
      <c r="Q16" s="136"/>
    </row>
    <row r="17" spans="1:17" ht="21.75" thickBot="1">
      <c r="A17" s="114" t="s">
        <v>188</v>
      </c>
      <c r="E17" s="132">
        <f>SUM(E15:E16)</f>
        <v>1986091</v>
      </c>
      <c r="F17" s="133"/>
      <c r="G17" s="132">
        <f>SUM(G15:G16)</f>
        <v>1215168</v>
      </c>
      <c r="H17" s="134"/>
      <c r="I17" s="132">
        <f>SUM(I15:I16)</f>
        <v>59445</v>
      </c>
      <c r="J17" s="133"/>
      <c r="K17" s="279">
        <f>SUM(K15:K16)</f>
        <v>670361</v>
      </c>
      <c r="L17" s="280"/>
      <c r="M17" s="281">
        <f>SUM(M15:M16)</f>
        <v>0</v>
      </c>
      <c r="N17" s="282"/>
      <c r="O17" s="279">
        <f>SUM(O15:O16)</f>
        <v>3931065</v>
      </c>
      <c r="P17" s="137"/>
      <c r="Q17" s="136"/>
    </row>
    <row r="18" spans="1:17" ht="21.75" thickTop="1">
      <c r="E18" s="133"/>
      <c r="F18" s="133"/>
      <c r="G18" s="133"/>
      <c r="H18" s="133"/>
      <c r="I18" s="131"/>
      <c r="J18" s="131"/>
      <c r="K18" s="131"/>
      <c r="L18" s="131"/>
      <c r="M18" s="131"/>
      <c r="N18" s="133"/>
      <c r="O18" s="133"/>
    </row>
    <row r="19" spans="1:17">
      <c r="E19" s="133"/>
      <c r="F19" s="133"/>
      <c r="G19" s="133"/>
      <c r="H19" s="133"/>
      <c r="I19" s="131"/>
      <c r="J19" s="131"/>
      <c r="K19" s="131"/>
      <c r="L19" s="131"/>
      <c r="M19" s="131"/>
      <c r="N19" s="133"/>
      <c r="O19" s="133"/>
    </row>
  </sheetData>
  <mergeCells count="5">
    <mergeCell ref="I8:K8"/>
    <mergeCell ref="E7:O7"/>
    <mergeCell ref="A3:O3"/>
    <mergeCell ref="A4:O4"/>
    <mergeCell ref="A5:O5"/>
  </mergeCells>
  <pageMargins left="0.39370078740157483" right="0.39370078740157483" top="0.9055118110236221" bottom="0.39370078740157483" header="0.51181102362204722" footer="0.51181102362204722"/>
  <pageSetup paperSize="9" scale="79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8"/>
  <sheetViews>
    <sheetView view="pageBreakPreview" topLeftCell="A59" zoomScale="115" zoomScaleNormal="100" zoomScaleSheetLayoutView="115" zoomScalePageLayoutView="85" workbookViewId="0">
      <selection activeCell="H76" sqref="H76"/>
    </sheetView>
  </sheetViews>
  <sheetFormatPr defaultColWidth="9" defaultRowHeight="21"/>
  <cols>
    <col min="1" max="4" width="2" style="14" customWidth="1"/>
    <col min="5" max="5" width="11.5" style="16" customWidth="1"/>
    <col min="6" max="6" width="33.75" style="16" customWidth="1"/>
    <col min="7" max="7" width="2.125" style="16" customWidth="1"/>
    <col min="8" max="8" width="11.375" style="19" customWidth="1"/>
    <col min="9" max="9" width="1.625" style="16" customWidth="1"/>
    <col min="10" max="10" width="11.375" style="28" customWidth="1"/>
    <col min="11" max="11" width="1.625" style="16" customWidth="1"/>
    <col min="12" max="12" width="11.375" style="21" customWidth="1"/>
    <col min="13" max="13" width="1.625" style="29" customWidth="1"/>
    <col min="14" max="14" width="11.375" style="20" customWidth="1"/>
    <col min="15" max="15" width="14.125" style="31" customWidth="1"/>
    <col min="16" max="16" width="14.125" style="16" bestFit="1" customWidth="1"/>
    <col min="17" max="19" width="9.125" style="16" customWidth="1"/>
    <col min="20" max="16384" width="9" style="16"/>
  </cols>
  <sheetData>
    <row r="1" spans="1:16">
      <c r="N1" s="147" t="s">
        <v>130</v>
      </c>
    </row>
    <row r="2" spans="1:16">
      <c r="N2" s="147" t="s">
        <v>132</v>
      </c>
    </row>
    <row r="3" spans="1:16">
      <c r="A3" s="332" t="s">
        <v>174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</row>
    <row r="4" spans="1:16">
      <c r="A4" s="332" t="s">
        <v>56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</row>
    <row r="5" spans="1:16">
      <c r="A5" s="332" t="s">
        <v>198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89"/>
    </row>
    <row r="6" spans="1:16">
      <c r="A6" s="62"/>
      <c r="B6" s="62"/>
      <c r="C6" s="62"/>
      <c r="D6" s="62"/>
      <c r="E6" s="50"/>
      <c r="F6" s="50"/>
      <c r="G6" s="50"/>
      <c r="H6" s="35"/>
      <c r="I6" s="64"/>
      <c r="J6" s="90"/>
      <c r="K6" s="64"/>
      <c r="L6" s="22"/>
      <c r="M6" s="64"/>
      <c r="N6" s="226" t="str">
        <f>'EC Separate '!O6</f>
        <v>(Unit : Thousand Baht)</v>
      </c>
      <c r="O6" s="89"/>
    </row>
    <row r="7" spans="1:16" s="207" customFormat="1">
      <c r="A7" s="67"/>
      <c r="B7" s="67"/>
      <c r="C7" s="67"/>
      <c r="D7" s="67"/>
      <c r="E7" s="68"/>
      <c r="F7" s="68"/>
      <c r="G7" s="68"/>
      <c r="H7" s="334" t="s">
        <v>93</v>
      </c>
      <c r="I7" s="334"/>
      <c r="J7" s="334"/>
      <c r="K7" s="206"/>
      <c r="L7" s="334" t="s">
        <v>7</v>
      </c>
      <c r="M7" s="334"/>
      <c r="N7" s="334"/>
      <c r="O7" s="84"/>
    </row>
    <row r="8" spans="1:16" s="207" customFormat="1">
      <c r="A8" s="67"/>
      <c r="B8" s="67"/>
      <c r="C8" s="67"/>
      <c r="D8" s="67"/>
      <c r="E8" s="68"/>
      <c r="F8" s="68"/>
      <c r="G8" s="68"/>
      <c r="H8" s="160" t="s">
        <v>199</v>
      </c>
      <c r="I8" s="91"/>
      <c r="J8" s="160" t="s">
        <v>186</v>
      </c>
      <c r="K8" s="91"/>
      <c r="L8" s="160" t="s">
        <v>199</v>
      </c>
      <c r="M8" s="91"/>
      <c r="N8" s="160" t="s">
        <v>186</v>
      </c>
      <c r="O8" s="84"/>
    </row>
    <row r="9" spans="1:16" s="180" customFormat="1">
      <c r="A9" s="32" t="s">
        <v>57</v>
      </c>
      <c r="B9" s="30"/>
      <c r="C9" s="30"/>
      <c r="D9" s="30"/>
      <c r="E9" s="237"/>
      <c r="F9" s="68"/>
      <c r="G9" s="237"/>
      <c r="H9" s="238"/>
      <c r="I9" s="30"/>
      <c r="J9" s="239"/>
      <c r="K9" s="30"/>
      <c r="L9" s="324"/>
      <c r="N9" s="240"/>
      <c r="O9" s="33"/>
      <c r="P9" s="181"/>
    </row>
    <row r="10" spans="1:16" s="182" customFormat="1">
      <c r="A10" s="30"/>
      <c r="B10" s="30" t="s">
        <v>112</v>
      </c>
      <c r="C10" s="30"/>
      <c r="D10" s="30"/>
      <c r="H10" s="9">
        <f>'CI (3M)'!I24</f>
        <v>-33206</v>
      </c>
      <c r="I10" s="6"/>
      <c r="J10" s="9">
        <f>'CI (3M)'!K24</f>
        <v>-844</v>
      </c>
      <c r="K10" s="1"/>
      <c r="L10" s="9">
        <f>'CI (3M)'!M24</f>
        <v>-30303</v>
      </c>
      <c r="M10" s="1"/>
      <c r="N10" s="9">
        <f>'CI (3M)'!O24</f>
        <v>4427</v>
      </c>
      <c r="O10" s="31"/>
      <c r="P10" s="181"/>
    </row>
    <row r="11" spans="1:16" s="182" customFormat="1">
      <c r="A11" s="30"/>
      <c r="C11" s="30" t="s">
        <v>69</v>
      </c>
      <c r="D11" s="30"/>
      <c r="E11" s="237"/>
      <c r="F11" s="237"/>
      <c r="G11" s="237"/>
      <c r="H11" s="49"/>
      <c r="I11" s="13"/>
      <c r="J11" s="40"/>
      <c r="K11" s="13"/>
      <c r="L11" s="49"/>
      <c r="M11" s="13"/>
      <c r="N11" s="40"/>
      <c r="O11" s="31"/>
      <c r="P11" s="181"/>
    </row>
    <row r="12" spans="1:16" s="182" customFormat="1">
      <c r="A12" s="30"/>
      <c r="C12" s="30"/>
      <c r="D12" s="30" t="s">
        <v>11</v>
      </c>
      <c r="E12" s="237"/>
      <c r="F12" s="237"/>
      <c r="G12" s="237"/>
      <c r="H12" s="49"/>
      <c r="I12" s="13"/>
      <c r="J12" s="40"/>
      <c r="K12" s="13"/>
      <c r="L12" s="49"/>
      <c r="M12" s="13"/>
      <c r="N12" s="40"/>
      <c r="O12" s="31"/>
      <c r="P12" s="181"/>
    </row>
    <row r="13" spans="1:16" s="182" customFormat="1">
      <c r="A13" s="30"/>
      <c r="C13" s="30"/>
      <c r="E13" s="30" t="s">
        <v>12</v>
      </c>
      <c r="F13" s="237"/>
      <c r="G13" s="237"/>
      <c r="H13" s="55">
        <v>1435</v>
      </c>
      <c r="I13" s="164"/>
      <c r="J13" s="55">
        <v>1504</v>
      </c>
      <c r="K13" s="164"/>
      <c r="L13" s="55">
        <v>661</v>
      </c>
      <c r="M13" s="164"/>
      <c r="N13" s="55">
        <v>730</v>
      </c>
      <c r="O13" s="31"/>
      <c r="P13" s="181"/>
    </row>
    <row r="14" spans="1:16" s="182" customFormat="1">
      <c r="A14" s="30"/>
      <c r="C14" s="30"/>
      <c r="D14" s="30" t="s">
        <v>58</v>
      </c>
      <c r="E14" s="237"/>
      <c r="F14" s="237"/>
      <c r="G14" s="237"/>
      <c r="H14" s="165">
        <v>26145</v>
      </c>
      <c r="I14" s="164"/>
      <c r="J14" s="165">
        <v>30416</v>
      </c>
      <c r="K14" s="164"/>
      <c r="L14" s="165">
        <v>26705</v>
      </c>
      <c r="M14" s="164"/>
      <c r="N14" s="165">
        <v>29906</v>
      </c>
      <c r="O14" s="31"/>
      <c r="P14" s="181"/>
    </row>
    <row r="15" spans="1:16" s="180" customFormat="1">
      <c r="A15" s="32"/>
      <c r="C15" s="30" t="s">
        <v>128</v>
      </c>
      <c r="E15" s="237"/>
      <c r="F15" s="237"/>
      <c r="G15" s="237"/>
      <c r="H15" s="163">
        <v>561826</v>
      </c>
      <c r="I15" s="166"/>
      <c r="J15" s="163">
        <v>39781</v>
      </c>
      <c r="K15" s="166"/>
      <c r="L15" s="163">
        <v>562490</v>
      </c>
      <c r="M15" s="167"/>
      <c r="N15" s="163">
        <v>39043</v>
      </c>
      <c r="O15" s="33"/>
      <c r="P15" s="181"/>
    </row>
    <row r="16" spans="1:16" s="180" customFormat="1">
      <c r="A16" s="32"/>
      <c r="C16" s="30" t="s">
        <v>60</v>
      </c>
      <c r="D16" s="30"/>
      <c r="E16" s="237"/>
      <c r="F16" s="237"/>
      <c r="G16" s="237"/>
      <c r="H16" s="163">
        <v>1487</v>
      </c>
      <c r="I16" s="166"/>
      <c r="J16" s="163">
        <v>-33954</v>
      </c>
      <c r="K16" s="166"/>
      <c r="L16" s="163">
        <v>1079</v>
      </c>
      <c r="M16" s="167"/>
      <c r="N16" s="163">
        <v>-33331</v>
      </c>
      <c r="O16" s="33"/>
      <c r="P16" s="181"/>
    </row>
    <row r="17" spans="1:16" s="180" customFormat="1">
      <c r="A17" s="32"/>
      <c r="C17" s="30" t="s">
        <v>127</v>
      </c>
      <c r="D17" s="30"/>
      <c r="E17" s="30"/>
      <c r="F17" s="30"/>
      <c r="G17" s="30"/>
      <c r="H17" s="163">
        <v>169793</v>
      </c>
      <c r="I17" s="166"/>
      <c r="J17" s="163">
        <v>-76</v>
      </c>
      <c r="K17" s="166"/>
      <c r="L17" s="163">
        <v>169299</v>
      </c>
      <c r="M17" s="167"/>
      <c r="N17" s="163">
        <v>-99</v>
      </c>
      <c r="O17" s="33"/>
      <c r="P17" s="181"/>
    </row>
    <row r="18" spans="1:16" s="180" customFormat="1">
      <c r="A18" s="32"/>
      <c r="C18" s="30" t="s">
        <v>192</v>
      </c>
      <c r="E18" s="237"/>
      <c r="F18" s="237"/>
      <c r="G18" s="237"/>
      <c r="H18" s="163">
        <v>-5853</v>
      </c>
      <c r="I18" s="166"/>
      <c r="J18" s="163">
        <v>-35974</v>
      </c>
      <c r="K18" s="166"/>
      <c r="L18" s="163">
        <v>468</v>
      </c>
      <c r="M18" s="167"/>
      <c r="N18" s="163">
        <v>-30401</v>
      </c>
      <c r="O18" s="33"/>
      <c r="P18" s="181"/>
    </row>
    <row r="19" spans="1:16" s="180" customFormat="1">
      <c r="A19" s="32"/>
      <c r="C19" s="30" t="s">
        <v>193</v>
      </c>
      <c r="E19" s="237"/>
      <c r="F19" s="237"/>
      <c r="G19" s="237"/>
      <c r="H19" s="163">
        <v>0</v>
      </c>
      <c r="I19" s="166"/>
      <c r="J19" s="163">
        <v>10</v>
      </c>
      <c r="K19" s="166"/>
      <c r="L19" s="163">
        <v>0</v>
      </c>
      <c r="M19" s="167"/>
      <c r="N19" s="163">
        <v>0</v>
      </c>
      <c r="O19" s="33"/>
      <c r="P19" s="181"/>
    </row>
    <row r="20" spans="1:16" s="182" customFormat="1">
      <c r="A20" s="32"/>
      <c r="B20" s="32"/>
      <c r="C20" s="30" t="s">
        <v>67</v>
      </c>
      <c r="D20" s="30"/>
      <c r="E20" s="204"/>
      <c r="F20" s="204"/>
      <c r="G20" s="204"/>
      <c r="H20" s="3"/>
      <c r="I20" s="1"/>
      <c r="J20" s="7"/>
      <c r="K20" s="13"/>
      <c r="L20" s="3"/>
      <c r="M20" s="13"/>
      <c r="N20" s="40"/>
      <c r="O20" s="31"/>
      <c r="P20" s="181"/>
    </row>
    <row r="21" spans="1:16" s="182" customFormat="1">
      <c r="A21" s="32"/>
      <c r="B21" s="32"/>
      <c r="C21" s="30"/>
      <c r="D21" s="30" t="s">
        <v>139</v>
      </c>
      <c r="E21" s="204"/>
      <c r="F21" s="30"/>
      <c r="G21" s="204"/>
      <c r="H21" s="163">
        <v>4190</v>
      </c>
      <c r="I21" s="1"/>
      <c r="J21" s="163">
        <v>4368</v>
      </c>
      <c r="K21" s="164"/>
      <c r="L21" s="163">
        <v>1603</v>
      </c>
      <c r="M21" s="164"/>
      <c r="N21" s="163">
        <v>1597</v>
      </c>
      <c r="O21" s="31"/>
      <c r="P21" s="181"/>
    </row>
    <row r="22" spans="1:16" s="182" customFormat="1">
      <c r="A22" s="32"/>
      <c r="B22" s="32"/>
      <c r="C22" s="30"/>
      <c r="D22" s="30" t="s">
        <v>138</v>
      </c>
      <c r="E22" s="204"/>
      <c r="F22" s="204"/>
      <c r="G22" s="204"/>
      <c r="H22" s="163">
        <v>5681</v>
      </c>
      <c r="I22" s="1"/>
      <c r="J22" s="163">
        <v>5303</v>
      </c>
      <c r="K22" s="164"/>
      <c r="L22" s="163">
        <v>5914</v>
      </c>
      <c r="M22" s="164"/>
      <c r="N22" s="163">
        <v>5781</v>
      </c>
      <c r="O22" s="31"/>
      <c r="P22" s="181"/>
    </row>
    <row r="23" spans="1:16" s="182" customFormat="1">
      <c r="A23" s="32"/>
      <c r="B23" s="32"/>
      <c r="C23" s="30"/>
      <c r="D23" s="30" t="s">
        <v>110</v>
      </c>
      <c r="E23" s="204"/>
      <c r="F23" s="204"/>
      <c r="G23" s="204"/>
      <c r="H23" s="163">
        <v>526</v>
      </c>
      <c r="I23" s="1"/>
      <c r="J23" s="163">
        <v>646</v>
      </c>
      <c r="K23" s="164"/>
      <c r="L23" s="163">
        <v>485</v>
      </c>
      <c r="M23" s="164"/>
      <c r="N23" s="163">
        <v>518</v>
      </c>
      <c r="O23" s="31"/>
      <c r="P23" s="181"/>
    </row>
    <row r="24" spans="1:16" s="182" customFormat="1">
      <c r="A24" s="30"/>
      <c r="B24" s="30"/>
      <c r="C24" s="182" t="s">
        <v>76</v>
      </c>
      <c r="H24" s="270"/>
      <c r="I24" s="6"/>
      <c r="J24" s="9"/>
      <c r="K24" s="1"/>
      <c r="L24" s="270"/>
      <c r="M24" s="1"/>
      <c r="N24" s="9"/>
      <c r="O24" s="31"/>
      <c r="P24" s="181"/>
    </row>
    <row r="25" spans="1:16" s="182" customFormat="1">
      <c r="A25" s="30"/>
      <c r="B25" s="241"/>
      <c r="C25" s="242"/>
      <c r="D25" s="241" t="s">
        <v>147</v>
      </c>
      <c r="E25" s="241"/>
      <c r="F25" s="241"/>
      <c r="G25" s="30"/>
      <c r="H25" s="163">
        <v>-29</v>
      </c>
      <c r="I25" s="6"/>
      <c r="J25" s="163">
        <v>10</v>
      </c>
      <c r="K25" s="1"/>
      <c r="L25" s="163">
        <v>-29</v>
      </c>
      <c r="M25" s="1"/>
      <c r="N25" s="163">
        <v>10</v>
      </c>
      <c r="O25" s="31"/>
      <c r="P25" s="181"/>
    </row>
    <row r="26" spans="1:16" s="182" customFormat="1">
      <c r="A26" s="30"/>
      <c r="B26" s="30"/>
      <c r="D26" s="182" t="s">
        <v>77</v>
      </c>
      <c r="H26" s="128">
        <v>357</v>
      </c>
      <c r="I26" s="6"/>
      <c r="J26" s="163">
        <v>-1003</v>
      </c>
      <c r="K26" s="1"/>
      <c r="L26" s="163">
        <v>357</v>
      </c>
      <c r="M26" s="1"/>
      <c r="N26" s="163">
        <v>-999</v>
      </c>
      <c r="O26" s="31"/>
      <c r="P26" s="181"/>
    </row>
    <row r="27" spans="1:16" s="182" customFormat="1">
      <c r="A27" s="30"/>
      <c r="B27" s="30"/>
      <c r="D27" s="182" t="s">
        <v>142</v>
      </c>
      <c r="H27" s="163">
        <v>29</v>
      </c>
      <c r="I27" s="6"/>
      <c r="J27" s="163">
        <v>1066</v>
      </c>
      <c r="K27" s="1"/>
      <c r="L27" s="163">
        <v>29</v>
      </c>
      <c r="M27" s="1"/>
      <c r="N27" s="163">
        <v>1038</v>
      </c>
      <c r="O27" s="31"/>
      <c r="P27" s="181"/>
    </row>
    <row r="28" spans="1:16" s="182" customFormat="1">
      <c r="A28" s="30"/>
      <c r="B28" s="30"/>
      <c r="D28" s="182" t="s">
        <v>184</v>
      </c>
      <c r="H28" s="163"/>
      <c r="I28" s="6"/>
      <c r="J28" s="163">
        <v>0</v>
      </c>
      <c r="K28" s="1"/>
      <c r="L28" s="163">
        <v>0</v>
      </c>
      <c r="M28" s="1"/>
      <c r="N28" s="163">
        <v>0</v>
      </c>
      <c r="O28" s="31"/>
      <c r="P28" s="181"/>
    </row>
    <row r="29" spans="1:16" s="182" customFormat="1">
      <c r="A29" s="30"/>
      <c r="B29" s="241"/>
      <c r="C29" s="241" t="s">
        <v>82</v>
      </c>
      <c r="D29" s="241"/>
      <c r="E29" s="243"/>
      <c r="F29" s="241"/>
      <c r="G29" s="30"/>
      <c r="H29" s="270"/>
      <c r="K29" s="6"/>
      <c r="L29" s="270"/>
      <c r="M29" s="6"/>
      <c r="N29" s="9"/>
      <c r="O29" s="31"/>
      <c r="P29" s="181"/>
    </row>
    <row r="30" spans="1:16" s="182" customFormat="1">
      <c r="A30" s="30"/>
      <c r="B30" s="241"/>
      <c r="C30" s="241"/>
      <c r="D30" s="241" t="s">
        <v>61</v>
      </c>
      <c r="E30" s="243"/>
      <c r="F30" s="243"/>
      <c r="G30" s="244"/>
      <c r="H30" s="163">
        <v>687</v>
      </c>
      <c r="I30" s="244"/>
      <c r="J30" s="163">
        <v>703</v>
      </c>
      <c r="K30" s="6"/>
      <c r="L30" s="163">
        <v>580</v>
      </c>
      <c r="M30" s="6"/>
      <c r="N30" s="163">
        <v>605</v>
      </c>
      <c r="O30" s="31"/>
      <c r="P30" s="181"/>
    </row>
    <row r="31" spans="1:16" s="182" customFormat="1">
      <c r="A31" s="30"/>
      <c r="B31" s="241"/>
      <c r="C31" s="241"/>
      <c r="D31" s="283" t="s">
        <v>189</v>
      </c>
      <c r="E31" s="243"/>
      <c r="F31" s="243"/>
      <c r="G31" s="244"/>
      <c r="H31" s="163">
        <v>939</v>
      </c>
      <c r="I31" s="244"/>
      <c r="J31" s="163">
        <v>854</v>
      </c>
      <c r="K31" s="6"/>
      <c r="L31" s="163">
        <v>456</v>
      </c>
      <c r="M31" s="6"/>
      <c r="N31" s="163">
        <v>415</v>
      </c>
      <c r="O31" s="31"/>
      <c r="P31" s="181"/>
    </row>
    <row r="32" spans="1:16" s="182" customFormat="1">
      <c r="A32" s="30"/>
      <c r="B32" s="241"/>
      <c r="C32" s="241" t="s">
        <v>153</v>
      </c>
      <c r="D32" s="241"/>
      <c r="E32" s="243"/>
      <c r="F32" s="243"/>
      <c r="G32" s="244"/>
      <c r="H32" s="163">
        <v>0</v>
      </c>
      <c r="I32" s="6"/>
      <c r="J32" s="163">
        <v>131</v>
      </c>
      <c r="K32" s="6"/>
      <c r="L32" s="163">
        <v>0</v>
      </c>
      <c r="M32" s="6"/>
      <c r="N32" s="163">
        <v>0</v>
      </c>
      <c r="O32" s="31"/>
      <c r="P32" s="181"/>
    </row>
    <row r="33" spans="1:16" s="182" customFormat="1">
      <c r="A33" s="30"/>
      <c r="B33" s="241"/>
      <c r="C33" s="241" t="s">
        <v>175</v>
      </c>
      <c r="D33" s="245"/>
      <c r="E33" s="245"/>
      <c r="F33" s="243"/>
      <c r="G33" s="204"/>
      <c r="H33" s="10"/>
      <c r="I33" s="246"/>
      <c r="J33" s="9"/>
      <c r="K33" s="1"/>
      <c r="L33" s="10"/>
      <c r="M33" s="1"/>
      <c r="N33" s="9"/>
      <c r="O33" s="31"/>
      <c r="P33" s="181"/>
    </row>
    <row r="34" spans="1:16" s="182" customFormat="1">
      <c r="A34" s="30"/>
      <c r="B34" s="241"/>
      <c r="C34" s="247"/>
      <c r="D34" s="241" t="s">
        <v>159</v>
      </c>
      <c r="E34" s="245"/>
      <c r="F34" s="243"/>
      <c r="G34" s="204"/>
      <c r="H34" s="10">
        <v>1323</v>
      </c>
      <c r="I34" s="246"/>
      <c r="J34" s="163">
        <v>845</v>
      </c>
      <c r="K34" s="1"/>
      <c r="L34" s="163">
        <v>4065</v>
      </c>
      <c r="M34" s="1"/>
      <c r="N34" s="163">
        <v>-15</v>
      </c>
      <c r="O34" s="31"/>
      <c r="P34" s="181"/>
    </row>
    <row r="35" spans="1:16" s="182" customFormat="1">
      <c r="A35" s="30"/>
      <c r="B35" s="241"/>
      <c r="C35" s="247"/>
      <c r="D35" s="241" t="s">
        <v>161</v>
      </c>
      <c r="E35" s="245"/>
      <c r="F35" s="243"/>
      <c r="G35" s="204"/>
      <c r="H35" s="163"/>
      <c r="I35" s="246"/>
      <c r="J35" s="163"/>
      <c r="K35" s="1"/>
      <c r="L35" s="163"/>
      <c r="M35" s="1"/>
      <c r="N35" s="163"/>
      <c r="O35" s="31"/>
      <c r="P35" s="181"/>
    </row>
    <row r="36" spans="1:16" s="182" customFormat="1">
      <c r="A36" s="30"/>
      <c r="B36" s="241"/>
      <c r="C36" s="247"/>
      <c r="D36" s="241"/>
      <c r="E36" s="241" t="s">
        <v>160</v>
      </c>
      <c r="F36" s="243"/>
      <c r="G36" s="204"/>
      <c r="H36" s="163">
        <v>5199</v>
      </c>
      <c r="I36" s="246"/>
      <c r="J36" s="163">
        <v>5289</v>
      </c>
      <c r="K36" s="1"/>
      <c r="L36" s="163">
        <v>0</v>
      </c>
      <c r="M36" s="1"/>
      <c r="N36" s="163">
        <v>0</v>
      </c>
      <c r="O36" s="31"/>
      <c r="P36" s="181"/>
    </row>
    <row r="37" spans="1:16">
      <c r="A37" s="62"/>
      <c r="B37" s="62"/>
      <c r="C37" s="62"/>
      <c r="D37" s="62"/>
      <c r="E37" s="50"/>
      <c r="F37" s="50"/>
      <c r="G37" s="50"/>
      <c r="H37" s="35"/>
      <c r="I37" s="64"/>
      <c r="J37" s="90"/>
      <c r="K37" s="64"/>
      <c r="L37" s="22"/>
      <c r="M37" s="64"/>
      <c r="N37" s="226" t="str">
        <f>N6</f>
        <v>(Unit : Thousand Baht)</v>
      </c>
      <c r="O37" s="89"/>
    </row>
    <row r="38" spans="1:16" s="207" customFormat="1">
      <c r="A38" s="67"/>
      <c r="B38" s="67"/>
      <c r="C38" s="67"/>
      <c r="D38" s="67"/>
      <c r="E38" s="68"/>
      <c r="F38" s="68"/>
      <c r="G38" s="68"/>
      <c r="H38" s="334" t="str">
        <f>H7</f>
        <v xml:space="preserve">Consolidated </v>
      </c>
      <c r="I38" s="331"/>
      <c r="J38" s="331"/>
      <c r="K38" s="206"/>
      <c r="L38" s="331" t="str">
        <f>L7</f>
        <v>Separate</v>
      </c>
      <c r="M38" s="331"/>
      <c r="N38" s="331"/>
      <c r="O38" s="84"/>
    </row>
    <row r="39" spans="1:16" s="207" customFormat="1">
      <c r="A39" s="67"/>
      <c r="B39" s="67"/>
      <c r="C39" s="67"/>
      <c r="D39" s="67"/>
      <c r="E39" s="68"/>
      <c r="F39" s="68"/>
      <c r="G39" s="68"/>
      <c r="H39" s="24" t="str">
        <f>H8</f>
        <v>2026</v>
      </c>
      <c r="I39" s="91"/>
      <c r="J39" s="110" t="str">
        <f>J8</f>
        <v>2025</v>
      </c>
      <c r="K39" s="91"/>
      <c r="L39" s="24" t="str">
        <f>L8</f>
        <v>2026</v>
      </c>
      <c r="M39" s="91"/>
      <c r="N39" s="110" t="str">
        <f>N8</f>
        <v>2025</v>
      </c>
      <c r="O39" s="84"/>
    </row>
    <row r="40" spans="1:16" s="182" customFormat="1">
      <c r="B40" s="32" t="s">
        <v>62</v>
      </c>
      <c r="C40" s="241"/>
      <c r="D40" s="241"/>
      <c r="E40" s="241"/>
      <c r="F40" s="247"/>
      <c r="G40" s="237"/>
      <c r="H40" s="8"/>
      <c r="I40" s="8"/>
      <c r="J40" s="8"/>
      <c r="K40" s="8"/>
      <c r="L40" s="8"/>
      <c r="M40" s="8"/>
      <c r="N40" s="8"/>
      <c r="O40" s="31"/>
      <c r="P40" s="181"/>
    </row>
    <row r="41" spans="1:16" s="182" customFormat="1">
      <c r="A41" s="30"/>
      <c r="B41" s="248"/>
      <c r="C41" s="241" t="s">
        <v>172</v>
      </c>
      <c r="D41" s="245"/>
      <c r="E41" s="245"/>
      <c r="F41" s="245"/>
      <c r="G41" s="204"/>
      <c r="H41" s="9"/>
      <c r="I41" s="6"/>
      <c r="J41" s="9"/>
      <c r="K41" s="1"/>
      <c r="L41" s="9"/>
      <c r="M41" s="1"/>
      <c r="N41" s="9"/>
      <c r="O41" s="31"/>
      <c r="P41" s="181"/>
    </row>
    <row r="42" spans="1:16" s="182" customFormat="1">
      <c r="A42" s="30"/>
      <c r="B42" s="248"/>
      <c r="C42" s="241"/>
      <c r="D42" s="241" t="s">
        <v>109</v>
      </c>
      <c r="E42" s="245"/>
      <c r="F42" s="245"/>
      <c r="G42" s="204"/>
      <c r="H42" s="9">
        <v>-981</v>
      </c>
      <c r="I42" s="6"/>
      <c r="J42" s="9">
        <v>-1314</v>
      </c>
      <c r="K42" s="1"/>
      <c r="L42" s="9">
        <v>-4394</v>
      </c>
      <c r="M42" s="1"/>
      <c r="N42" s="9">
        <v>-5145</v>
      </c>
      <c r="O42" s="31"/>
      <c r="P42" s="181"/>
    </row>
    <row r="43" spans="1:16" s="182" customFormat="1">
      <c r="A43" s="30"/>
      <c r="B43" s="248"/>
      <c r="C43" s="241"/>
      <c r="D43" s="241" t="s">
        <v>148</v>
      </c>
      <c r="E43" s="245"/>
      <c r="F43" s="245"/>
      <c r="G43" s="204"/>
      <c r="H43" s="9">
        <v>-781</v>
      </c>
      <c r="I43" s="6"/>
      <c r="J43" s="9">
        <v>-866</v>
      </c>
      <c r="K43" s="1"/>
      <c r="L43" s="9">
        <v>-455</v>
      </c>
      <c r="M43" s="1"/>
      <c r="N43" s="9">
        <v>-503</v>
      </c>
      <c r="O43" s="31"/>
      <c r="P43" s="181"/>
    </row>
    <row r="44" spans="1:16" s="182" customFormat="1">
      <c r="A44" s="30"/>
      <c r="B44" s="248"/>
      <c r="C44" s="241" t="s">
        <v>207</v>
      </c>
      <c r="D44" s="241"/>
      <c r="E44" s="245"/>
      <c r="F44" s="245"/>
      <c r="G44" s="204"/>
      <c r="H44" s="163">
        <v>198</v>
      </c>
      <c r="I44" s="6"/>
      <c r="J44" s="9">
        <v>0</v>
      </c>
      <c r="K44" s="1"/>
      <c r="L44" s="9">
        <v>-92</v>
      </c>
      <c r="M44" s="1"/>
      <c r="N44" s="9">
        <v>0</v>
      </c>
      <c r="O44" s="31"/>
      <c r="P44" s="181"/>
    </row>
    <row r="45" spans="1:16" s="180" customFormat="1">
      <c r="A45" s="32"/>
      <c r="B45" s="32" t="s">
        <v>173</v>
      </c>
      <c r="C45" s="30"/>
      <c r="D45" s="30"/>
      <c r="E45" s="237"/>
      <c r="F45" s="237"/>
      <c r="G45" s="237"/>
      <c r="H45" s="37">
        <f>SUM(H10:H36,H42:H44)</f>
        <v>738965</v>
      </c>
      <c r="I45" s="129"/>
      <c r="J45" s="37">
        <f>SUM(J10:J36,J42:J44)</f>
        <v>16895</v>
      </c>
      <c r="K45" s="129"/>
      <c r="L45" s="37">
        <f>SUM(L10:L36,L42:L44)</f>
        <v>738918</v>
      </c>
      <c r="M45" s="129"/>
      <c r="N45" s="37">
        <f>SUM(N10:N36,N42:N44)</f>
        <v>13577</v>
      </c>
      <c r="O45" s="33"/>
      <c r="P45" s="181"/>
    </row>
    <row r="46" spans="1:16" s="180" customFormat="1">
      <c r="A46" s="32"/>
      <c r="C46" s="30" t="s">
        <v>71</v>
      </c>
      <c r="D46" s="30"/>
      <c r="E46" s="237"/>
      <c r="F46" s="237"/>
      <c r="G46" s="237"/>
      <c r="H46" s="9">
        <v>-16358</v>
      </c>
      <c r="I46" s="166"/>
      <c r="J46" s="163">
        <v>-30101</v>
      </c>
      <c r="K46" s="166"/>
      <c r="L46" s="9">
        <v>-15111</v>
      </c>
      <c r="M46" s="167"/>
      <c r="N46" s="163">
        <v>-28257</v>
      </c>
      <c r="O46" s="33"/>
      <c r="P46" s="181"/>
    </row>
    <row r="47" spans="1:16" s="180" customFormat="1">
      <c r="A47" s="32"/>
      <c r="C47" s="30" t="s">
        <v>70</v>
      </c>
      <c r="D47" s="30"/>
      <c r="E47" s="237"/>
      <c r="G47" s="237"/>
      <c r="H47" s="9">
        <v>818</v>
      </c>
      <c r="I47" s="166"/>
      <c r="J47" s="163">
        <v>1616</v>
      </c>
      <c r="K47" s="166"/>
      <c r="L47" s="9">
        <v>817</v>
      </c>
      <c r="M47" s="167"/>
      <c r="N47" s="163">
        <v>1663</v>
      </c>
      <c r="O47" s="33"/>
      <c r="P47" s="181"/>
    </row>
    <row r="48" spans="1:16" s="180" customFormat="1">
      <c r="A48" s="32"/>
      <c r="C48" s="30" t="s">
        <v>63</v>
      </c>
      <c r="D48" s="30"/>
      <c r="E48" s="237"/>
      <c r="F48" s="237"/>
      <c r="G48" s="237"/>
      <c r="H48" s="9">
        <v>-1093</v>
      </c>
      <c r="I48" s="6"/>
      <c r="J48" s="163">
        <v>-1500</v>
      </c>
      <c r="K48" s="1"/>
      <c r="L48" s="9">
        <v>-581</v>
      </c>
      <c r="M48" s="1"/>
      <c r="N48" s="163">
        <v>-818</v>
      </c>
      <c r="O48" s="33"/>
      <c r="P48" s="181"/>
    </row>
    <row r="49" spans="1:16" s="182" customFormat="1">
      <c r="A49" s="32" t="s">
        <v>104</v>
      </c>
      <c r="B49" s="32"/>
      <c r="C49" s="30"/>
      <c r="D49" s="30"/>
      <c r="F49" s="30"/>
      <c r="G49" s="34"/>
      <c r="H49" s="37">
        <f>SUM(H45:H48)</f>
        <v>722332</v>
      </c>
      <c r="I49" s="12"/>
      <c r="J49" s="37">
        <f>SUM(J45:J48)</f>
        <v>-13090</v>
      </c>
      <c r="K49" s="12"/>
      <c r="L49" s="37">
        <f>SUM(L45:L48)</f>
        <v>724043</v>
      </c>
      <c r="M49" s="12"/>
      <c r="N49" s="37">
        <f>SUM(N45:N48)</f>
        <v>-13835</v>
      </c>
      <c r="O49" s="31"/>
      <c r="P49" s="181"/>
    </row>
    <row r="50" spans="1:16" s="182" customFormat="1">
      <c r="A50" s="32"/>
      <c r="B50" s="32"/>
      <c r="C50" s="30"/>
      <c r="D50" s="30"/>
      <c r="F50" s="30"/>
      <c r="G50" s="34"/>
      <c r="H50" s="27"/>
      <c r="I50" s="12"/>
      <c r="J50" s="27"/>
      <c r="K50" s="12"/>
      <c r="L50" s="27"/>
      <c r="M50" s="12"/>
      <c r="N50" s="27"/>
      <c r="O50" s="31"/>
      <c r="P50" s="181"/>
    </row>
    <row r="51" spans="1:16" s="182" customFormat="1">
      <c r="A51" s="32" t="s">
        <v>64</v>
      </c>
      <c r="B51" s="32"/>
      <c r="C51" s="30"/>
      <c r="D51" s="30"/>
      <c r="F51" s="30"/>
      <c r="G51" s="34"/>
      <c r="H51" s="23"/>
      <c r="I51" s="12"/>
      <c r="J51" s="27"/>
      <c r="K51" s="45"/>
      <c r="L51" s="92"/>
      <c r="M51" s="12"/>
      <c r="N51" s="93"/>
      <c r="O51" s="31"/>
      <c r="P51" s="181"/>
    </row>
    <row r="52" spans="1:16" s="182" customFormat="1">
      <c r="A52" s="268"/>
      <c r="B52" s="268"/>
      <c r="C52" s="30" t="s">
        <v>140</v>
      </c>
      <c r="D52" s="269"/>
      <c r="E52" s="270"/>
      <c r="F52" s="269"/>
      <c r="G52" s="34"/>
      <c r="H52" s="9">
        <v>-175</v>
      </c>
      <c r="I52" s="6"/>
      <c r="J52" s="9">
        <v>0</v>
      </c>
      <c r="K52" s="1"/>
      <c r="L52" s="9">
        <v>-62</v>
      </c>
      <c r="M52" s="6"/>
      <c r="N52" s="9">
        <v>0</v>
      </c>
      <c r="O52" s="30"/>
      <c r="P52" s="181"/>
    </row>
    <row r="53" spans="1:16" s="182" customFormat="1">
      <c r="A53" s="268"/>
      <c r="B53" s="268"/>
      <c r="C53" s="30" t="s">
        <v>162</v>
      </c>
      <c r="D53" s="269"/>
      <c r="E53" s="269"/>
      <c r="F53" s="269"/>
      <c r="G53" s="269"/>
      <c r="H53" s="9">
        <v>0</v>
      </c>
      <c r="I53" s="6"/>
      <c r="J53" s="9">
        <v>-421</v>
      </c>
      <c r="K53" s="1"/>
      <c r="L53" s="9">
        <v>0</v>
      </c>
      <c r="M53" s="6"/>
      <c r="N53" s="9">
        <v>0</v>
      </c>
      <c r="O53" s="31"/>
      <c r="P53" s="181"/>
    </row>
    <row r="54" spans="1:16" s="182" customFormat="1">
      <c r="A54" s="268"/>
      <c r="B54" s="268"/>
      <c r="C54" s="284" t="s">
        <v>208</v>
      </c>
      <c r="D54" s="269"/>
      <c r="E54" s="269"/>
      <c r="F54" s="269"/>
      <c r="G54" s="269"/>
      <c r="H54" s="9">
        <v>50</v>
      </c>
      <c r="I54" s="6"/>
      <c r="J54" s="9">
        <v>0</v>
      </c>
      <c r="K54" s="1"/>
      <c r="L54" s="9">
        <v>50</v>
      </c>
      <c r="M54" s="6"/>
      <c r="N54" s="9">
        <v>0</v>
      </c>
      <c r="O54" s="31"/>
      <c r="P54" s="181"/>
    </row>
    <row r="55" spans="1:16" s="182" customFormat="1">
      <c r="A55" s="268"/>
      <c r="B55" s="268"/>
      <c r="C55" s="284" t="s">
        <v>209</v>
      </c>
      <c r="D55" s="269"/>
      <c r="E55" s="269"/>
      <c r="F55" s="269"/>
      <c r="G55" s="269"/>
      <c r="H55" s="9">
        <v>-640000</v>
      </c>
      <c r="I55" s="6"/>
      <c r="J55" s="9">
        <v>0</v>
      </c>
      <c r="K55" s="1"/>
      <c r="L55" s="9">
        <v>-640000</v>
      </c>
      <c r="M55" s="6"/>
      <c r="N55" s="9">
        <v>0</v>
      </c>
      <c r="O55" s="31"/>
      <c r="P55" s="181"/>
    </row>
    <row r="56" spans="1:16" s="182" customFormat="1">
      <c r="A56" s="268" t="s">
        <v>105</v>
      </c>
      <c r="B56" s="268"/>
      <c r="C56" s="269"/>
      <c r="D56" s="269"/>
      <c r="E56" s="270"/>
      <c r="F56" s="269"/>
      <c r="G56" s="34"/>
      <c r="H56" s="37">
        <f>SUM(H52:H55)</f>
        <v>-640125</v>
      </c>
      <c r="I56" s="12"/>
      <c r="J56" s="37">
        <f>SUM(J52:J55)</f>
        <v>-421</v>
      </c>
      <c r="K56" s="12"/>
      <c r="L56" s="37">
        <f>SUM(L52:L55)</f>
        <v>-640012</v>
      </c>
      <c r="M56" s="12"/>
      <c r="N56" s="37">
        <f>SUM(N52:N55)</f>
        <v>0</v>
      </c>
      <c r="O56" s="31"/>
      <c r="P56" s="181"/>
    </row>
    <row r="57" spans="1:16" s="182" customFormat="1">
      <c r="A57" s="32"/>
      <c r="B57" s="32"/>
      <c r="C57" s="30"/>
      <c r="D57" s="30"/>
      <c r="F57" s="30"/>
      <c r="G57" s="34"/>
      <c r="H57" s="23"/>
      <c r="I57" s="12"/>
      <c r="J57" s="27"/>
      <c r="K57" s="12"/>
      <c r="L57" s="23"/>
      <c r="M57" s="12"/>
      <c r="N57" s="27"/>
      <c r="O57" s="31"/>
      <c r="P57" s="181"/>
    </row>
    <row r="58" spans="1:16" s="182" customFormat="1">
      <c r="A58" s="32" t="s">
        <v>65</v>
      </c>
      <c r="B58" s="32"/>
      <c r="C58" s="30"/>
      <c r="D58" s="30"/>
      <c r="F58" s="30"/>
      <c r="G58" s="34"/>
      <c r="H58" s="10"/>
      <c r="I58" s="6"/>
      <c r="J58" s="9"/>
      <c r="K58" s="6"/>
      <c r="L58" s="10"/>
      <c r="M58" s="1"/>
      <c r="N58" s="9"/>
      <c r="O58" s="31"/>
      <c r="P58" s="181"/>
    </row>
    <row r="59" spans="1:16" s="182" customFormat="1">
      <c r="A59" s="30"/>
      <c r="B59" s="30"/>
      <c r="C59" s="30" t="s">
        <v>119</v>
      </c>
      <c r="D59" s="30"/>
      <c r="F59" s="30"/>
      <c r="G59" s="34"/>
      <c r="H59" s="9">
        <v>85</v>
      </c>
      <c r="I59" s="6"/>
      <c r="J59" s="9">
        <v>99403</v>
      </c>
      <c r="K59" s="6"/>
      <c r="L59" s="9">
        <v>0</v>
      </c>
      <c r="M59" s="1"/>
      <c r="N59" s="9">
        <v>99404</v>
      </c>
      <c r="O59" s="31"/>
      <c r="P59" s="181"/>
    </row>
    <row r="60" spans="1:16" s="182" customFormat="1">
      <c r="A60" s="30"/>
      <c r="B60" s="30"/>
      <c r="C60" s="30" t="s">
        <v>74</v>
      </c>
      <c r="D60" s="246"/>
      <c r="E60" s="246"/>
      <c r="F60" s="30"/>
      <c r="G60" s="34"/>
      <c r="H60" s="9">
        <v>-78274</v>
      </c>
      <c r="I60" s="6"/>
      <c r="J60" s="9">
        <v>-60172</v>
      </c>
      <c r="K60" s="6"/>
      <c r="L60" s="9">
        <v>-78251</v>
      </c>
      <c r="M60" s="1"/>
      <c r="N60" s="9">
        <v>-60111</v>
      </c>
      <c r="O60" s="31"/>
      <c r="P60" s="181"/>
    </row>
    <row r="61" spans="1:16" s="182" customFormat="1">
      <c r="A61" s="30"/>
      <c r="B61" s="30"/>
      <c r="C61" s="30" t="s">
        <v>120</v>
      </c>
      <c r="D61" s="246"/>
      <c r="E61" s="246"/>
      <c r="F61" s="30"/>
      <c r="G61" s="34"/>
      <c r="H61" s="9">
        <v>-5650</v>
      </c>
      <c r="I61" s="6"/>
      <c r="J61" s="9">
        <v>-4907</v>
      </c>
      <c r="K61" s="6"/>
      <c r="L61" s="9">
        <v>-5650</v>
      </c>
      <c r="M61" s="1"/>
      <c r="N61" s="9">
        <v>-5336</v>
      </c>
      <c r="O61" s="31"/>
      <c r="P61" s="181"/>
    </row>
    <row r="62" spans="1:16" s="182" customFormat="1">
      <c r="A62" s="30"/>
      <c r="B62" s="30"/>
      <c r="C62" s="30" t="s">
        <v>71</v>
      </c>
      <c r="D62" s="246"/>
      <c r="E62" s="246"/>
      <c r="F62" s="30"/>
      <c r="G62" s="34"/>
      <c r="H62" s="9">
        <v>-752</v>
      </c>
      <c r="I62" s="6"/>
      <c r="J62" s="9">
        <v>-772</v>
      </c>
      <c r="K62" s="6"/>
      <c r="L62" s="9">
        <v>-752</v>
      </c>
      <c r="M62" s="1"/>
      <c r="N62" s="9">
        <v>-903</v>
      </c>
      <c r="O62" s="31"/>
      <c r="P62" s="181"/>
    </row>
    <row r="63" spans="1:16" s="182" customFormat="1">
      <c r="A63" s="32" t="s">
        <v>106</v>
      </c>
      <c r="B63" s="32"/>
      <c r="C63" s="32"/>
      <c r="D63" s="32"/>
      <c r="E63" s="180"/>
      <c r="F63" s="32"/>
      <c r="G63" s="94"/>
      <c r="H63" s="37">
        <f>SUM(H59:H62)</f>
        <v>-84591</v>
      </c>
      <c r="I63" s="12"/>
      <c r="J63" s="37">
        <f>SUM(J59:J62)</f>
        <v>33552</v>
      </c>
      <c r="K63" s="12"/>
      <c r="L63" s="37">
        <f>SUM(L59:L62)</f>
        <v>-84653</v>
      </c>
      <c r="M63" s="45"/>
      <c r="N63" s="37">
        <f>SUM(N59:N62)</f>
        <v>33054</v>
      </c>
      <c r="O63" s="31"/>
      <c r="P63" s="181"/>
    </row>
    <row r="64" spans="1:16" s="182" customFormat="1">
      <c r="A64" s="30"/>
      <c r="B64" s="32"/>
      <c r="C64" s="32"/>
      <c r="D64" s="32"/>
      <c r="E64" s="180"/>
      <c r="F64" s="32"/>
      <c r="G64" s="94"/>
      <c r="H64" s="27"/>
      <c r="I64" s="12"/>
      <c r="J64" s="27"/>
      <c r="K64" s="12"/>
      <c r="L64" s="27"/>
      <c r="M64" s="45"/>
      <c r="N64" s="27"/>
      <c r="O64" s="31"/>
      <c r="P64" s="181"/>
    </row>
    <row r="65" spans="1:16" s="182" customFormat="1">
      <c r="A65" s="30" t="s">
        <v>66</v>
      </c>
      <c r="B65" s="30"/>
      <c r="C65" s="30"/>
      <c r="D65" s="30"/>
      <c r="E65" s="30"/>
      <c r="F65" s="30"/>
      <c r="G65" s="30"/>
      <c r="H65" s="9">
        <f>H63+H56+H49</f>
        <v>-2384</v>
      </c>
      <c r="I65" s="6"/>
      <c r="J65" s="9">
        <f>J63+J56+J49</f>
        <v>20041</v>
      </c>
      <c r="K65" s="6"/>
      <c r="L65" s="9">
        <f>L63+L56+L49</f>
        <v>-622</v>
      </c>
      <c r="M65" s="1"/>
      <c r="N65" s="9">
        <f>N63+N56+N49</f>
        <v>19219</v>
      </c>
      <c r="O65" s="31"/>
      <c r="P65" s="181"/>
    </row>
    <row r="66" spans="1:16" s="182" customFormat="1">
      <c r="A66" s="30" t="s">
        <v>144</v>
      </c>
      <c r="B66" s="30"/>
      <c r="C66" s="30"/>
      <c r="D66" s="30"/>
      <c r="F66" s="30"/>
      <c r="G66" s="34"/>
      <c r="H66" s="3">
        <f>SP!K12</f>
        <v>52501</v>
      </c>
      <c r="I66" s="6"/>
      <c r="J66" s="3">
        <v>229987</v>
      </c>
      <c r="K66" s="6"/>
      <c r="L66" s="3">
        <f>SP!O12</f>
        <v>47739</v>
      </c>
      <c r="M66" s="1"/>
      <c r="N66" s="7">
        <v>224764</v>
      </c>
      <c r="O66" s="31"/>
      <c r="P66" s="181"/>
    </row>
    <row r="67" spans="1:16" s="182" customFormat="1" ht="21.75" thickBot="1">
      <c r="A67" s="338" t="s">
        <v>145</v>
      </c>
      <c r="B67" s="338"/>
      <c r="C67" s="338"/>
      <c r="D67" s="338"/>
      <c r="E67" s="338"/>
      <c r="F67" s="338"/>
      <c r="G67" s="183"/>
      <c r="H67" s="125">
        <f>SUM(H65:H66)</f>
        <v>50117</v>
      </c>
      <c r="I67" s="6"/>
      <c r="J67" s="41">
        <f>SUM(J65:J66)</f>
        <v>250028</v>
      </c>
      <c r="K67" s="12"/>
      <c r="L67" s="39">
        <f>SUM(L65:L66)</f>
        <v>47117</v>
      </c>
      <c r="M67" s="45"/>
      <c r="N67" s="41">
        <f>SUM(N65:N66)</f>
        <v>243983</v>
      </c>
      <c r="O67" s="31"/>
      <c r="P67" s="181"/>
    </row>
    <row r="68" spans="1:16" ht="21.75" thickTop="1">
      <c r="A68" s="62"/>
      <c r="B68" s="62"/>
      <c r="C68" s="62"/>
      <c r="D68" s="62"/>
      <c r="E68" s="50"/>
      <c r="F68" s="50"/>
      <c r="G68" s="50"/>
      <c r="H68" s="36"/>
      <c r="I68" s="50"/>
      <c r="J68" s="51"/>
      <c r="K68" s="50"/>
      <c r="L68" s="52"/>
      <c r="M68" s="50"/>
      <c r="N68" s="184"/>
      <c r="O68" s="89"/>
    </row>
    <row r="69" spans="1:16" s="182" customFormat="1">
      <c r="A69" s="185" t="s">
        <v>141</v>
      </c>
      <c r="B69" s="183"/>
      <c r="C69" s="183"/>
      <c r="D69" s="183"/>
      <c r="E69" s="183"/>
      <c r="F69" s="183"/>
      <c r="G69" s="183"/>
      <c r="H69" s="36"/>
      <c r="I69" s="95"/>
      <c r="J69" s="96"/>
      <c r="K69" s="97"/>
      <c r="L69" s="36"/>
      <c r="M69" s="86"/>
      <c r="N69" s="98"/>
      <c r="O69" s="31"/>
      <c r="P69" s="181"/>
    </row>
    <row r="70" spans="1:16" s="182" customFormat="1">
      <c r="A70" s="183"/>
      <c r="B70" s="183"/>
      <c r="C70" s="253" t="s">
        <v>0</v>
      </c>
      <c r="D70" s="195" t="s">
        <v>125</v>
      </c>
      <c r="E70" s="111"/>
      <c r="F70" s="111"/>
      <c r="G70" s="254"/>
      <c r="H70" s="254"/>
      <c r="I70" s="254"/>
      <c r="J70" s="254"/>
      <c r="K70" s="254"/>
      <c r="L70" s="325"/>
      <c r="M70" s="254"/>
      <c r="N70" s="255"/>
      <c r="O70" s="31"/>
      <c r="P70" s="181"/>
    </row>
    <row r="71" spans="1:16" s="182" customFormat="1">
      <c r="A71" s="183"/>
      <c r="B71" s="183"/>
      <c r="C71" s="196"/>
      <c r="D71" s="195" t="s">
        <v>72</v>
      </c>
      <c r="E71" s="196"/>
      <c r="F71" s="256"/>
      <c r="G71" s="257"/>
      <c r="H71" s="258"/>
      <c r="I71" s="257"/>
      <c r="J71" s="257"/>
      <c r="K71" s="257"/>
      <c r="L71" s="326"/>
      <c r="M71" s="257"/>
      <c r="N71" s="255"/>
      <c r="O71" s="31"/>
      <c r="P71" s="181"/>
    </row>
    <row r="72" spans="1:16" s="182" customFormat="1">
      <c r="A72" s="183"/>
      <c r="B72" s="183"/>
      <c r="C72" s="253" t="s">
        <v>211</v>
      </c>
      <c r="D72" s="195" t="s">
        <v>210</v>
      </c>
      <c r="M72" s="16"/>
      <c r="N72" s="16"/>
      <c r="O72" s="31"/>
      <c r="P72" s="181"/>
    </row>
    <row r="73" spans="1:16">
      <c r="A73" s="16"/>
      <c r="B73" s="16"/>
      <c r="C73" s="16"/>
      <c r="D73" s="16" t="s">
        <v>212</v>
      </c>
      <c r="H73" s="16"/>
      <c r="I73" s="235"/>
      <c r="J73" s="16"/>
      <c r="L73" s="286"/>
      <c r="M73" s="235"/>
      <c r="N73" s="16"/>
    </row>
    <row r="74" spans="1:16">
      <c r="G74" s="186"/>
      <c r="H74" s="16"/>
      <c r="J74" s="236"/>
      <c r="L74" s="286"/>
      <c r="M74" s="16"/>
      <c r="N74" s="236"/>
      <c r="O74" s="16"/>
    </row>
    <row r="75" spans="1:16">
      <c r="G75" s="187"/>
      <c r="H75" s="189"/>
      <c r="I75" s="186"/>
      <c r="J75" s="193"/>
      <c r="K75" s="187"/>
      <c r="L75" s="328"/>
      <c r="M75" s="186"/>
      <c r="N75" s="193"/>
      <c r="O75" s="16"/>
    </row>
    <row r="76" spans="1:16">
      <c r="G76" s="187"/>
      <c r="H76" s="154"/>
      <c r="I76" s="187"/>
      <c r="J76" s="155"/>
      <c r="K76" s="187"/>
      <c r="L76" s="156"/>
      <c r="M76" s="188"/>
      <c r="N76" s="155"/>
      <c r="O76" s="16"/>
    </row>
    <row r="77" spans="1:16">
      <c r="G77" s="187"/>
      <c r="H77" s="157"/>
      <c r="I77" s="187"/>
      <c r="J77" s="155"/>
      <c r="K77" s="187"/>
      <c r="L77" s="157"/>
      <c r="M77" s="188"/>
      <c r="O77" s="16"/>
    </row>
    <row r="78" spans="1:16">
      <c r="H78" s="223">
        <f>H67-SP!I12</f>
        <v>0</v>
      </c>
      <c r="J78" s="16"/>
      <c r="L78" s="327">
        <f>L67-SP!M12</f>
        <v>0</v>
      </c>
    </row>
  </sheetData>
  <mergeCells count="8">
    <mergeCell ref="A67:F67"/>
    <mergeCell ref="A3:N3"/>
    <mergeCell ref="A4:N4"/>
    <mergeCell ref="A5:N5"/>
    <mergeCell ref="H7:J7"/>
    <mergeCell ref="L7:N7"/>
    <mergeCell ref="H38:J38"/>
    <mergeCell ref="L38:N38"/>
  </mergeCells>
  <pageMargins left="0.78740157480314965" right="0.39370078740157483" top="0.9055118110236221" bottom="0.39370078740157483" header="0.51181102362204722" footer="0.51181102362204722"/>
  <pageSetup paperSize="9" scale="79" firstPageNumber="8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SP</vt:lpstr>
      <vt:lpstr>CI (3M)</vt:lpstr>
      <vt:lpstr>EC Consol </vt:lpstr>
      <vt:lpstr>EC Separate </vt:lpstr>
      <vt:lpstr>CF</vt:lpstr>
      <vt:lpstr>CF!Print_Area</vt:lpstr>
      <vt:lpstr>'CI (3M)'!Print_Area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522 chaiyapol Wongbenjasup</cp:lastModifiedBy>
  <cp:lastPrinted>2025-05-12T10:16:11Z</cp:lastPrinted>
  <dcterms:created xsi:type="dcterms:W3CDTF">2015-02-26T16:57:45Z</dcterms:created>
  <dcterms:modified xsi:type="dcterms:W3CDTF">2026-05-14T21:11:29Z</dcterms:modified>
</cp:coreProperties>
</file>