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9\Q1-69\"/>
    </mc:Choice>
  </mc:AlternateContent>
  <bookViews>
    <workbookView xWindow="-105" yWindow="-105" windowWidth="23250" windowHeight="12450"/>
  </bookViews>
  <sheets>
    <sheet name="งบฐานะการเงิน" sheetId="1" r:id="rId1"/>
    <sheet name="งบกำไรขาดทุนเบ็ดเสร็จ" sheetId="7" r:id="rId2"/>
    <sheet name="งบการเปลี่ยนแปลงรวม" sheetId="4" r:id="rId3"/>
    <sheet name="งบการเปลี่ยนแปลงเฉพาะ" sheetId="5" r:id="rId4"/>
    <sheet name="กระแสเงินสด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6" l="1"/>
  <c r="K47" i="6"/>
  <c r="G13" i="6" l="1"/>
  <c r="K13" i="6"/>
  <c r="I125" i="6"/>
  <c r="I94" i="6"/>
  <c r="M94" i="6"/>
  <c r="M13" i="6"/>
  <c r="I13" i="6"/>
  <c r="G19" i="5"/>
  <c r="I19" i="5"/>
  <c r="K19" i="5"/>
  <c r="M19" i="5"/>
  <c r="Q16" i="5"/>
  <c r="Q13" i="5"/>
  <c r="O14" i="5"/>
  <c r="O13" i="5"/>
  <c r="G14" i="5"/>
  <c r="I14" i="5"/>
  <c r="K14" i="5"/>
  <c r="M14" i="5"/>
  <c r="I20" i="4"/>
  <c r="G20" i="4"/>
  <c r="K20" i="4"/>
  <c r="M20" i="4"/>
  <c r="Q17" i="4"/>
  <c r="S14" i="4"/>
  <c r="O14" i="4"/>
  <c r="O66" i="7"/>
  <c r="O64" i="7"/>
  <c r="K66" i="7"/>
  <c r="K64" i="7"/>
  <c r="U17" i="4" l="1"/>
  <c r="I102" i="6"/>
  <c r="M102" i="6"/>
  <c r="I57" i="7" l="1"/>
  <c r="M26" i="7"/>
  <c r="G104" i="6"/>
  <c r="K57" i="7"/>
  <c r="Q12" i="4" l="1"/>
  <c r="U12" i="4" l="1"/>
  <c r="O57" i="7" l="1"/>
  <c r="M37" i="1" l="1"/>
  <c r="I37" i="1"/>
  <c r="M76" i="1"/>
  <c r="I76" i="1"/>
  <c r="M69" i="1"/>
  <c r="I69" i="1"/>
  <c r="I77" i="1" l="1"/>
  <c r="B3" i="4" l="1"/>
  <c r="K7" i="1"/>
  <c r="Q11" i="5" l="1"/>
  <c r="O8" i="7"/>
  <c r="O49" i="7" s="1"/>
  <c r="O13" i="7"/>
  <c r="O18" i="7"/>
  <c r="O26" i="7"/>
  <c r="O19" i="7" l="1"/>
  <c r="O21" i="7" s="1"/>
  <c r="O27" i="7" s="1"/>
  <c r="O31" i="7" s="1"/>
  <c r="O33" i="7" s="1"/>
  <c r="O58" i="7" l="1"/>
  <c r="M10" i="6"/>
  <c r="O60" i="7"/>
  <c r="Q14" i="5" l="1"/>
  <c r="O62" i="7"/>
  <c r="O69" i="7"/>
  <c r="S15" i="4"/>
  <c r="G15" i="4" l="1"/>
  <c r="I15" i="4"/>
  <c r="K15" i="4"/>
  <c r="B49" i="1" l="1"/>
  <c r="B88" i="1" s="1"/>
  <c r="I22" i="1" l="1"/>
  <c r="K26" i="7" l="1"/>
  <c r="K104" i="6" l="1"/>
  <c r="M15" i="4" l="1"/>
  <c r="M7" i="1"/>
  <c r="G110" i="1" l="1"/>
  <c r="I110" i="1"/>
  <c r="I112" i="1" s="1"/>
  <c r="I114" i="1" s="1"/>
  <c r="K110" i="1"/>
  <c r="M110" i="1"/>
  <c r="K18" i="7" l="1"/>
  <c r="K13" i="7"/>
  <c r="K19" i="7" l="1"/>
  <c r="I53" i="1"/>
  <c r="M53" i="1" l="1"/>
  <c r="I92" i="1"/>
  <c r="M92" i="1" s="1"/>
  <c r="G84" i="6"/>
  <c r="I84" i="6"/>
  <c r="G53" i="1" l="1"/>
  <c r="G92" i="1" l="1"/>
  <c r="K92" i="1" s="1"/>
  <c r="K53" i="1"/>
  <c r="M22" i="1" l="1"/>
  <c r="M38" i="1" s="1"/>
  <c r="M77" i="1" l="1"/>
  <c r="K21" i="7" l="1"/>
  <c r="K27" i="7" l="1"/>
  <c r="K31" i="7" s="1"/>
  <c r="K33" i="7" s="1"/>
  <c r="M8" i="6"/>
  <c r="M84" i="6" s="1"/>
  <c r="K8" i="6"/>
  <c r="K84" i="6" s="1"/>
  <c r="I10" i="6" l="1"/>
  <c r="I29" i="6" s="1"/>
  <c r="I62" i="6" s="1"/>
  <c r="K58" i="7"/>
  <c r="K60" i="7"/>
  <c r="K69" i="7" l="1"/>
  <c r="I68" i="6"/>
  <c r="M29" i="6"/>
  <c r="M62" i="6" s="1"/>
  <c r="M68" i="6" s="1"/>
  <c r="M8" i="7"/>
  <c r="Q14" i="4" l="1"/>
  <c r="O15" i="4"/>
  <c r="I103" i="6"/>
  <c r="I105" i="6" s="1"/>
  <c r="M103" i="6"/>
  <c r="U14" i="4" l="1"/>
  <c r="U15" i="4" s="1"/>
  <c r="Q15" i="4"/>
  <c r="B3" i="5"/>
  <c r="A3" i="6" s="1"/>
  <c r="M49" i="7"/>
  <c r="K49" i="7"/>
  <c r="I49" i="7"/>
  <c r="B44" i="7"/>
  <c r="M105" i="6" l="1"/>
  <c r="K62" i="7" l="1"/>
  <c r="M44" i="6" l="1"/>
  <c r="M121" i="6" s="1"/>
  <c r="K44" i="6"/>
  <c r="K121" i="6" s="1"/>
  <c r="I44" i="6"/>
  <c r="I121" i="6" s="1"/>
  <c r="G44" i="6"/>
  <c r="G121" i="6" s="1"/>
  <c r="A39" i="6" l="1"/>
  <c r="A79" i="6" l="1"/>
  <c r="A117" i="6"/>
  <c r="I115" i="1"/>
  <c r="M112" i="1"/>
  <c r="M114" i="1" s="1"/>
  <c r="I38" i="1"/>
  <c r="M115" i="1" l="1"/>
  <c r="M57" i="7" l="1"/>
  <c r="M13" i="7" l="1"/>
  <c r="M18" i="7" l="1"/>
  <c r="M19" i="7" s="1"/>
  <c r="M21" i="7" l="1"/>
  <c r="M27" i="7" s="1"/>
  <c r="M31" i="7" s="1"/>
  <c r="M33" i="7" s="1"/>
  <c r="K10" i="6" l="1"/>
  <c r="M60" i="7"/>
  <c r="M58" i="7"/>
  <c r="M64" i="7" s="1"/>
  <c r="M66" i="7" l="1"/>
  <c r="O18" i="5"/>
  <c r="M69" i="7"/>
  <c r="M62" i="7"/>
  <c r="O19" i="5" l="1"/>
  <c r="K111" i="1" s="1"/>
  <c r="K112" i="1" s="1"/>
  <c r="K114" i="1" s="1"/>
  <c r="Q18" i="5"/>
  <c r="Q19" i="5" s="1"/>
  <c r="I18" i="7"/>
  <c r="K76" i="1" l="1"/>
  <c r="K69" i="1" l="1"/>
  <c r="K77" i="1" s="1"/>
  <c r="K115" i="1" s="1"/>
  <c r="I13" i="7" l="1"/>
  <c r="I19" i="7" s="1"/>
  <c r="I21" i="7" l="1"/>
  <c r="I26" i="7" l="1"/>
  <c r="I27" i="7" s="1"/>
  <c r="I31" i="7" l="1"/>
  <c r="I33" i="7" s="1"/>
  <c r="G10" i="6" l="1"/>
  <c r="I58" i="7"/>
  <c r="G69" i="1"/>
  <c r="I60" i="7" l="1"/>
  <c r="S19" i="4"/>
  <c r="S20" i="4" s="1"/>
  <c r="G113" i="1" s="1"/>
  <c r="I64" i="7"/>
  <c r="O19" i="4" l="1"/>
  <c r="O20" i="4" s="1"/>
  <c r="I66" i="7"/>
  <c r="I62" i="7"/>
  <c r="I69" i="7"/>
  <c r="G111" i="1" l="1"/>
  <c r="G112" i="1" s="1"/>
  <c r="G114" i="1" s="1"/>
  <c r="Q19" i="4"/>
  <c r="Q20" i="4" s="1"/>
  <c r="U19" i="4" l="1"/>
  <c r="U20" i="4" s="1"/>
  <c r="G76" i="1" l="1"/>
  <c r="G77" i="1" s="1"/>
  <c r="G115" i="1" s="1"/>
  <c r="K37" i="1" l="1"/>
  <c r="K22" i="1" l="1"/>
  <c r="K38" i="1" s="1"/>
  <c r="G22" i="1" l="1"/>
  <c r="G37" i="1" l="1"/>
  <c r="G38" i="1" s="1"/>
  <c r="K102" i="6" l="1"/>
  <c r="K29" i="6" l="1"/>
  <c r="K62" i="6" s="1"/>
  <c r="K94" i="6" l="1"/>
  <c r="G94" i="6" l="1"/>
  <c r="K68" i="6" l="1"/>
  <c r="K103" i="6" s="1"/>
  <c r="K105" i="6" s="1"/>
  <c r="G29" i="6" l="1"/>
  <c r="G62" i="6" s="1"/>
  <c r="G102" i="6" l="1"/>
  <c r="G68" i="6" l="1"/>
  <c r="G103" i="6" s="1"/>
  <c r="G105" i="6" s="1"/>
</calcChain>
</file>

<file path=xl/sharedStrings.xml><?xml version="1.0" encoding="utf-8"?>
<sst xmlns="http://schemas.openxmlformats.org/spreadsheetml/2006/main" count="371" uniqueCount="239">
  <si>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</si>
  <si>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</si>
  <si>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</si>
  <si>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</si>
  <si>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</si>
  <si>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</si>
  <si>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</si>
  <si>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</si>
  <si>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</si>
  <si>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</si>
  <si>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</si>
  <si>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</si>
  <si>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</si>
  <si>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</si>
  <si>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</si>
  <si>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</si>
  <si>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</si>
  <si>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</si>
  <si>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</si>
  <si>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</si>
  <si>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</si>
  <si>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</si>
  <si>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</si>
  <si>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</si>
  <si>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</si>
  <si>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</si>
  <si>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</si>
  <si>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</si>
  <si>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</si>
  <si>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</si>
  <si>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</si>
  <si>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</si>
  <si>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</si>
  <si>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</si>
  <si>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</si>
  <si>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</si>
  <si>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</si>
  <si>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</si>
  <si>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</si>
  <si>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</si>
  <si>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</si>
  <si>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</si>
  <si>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</si>
  <si>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</si>
  <si>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</si>
  <si>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</si>
  <si>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</si>
  <si>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</si>
  <si>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</si>
  <si>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</si>
  <si>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</si>
  <si>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</si>
  <si>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</si>
  <si>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</si>
  <si>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</si>
  <si>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</si>
  <si>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</si>
  <si>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</si>
  <si>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</si>
  <si>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</si>
  <si>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</si>
  <si>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</si>
  <si>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</si>
  <si>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</si>
  <si>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</si>
  <si>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</si>
  <si>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</si>
  <si>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</si>
  <si>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</si>
  <si>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</si>
  <si>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</si>
  <si>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</si>
  <si>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</si>
  <si>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</si>
  <si>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</si>
  <si>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</si>
  <si>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</si>
  <si>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</si>
  <si>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</si>
  <si>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</si>
  <si>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</si>
  <si>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</si>
  <si>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</si>
  <si>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</si>
  <si>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</si>
  <si>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</si>
  <si>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</si>
  <si>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</si>
  <si>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</si>
  <si>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</si>
  <si>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</si>
  <si>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</si>
  <si>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</si>
  <si>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</si>
  <si>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</si>
  <si>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</si>
  <si>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</si>
  <si>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</si>
  <si>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</si>
  <si>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</si>
  <si>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</si>
  <si>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</si>
  <si>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</si>
  <si>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</si>
  <si>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</si>
  <si>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</si>
  <si>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</si>
  <si>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</si>
  <si>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</si>
  <si>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กำไรเบ็ดเสร็จอื่น :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</si>
  <si>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</si>
  <si>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</si>
  <si>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</si>
  <si>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</si>
  <si>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29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</si>
  <si>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</si>
  <si>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</si>
  <si>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</si>
  <si>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</si>
  <si>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</si>
  <si>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</si>
  <si>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</si>
  <si>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</si>
  <si>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</si>
  <si>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</si>
  <si>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</si>
  <si>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</si>
  <si>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</si>
  <si>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</si>
  <si>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</si>
  <si>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</si>
  <si>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</si>
  <si>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</si>
  <si>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</si>
  <si>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</si>
  <si>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</si>
  <si>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</si>
  <si>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</si>
  <si>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</si>
  <si>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</si>
  <si>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</si>
  <si>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</si>
  <si>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</si>
  <si>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</si>
  <si>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</si>
  <si>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</si>
  <si>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</si>
  <si>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</si>
  <si>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</si>
  <si>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</si>
  <si>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</si>
  <si>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</si>
  <si>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(กลับรายการ) ผลขาดทุนด้านเครดิตที่คาดว่าจะเกิดขึ้น </t>
  </si>
  <si>
    <t xml:space="preserve">         หนี้สูญ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</si>
  <si>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</si>
  <si>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</si>
  <si>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</si>
  <si>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</si>
  <si>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</si>
  <si>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</si>
  <si>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</si>
  <si>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</si>
  <si>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</si>
  <si>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</si>
  <si>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</si>
  <si>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</si>
  <si>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</si>
  <si>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</si>
  <si>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</si>
  <si>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</si>
  <si>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</si>
  <si>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</si>
  <si>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</si>
  <si>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</si>
  <si>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</si>
  <si>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</si>
  <si>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</si>
  <si>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</si>
  <si>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</si>
  <si>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>กระแสเงินสดสุทธิได้มา(ใช้ไปใน)จากการดำเนินงาน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</si>
  <si>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</si>
  <si>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</si>
  <si>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</si>
  <si>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</si>
  <si>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</si>
  <si>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</si>
  <si>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</si>
  <si>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</si>
  <si>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</si>
  <si>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</si>
  <si>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</si>
  <si>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</si>
  <si>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</si>
  <si>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</si>
  <si>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</si>
  <si>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</si>
  <si>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</si>
  <si>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</si>
  <si>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</si>
  <si>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</si>
  <si>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</si>
  <si>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 xml:space="preserve">         ค่าเสื่อมราคาและค่าตัดจำหน่าย</t>
  </si>
  <si>
    <t xml:space="preserve">         ต้นทุนทางการเงิน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</si>
  <si>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</si>
  <si>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</si>
  <si>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เงินสดรับจากการขายสินทรัพย์ทางการเงินไม่หมุนเวียนอื่น</t>
  </si>
  <si>
    <t xml:space="preserve">         เงินสดจ่ายเพื่อซื้อสินทรัพย์ไม่มีตัวตนอื่น</t>
  </si>
  <si>
    <t xml:space="preserve">         รายได้อื่นที่เกิดจากสัญญา</t>
  </si>
  <si>
    <t>ข้อมูลกระแสเงินสดเปิดเผยเพิ่มเติม</t>
  </si>
  <si>
    <t xml:space="preserve">          รายการที่ไม่ใช่เงินสด</t>
  </si>
  <si>
    <t xml:space="preserve">          โอนที่ดินและต้นทุนโครงการระหว่างก่อสร้างเป็น</t>
  </si>
  <si>
    <t xml:space="preserve">                 ที่ดินและต้นทุนโครงการรอการพัฒนา</t>
  </si>
  <si>
    <t xml:space="preserve">          บันทึกหนี้สินตามสัญญาเช่าจากสินทรัพย์สิทธิการใช้</t>
  </si>
  <si>
    <t xml:space="preserve">          บันทึกดอกเบี้ยจ่ายเป็นที่ดินและต้นทุนโครงการ</t>
  </si>
  <si>
    <t xml:space="preserve">                 ระหว่างก่อสร้าง</t>
  </si>
  <si>
    <t xml:space="preserve"> - 4 -</t>
  </si>
  <si>
    <t>ณ วันที่ 31 มีนาคม 2569</t>
  </si>
  <si>
    <t>(ยังไม่ได้ตรวจสอบ</t>
  </si>
  <si>
    <t>/สอบทานแล้ว)</t>
  </si>
  <si>
    <t>(ตรวจสอบแล้ว)</t>
  </si>
  <si>
    <t>31 มีนาคม 2569</t>
  </si>
  <si>
    <t>31 ธันวาคม 2568</t>
  </si>
  <si>
    <t>(ยังไม่ได้ตรวจสอบ/สอบทานแล้ว)</t>
  </si>
  <si>
    <t>สำหรับงวด 3 เดือน สิ้นสุดวันที่ 31 มีนาคม 2569</t>
  </si>
  <si>
    <t>กำไรสำหรับงวด</t>
  </si>
  <si>
    <t>ยอดคงเหลือ ณ วันที่1 มกราคม 2568</t>
  </si>
  <si>
    <t>กำไรเบ็ดเสร็จรวมสำหรับงวด</t>
  </si>
  <si>
    <t>ยอดคงเหลือ ณ วันที่ 31 มีนาคม 2568</t>
  </si>
  <si>
    <t>ยอดคงเหลือ ณ วันที่1 มกราคม 2569</t>
  </si>
  <si>
    <t>ยอดคงเหลือ ณ วันที่ 31 มีนาคม 2569</t>
  </si>
  <si>
    <t xml:space="preserve">         (กำไร)ขาดทุนจากการจำหน่ายสินทรัพย์</t>
  </si>
  <si>
    <t xml:space="preserve">   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</si>
  <si>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</si>
  <si>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</si>
  <si>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</si>
  <si>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</si>
  <si>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37</t>
  </si>
  <si>
    <t xml:space="preserve">          รับโอนอสังหาริมทรัพย์เพื่อการลงทุน</t>
  </si>
  <si>
    <t xml:space="preserve">                แทนการรับชำระหนี้จากลูกหนี้การค้า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</si>
</sst>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_);[Blue]\(#,##0.00\)"/>
    <numFmt numFmtId="167" formatCode="#,##0.00\ ;\(#,##0.00\)"/>
    <numFmt numFmtId="168" formatCode="#,##0.000_);\(#,##0.000\)"/>
    <numFmt numFmtId="169" formatCode="_-* #,##0_-;\-* #,##0_-;_-* &quot;-&quot;??_-;_-@_-"/>
    <numFmt numFmtId="170" formatCode="dd\-mmm\-yy_)"/>
    <numFmt numFmtId="171" formatCode="0.00_)"/>
    <numFmt numFmtId="172" formatCode="0.0%"/>
    <numFmt numFmtId="173" formatCode="[$-1070000]d/m/yy;@"/>
    <numFmt numFmtId="174" formatCode="d\ mmm\ yy;@"/>
    <numFmt numFmtId="175" formatCode="#,##0.00;\(###0.00\)"/>
    <numFmt numFmtId="176" formatCode="#,##0.00\ &quot;F&quot;;\-#,##0.00\ &quot;F&quot;"/>
    <numFmt numFmtId="177" formatCode="#,##0_);[Blue]\(#,##0\)"/>
    <numFmt numFmtId="178" formatCode="#,##0\ &quot;F&quot;;[Red]\-#,##0\ &quot;F&quot;"/>
    <numFmt numFmtId="179" formatCode="0%_);\(0%\)"/>
    <numFmt numFmtId="180" formatCode="_-* #,##0.00_-;\-* #,##0.00_-;_-* \-??_-;_-@_-"/>
    <numFmt numFmtId="181" formatCode="#,##0.00\ ;\(#,##0.00\)\ "/>
  </numFmts>
  <fonts count="70">
    <font>
      <sz val="14"/>
      <name val="Cordia New"/>
      <charset val="134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71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4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3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9" fontId="11" fillId="0" borderId="0" applyFill="0" applyBorder="0" applyAlignment="0" applyProtection="0"/>
    <xf numFmtId="180" fontId="4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4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3" fillId="0" borderId="0" applyFont="0" applyFill="0" applyBorder="0" applyAlignment="0" applyProtection="0"/>
    <xf numFmtId="164" fontId="4" fillId="0" borderId="0" applyFill="0" applyBorder="0" applyAlignment="0" applyProtection="0"/>
    <xf numFmtId="176" fontId="4" fillId="0" borderId="0"/>
    <xf numFmtId="0" fontId="14" fillId="0" borderId="0"/>
    <xf numFmtId="0" fontId="14" fillId="0" borderId="0"/>
    <xf numFmtId="176" fontId="4" fillId="0" borderId="0"/>
    <xf numFmtId="0" fontId="20" fillId="0" borderId="8" applyNumberFormat="0" applyFill="0" applyAlignment="0" applyProtection="0"/>
    <xf numFmtId="0" fontId="14" fillId="0" borderId="0"/>
    <xf numFmtId="176" fontId="4" fillId="0" borderId="0"/>
    <xf numFmtId="0" fontId="14" fillId="0" borderId="0"/>
    <xf numFmtId="176" fontId="4" fillId="0" borderId="0"/>
    <xf numFmtId="176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70" fontId="4" fillId="0" borderId="0"/>
    <xf numFmtId="173" fontId="6" fillId="0" borderId="0"/>
    <xf numFmtId="173" fontId="6" fillId="0" borderId="0"/>
    <xf numFmtId="171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8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3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73" fontId="6" fillId="0" borderId="0"/>
    <xf numFmtId="173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167" fontId="2" fillId="0" borderId="0" xfId="6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 applyBorder="1" applyAlignment="1"/>
    <xf numFmtId="167" fontId="2" fillId="0" borderId="0" xfId="1" applyNumberFormat="1" applyFont="1" applyFill="1"/>
    <xf numFmtId="167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181" fontId="2" fillId="0" borderId="4" xfId="6" applyNumberFormat="1" applyFont="1" applyFill="1" applyBorder="1" applyAlignment="1"/>
    <xf numFmtId="181" fontId="2" fillId="0" borderId="0" xfId="6" applyNumberFormat="1" applyFont="1" applyFill="1" applyAlignment="1"/>
    <xf numFmtId="181" fontId="2" fillId="0" borderId="0" xfId="6" applyNumberFormat="1" applyFont="1" applyFill="1" applyBorder="1" applyAlignment="1"/>
    <xf numFmtId="181" fontId="2" fillId="0" borderId="0" xfId="6" applyNumberFormat="1" applyFont="1" applyFill="1" applyBorder="1" applyAlignment="1" applyProtection="1"/>
    <xf numFmtId="181" fontId="2" fillId="0" borderId="3" xfId="6" applyNumberFormat="1" applyFont="1" applyFill="1" applyBorder="1" applyAlignment="1"/>
    <xf numFmtId="181" fontId="2" fillId="0" borderId="17" xfId="6" applyNumberFormat="1" applyFont="1" applyFill="1" applyBorder="1" applyAlignment="1"/>
    <xf numFmtId="167" fontId="2" fillId="0" borderId="17" xfId="1" applyNumberFormat="1" applyFont="1" applyFill="1" applyBorder="1" applyAlignment="1">
      <alignment horizontal="right"/>
    </xf>
    <xf numFmtId="167" fontId="2" fillId="0" borderId="17" xfId="6" applyNumberFormat="1" applyFont="1" applyFill="1" applyBorder="1" applyAlignment="1"/>
    <xf numFmtId="39" fontId="2" fillId="0" borderId="0" xfId="8" applyNumberFormat="1" applyFont="1"/>
    <xf numFmtId="39" fontId="2" fillId="0" borderId="0" xfId="3" applyFont="1" applyAlignment="1">
      <alignment horizontal="centerContinuous"/>
    </xf>
    <xf numFmtId="39" fontId="2" fillId="0" borderId="0" xfId="3" applyFont="1"/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8" fillId="0" borderId="0" xfId="3" applyFont="1"/>
    <xf numFmtId="39" fontId="8" fillId="0" borderId="0" xfId="3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181" fontId="2" fillId="0" borderId="0" xfId="8" applyNumberFormat="1" applyFont="1"/>
    <xf numFmtId="39" fontId="2" fillId="0" borderId="0" xfId="8" applyNumberFormat="1" applyFont="1" applyAlignment="1">
      <alignment horizontal="left"/>
    </xf>
    <xf numFmtId="181" fontId="2" fillId="0" borderId="3" xfId="3" applyNumberFormat="1" applyFont="1" applyBorder="1"/>
    <xf numFmtId="181" fontId="2" fillId="0" borderId="0" xfId="3" applyNumberFormat="1" applyFont="1"/>
    <xf numFmtId="49" fontId="2" fillId="0" borderId="0" xfId="3" applyNumberFormat="1" applyFont="1" applyAlignment="1">
      <alignment horizontal="center"/>
    </xf>
    <xf numFmtId="181" fontId="2" fillId="0" borderId="17" xfId="3" applyNumberFormat="1" applyFont="1" applyBorder="1"/>
    <xf numFmtId="166" fontId="2" fillId="0" borderId="0" xfId="3" applyNumberFormat="1" applyFont="1" applyAlignment="1">
      <alignment horizontal="left"/>
    </xf>
    <xf numFmtId="39" fontId="9" fillId="0" borderId="0" xfId="8" applyNumberFormat="1" applyFont="1"/>
    <xf numFmtId="39" fontId="9" fillId="0" borderId="0" xfId="3" applyFont="1"/>
    <xf numFmtId="39" fontId="10" fillId="0" borderId="0" xfId="3" applyFont="1"/>
    <xf numFmtId="166" fontId="2" fillId="0" borderId="0" xfId="3" applyNumberFormat="1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39" fontId="2" fillId="0" borderId="0" xfId="8" applyNumberFormat="1" applyFont="1" applyAlignment="1">
      <alignment horizontal="center"/>
    </xf>
    <xf numFmtId="39" fontId="2" fillId="0" borderId="0" xfId="3" quotePrefix="1" applyFont="1" applyAlignment="1">
      <alignment horizontal="center"/>
    </xf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181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39" fontId="2" fillId="0" borderId="0" xfId="3" quotePrefix="1" applyFont="1" applyAlignment="1">
      <alignment horizontal="centerContinuous"/>
    </xf>
    <xf numFmtId="181" fontId="2" fillId="0" borderId="1" xfId="8" applyNumberFormat="1" applyFont="1" applyBorder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0" xfId="3" applyNumberFormat="1" applyFont="1"/>
    <xf numFmtId="49" fontId="2" fillId="0" borderId="2" xfId="3" applyNumberFormat="1" applyFont="1" applyBorder="1" applyAlignment="1">
      <alignment horizontal="center"/>
    </xf>
    <xf numFmtId="43" fontId="2" fillId="0" borderId="0" xfId="1" applyFont="1" applyFill="1"/>
    <xf numFmtId="40" fontId="2" fillId="0" borderId="0" xfId="3" applyNumberFormat="1" applyFont="1" applyAlignment="1">
      <alignment horizontal="right"/>
    </xf>
    <xf numFmtId="40" fontId="2" fillId="0" borderId="0" xfId="8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0" xfId="3" applyNumberFormat="1" applyFont="1" applyAlignment="1">
      <alignment horizontal="left"/>
    </xf>
    <xf numFmtId="167" fontId="2" fillId="0" borderId="0" xfId="3" applyNumberFormat="1" applyFont="1"/>
    <xf numFmtId="40" fontId="2" fillId="0" borderId="0" xfId="3" applyNumberFormat="1" applyFont="1" applyAlignment="1">
      <alignment horizontal="left" indent="1"/>
    </xf>
    <xf numFmtId="167" fontId="2" fillId="0" borderId="0" xfId="8" applyNumberFormat="1" applyFont="1"/>
    <xf numFmtId="40" fontId="2" fillId="0" borderId="0" xfId="8" applyNumberFormat="1" applyFont="1" applyAlignment="1">
      <alignment horizontal="center"/>
    </xf>
    <xf numFmtId="40" fontId="2" fillId="0" borderId="1" xfId="3" applyNumberFormat="1" applyFont="1" applyBorder="1" applyAlignment="1">
      <alignment horizontal="right"/>
    </xf>
    <xf numFmtId="167" fontId="2" fillId="0" borderId="2" xfId="3" applyNumberFormat="1" applyFont="1" applyBorder="1"/>
    <xf numFmtId="167" fontId="2" fillId="0" borderId="17" xfId="3" applyNumberFormat="1" applyFont="1" applyBorder="1"/>
    <xf numFmtId="167" fontId="8" fillId="0" borderId="0" xfId="3" applyNumberFormat="1" applyFont="1"/>
    <xf numFmtId="39" fontId="2" fillId="0" borderId="1" xfId="3" applyFont="1" applyBorder="1"/>
    <xf numFmtId="167" fontId="2" fillId="0" borderId="3" xfId="3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67" fontId="2" fillId="0" borderId="1" xfId="8" applyNumberFormat="1" applyFont="1" applyBorder="1"/>
    <xf numFmtId="167" fontId="2" fillId="0" borderId="3" xfId="8" applyNumberFormat="1" applyFont="1" applyBorder="1"/>
    <xf numFmtId="39" fontId="9" fillId="0" borderId="0" xfId="3" applyFont="1" applyAlignment="1">
      <alignment horizontal="left"/>
    </xf>
    <xf numFmtId="167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68" fontId="2" fillId="0" borderId="0" xfId="3" applyNumberFormat="1" applyFont="1" applyAlignment="1">
      <alignment horizontal="right"/>
    </xf>
    <xf numFmtId="168" fontId="2" fillId="0" borderId="0" xfId="3" applyNumberFormat="1" applyFont="1"/>
    <xf numFmtId="37" fontId="2" fillId="0" borderId="0" xfId="3" applyNumberFormat="1" applyFont="1"/>
    <xf numFmtId="43" fontId="69" fillId="0" borderId="0" xfId="1" applyFont="1" applyFill="1" applyBorder="1" applyAlignment="1"/>
    <xf numFmtId="39" fontId="2" fillId="0" borderId="0" xfId="3" quotePrefix="1" applyFont="1" applyAlignment="1">
      <alignment horizontal="center"/>
    </xf>
    <xf numFmtId="40" fontId="2" fillId="0" borderId="0" xfId="3" applyNumberFormat="1" applyFont="1" applyFill="1" applyAlignment="1">
      <alignment horizontal="centerContinuous"/>
    </xf>
    <xf numFmtId="0" fontId="2" fillId="0" borderId="0" xfId="0" applyFont="1" applyFill="1"/>
    <xf numFmtId="39" fontId="2" fillId="0" borderId="0" xfId="3" quotePrefix="1" applyFont="1" applyFill="1" applyAlignment="1">
      <alignment horizontal="centerContinuous"/>
    </xf>
    <xf numFmtId="39" fontId="2" fillId="0" borderId="0" xfId="3" applyFont="1" applyFill="1" applyAlignment="1">
      <alignment horizontal="centerContinuous"/>
    </xf>
    <xf numFmtId="40" fontId="2" fillId="0" borderId="0" xfId="0" applyNumberFormat="1" applyFont="1" applyFill="1"/>
    <xf numFmtId="39" fontId="2" fillId="0" borderId="0" xfId="3" quotePrefix="1" applyFont="1" applyFill="1" applyAlignment="1">
      <alignment horizontal="center"/>
    </xf>
    <xf numFmtId="40" fontId="2" fillId="0" borderId="0" xfId="3" applyNumberFormat="1" applyFont="1" applyFill="1" applyAlignment="1">
      <alignment horizontal="center"/>
    </xf>
    <xf numFmtId="39" fontId="2" fillId="0" borderId="0" xfId="3" applyFont="1" applyFill="1" applyAlignment="1">
      <alignment horizontal="right"/>
    </xf>
    <xf numFmtId="40" fontId="2" fillId="0" borderId="1" xfId="3" applyNumberFormat="1" applyFont="1" applyFill="1" applyBorder="1"/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/>
    <xf numFmtId="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40" fontId="8" fillId="0" borderId="0" xfId="0" applyNumberFormat="1" applyFont="1" applyFill="1"/>
    <xf numFmtId="0" fontId="8" fillId="0" borderId="0" xfId="0" applyFont="1" applyFill="1"/>
    <xf numFmtId="40" fontId="8" fillId="0" borderId="0" xfId="3" applyNumberFormat="1" applyFont="1" applyFill="1" applyAlignment="1">
      <alignment horizontal="center"/>
    </xf>
    <xf numFmtId="39" fontId="2" fillId="0" borderId="0" xfId="0" applyNumberFormat="1" applyFont="1" applyFill="1"/>
    <xf numFmtId="167" fontId="2" fillId="0" borderId="0" xfId="0" applyNumberFormat="1" applyFont="1" applyFill="1"/>
    <xf numFmtId="0" fontId="68" fillId="0" borderId="0" xfId="2" applyFont="1" applyFill="1" applyAlignment="1">
      <alignment vertical="center"/>
    </xf>
    <xf numFmtId="0" fontId="2" fillId="0" borderId="0" xfId="0" applyFont="1" applyFill="1" applyAlignment="1">
      <alignment horizontal="left" indent="1"/>
    </xf>
    <xf numFmtId="4" fontId="2" fillId="0" borderId="0" xfId="0" applyNumberFormat="1" applyFont="1" applyFill="1"/>
    <xf numFmtId="167" fontId="2" fillId="0" borderId="0" xfId="0" applyNumberFormat="1" applyFont="1" applyFill="1" applyAlignment="1">
      <alignment horizontal="right"/>
    </xf>
    <xf numFmtId="166" fontId="2" fillId="0" borderId="0" xfId="5" applyNumberFormat="1" applyFont="1" applyFill="1"/>
    <xf numFmtId="167" fontId="2" fillId="0" borderId="2" xfId="0" applyNumberFormat="1" applyFont="1" applyFill="1" applyBorder="1"/>
    <xf numFmtId="39" fontId="2" fillId="0" borderId="0" xfId="3" applyFont="1" applyFill="1" applyAlignment="1">
      <alignment horizontal="left"/>
    </xf>
    <xf numFmtId="40" fontId="2" fillId="0" borderId="0" xfId="3" applyNumberFormat="1" applyFont="1" applyFill="1" applyAlignment="1">
      <alignment horizontal="right"/>
    </xf>
    <xf numFmtId="39" fontId="2" fillId="0" borderId="0" xfId="3" applyFont="1" applyFill="1" applyAlignment="1">
      <alignment horizontal="left" vertical="top"/>
    </xf>
    <xf numFmtId="39" fontId="2" fillId="0" borderId="0" xfId="8" applyNumberFormat="1" applyFont="1" applyFill="1"/>
    <xf numFmtId="39" fontId="2" fillId="0" borderId="0" xfId="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39" fontId="9" fillId="0" borderId="0" xfId="3" quotePrefix="1" applyFont="1" applyFill="1" applyAlignment="1">
      <alignment horizontal="center"/>
    </xf>
    <xf numFmtId="39" fontId="2" fillId="0" borderId="0" xfId="3" applyFont="1" applyFill="1" applyAlignment="1">
      <alignment horizontal="center"/>
    </xf>
    <xf numFmtId="0" fontId="2" fillId="0" borderId="0" xfId="3" quotePrefix="1" applyNumberFormat="1" applyFont="1" applyFill="1" applyAlignment="1">
      <alignment horizontal="center"/>
    </xf>
    <xf numFmtId="167" fontId="2" fillId="0" borderId="2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right"/>
    </xf>
    <xf numFmtId="167" fontId="2" fillId="0" borderId="17" xfId="0" applyNumberFormat="1" applyFont="1" applyFill="1" applyBorder="1"/>
    <xf numFmtId="40" fontId="2" fillId="0" borderId="0" xfId="8" applyNumberFormat="1" applyFont="1" applyAlignment="1">
      <alignment horizontal="left" indent="1"/>
    </xf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5"/>
  <sheetViews>
    <sheetView tabSelected="1" topLeftCell="A52" zoomScaleNormal="100" zoomScaleSheetLayoutView="85" workbookViewId="0">
      <selection activeCell="B59" sqref="B59"/>
    </sheetView>
  </sheetViews>
  <sheetFormatPr defaultColWidth="9.140625" defaultRowHeight="24" customHeight="1"/>
  <cols>
    <col min="1" max="1" width="1.7109375" style="22" customWidth="1"/>
    <col min="2" max="4" width="9.140625" style="22" customWidth="1"/>
    <col min="5" max="5" width="12.42578125" style="22" customWidth="1"/>
    <col min="6" max="6" width="8.7109375" style="22" customWidth="1"/>
    <col min="7" max="7" width="16.28515625" style="22" customWidth="1"/>
    <col min="8" max="8" width="0.85546875" style="22" customWidth="1"/>
    <col min="9" max="9" width="16.28515625" style="22" customWidth="1"/>
    <col min="10" max="10" width="0.85546875" style="22" customWidth="1"/>
    <col min="11" max="11" width="16.28515625" style="22" customWidth="1"/>
    <col min="12" max="12" width="0.85546875" style="22" customWidth="1"/>
    <col min="13" max="13" width="16.28515625" style="22" customWidth="1"/>
    <col min="14" max="14" width="0.85546875" style="22" customWidth="1"/>
    <col min="15" max="16384" width="9.140625" style="22"/>
  </cols>
  <sheetData>
    <row r="1" spans="1:13" ht="22.5" customHeight="1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 customHeight="1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2.5" customHeight="1">
      <c r="B3" s="23" t="s">
        <v>216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7.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1.6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 t="s">
        <v>2</v>
      </c>
    </row>
    <row r="6" spans="1:13" ht="21.6" customHeight="1">
      <c r="A6" s="24"/>
      <c r="G6" s="27"/>
      <c r="H6" s="27" t="s">
        <v>3</v>
      </c>
      <c r="I6" s="27"/>
      <c r="J6" s="25"/>
      <c r="K6" s="135" t="s">
        <v>4</v>
      </c>
      <c r="L6" s="135"/>
      <c r="M6" s="135"/>
    </row>
    <row r="7" spans="1:13" ht="21.6" customHeight="1">
      <c r="A7" s="24"/>
      <c r="B7" s="28"/>
      <c r="C7" s="28"/>
      <c r="D7" s="28"/>
      <c r="E7" s="29"/>
      <c r="F7" s="25" t="s">
        <v>5</v>
      </c>
      <c r="G7" s="30" t="s">
        <v>220</v>
      </c>
      <c r="H7" s="31"/>
      <c r="I7" s="30" t="s">
        <v>221</v>
      </c>
      <c r="J7" s="25"/>
      <c r="K7" s="30" t="str">
        <f>+G7</f>
        <v>31 มีนาคม 2569</v>
      </c>
      <c r="L7" s="30"/>
      <c r="M7" s="30" t="str">
        <f>+I7</f>
        <v>31 ธันวาคม 2568</v>
      </c>
    </row>
    <row r="8" spans="1:13" ht="21.6" customHeight="1">
      <c r="A8" s="24"/>
      <c r="B8" s="28"/>
      <c r="C8" s="28"/>
      <c r="D8" s="28"/>
      <c r="E8" s="29"/>
      <c r="F8" s="25"/>
      <c r="G8" s="50" t="s">
        <v>217</v>
      </c>
      <c r="H8" s="25"/>
      <c r="I8" s="50"/>
      <c r="J8" s="25"/>
      <c r="K8" s="50" t="s">
        <v>217</v>
      </c>
      <c r="L8" s="50"/>
      <c r="M8" s="50"/>
    </row>
    <row r="9" spans="1:13" ht="21.6" customHeight="1">
      <c r="A9" s="24"/>
      <c r="B9" s="28"/>
      <c r="C9" s="28"/>
      <c r="D9" s="28"/>
      <c r="E9" s="29"/>
      <c r="F9" s="25"/>
      <c r="G9" s="50" t="s">
        <v>218</v>
      </c>
      <c r="H9" s="25"/>
      <c r="I9" s="50" t="s">
        <v>219</v>
      </c>
      <c r="J9" s="25"/>
      <c r="K9" s="50" t="s">
        <v>218</v>
      </c>
      <c r="L9" s="50"/>
      <c r="M9" s="50" t="s">
        <v>219</v>
      </c>
    </row>
    <row r="10" spans="1:13" ht="21.6" customHeight="1">
      <c r="A10" s="24"/>
      <c r="B10" s="134" t="s">
        <v>6</v>
      </c>
      <c r="C10" s="134"/>
      <c r="D10" s="134"/>
      <c r="E10" s="134"/>
      <c r="F10" s="25"/>
    </row>
    <row r="11" spans="1:13" ht="21.6" customHeight="1">
      <c r="A11" s="24"/>
      <c r="B11" s="32" t="s">
        <v>7</v>
      </c>
      <c r="C11" s="24"/>
      <c r="D11" s="24"/>
      <c r="E11" s="24"/>
      <c r="F11" s="24"/>
    </row>
    <row r="12" spans="1:13" ht="21.6" customHeight="1">
      <c r="A12" s="24"/>
      <c r="B12" s="33" t="s">
        <v>8</v>
      </c>
      <c r="C12" s="24"/>
      <c r="D12" s="24"/>
      <c r="E12" s="24"/>
      <c r="F12" s="34">
        <v>6</v>
      </c>
      <c r="G12" s="35">
        <v>477042705.27000004</v>
      </c>
      <c r="H12" s="35"/>
      <c r="I12" s="35">
        <v>589408363.02000022</v>
      </c>
      <c r="J12" s="35"/>
      <c r="K12" s="35">
        <v>163769757.81</v>
      </c>
      <c r="L12" s="35"/>
      <c r="M12" s="35">
        <v>296079292.83000016</v>
      </c>
    </row>
    <row r="13" spans="1:13" ht="21.6" customHeight="1">
      <c r="A13" s="24"/>
      <c r="B13" s="33" t="s">
        <v>9</v>
      </c>
      <c r="C13" s="24"/>
      <c r="D13" s="24"/>
      <c r="E13" s="24"/>
      <c r="F13" s="34">
        <v>7</v>
      </c>
      <c r="G13" s="35">
        <v>626997562.83000004</v>
      </c>
      <c r="H13" s="35"/>
      <c r="I13" s="35">
        <v>727191584.11000001</v>
      </c>
      <c r="J13" s="35"/>
      <c r="K13" s="35">
        <v>1099389958.4700003</v>
      </c>
      <c r="L13" s="35"/>
      <c r="M13" s="35">
        <v>1162928351.0600002</v>
      </c>
    </row>
    <row r="14" spans="1:13" ht="21.6" customHeight="1">
      <c r="A14" s="24"/>
      <c r="B14" s="33" t="s">
        <v>10</v>
      </c>
      <c r="D14" s="24"/>
      <c r="E14" s="24"/>
      <c r="F14" s="34">
        <v>8</v>
      </c>
      <c r="G14" s="35">
        <v>427900784.91000009</v>
      </c>
      <c r="H14" s="35"/>
      <c r="I14" s="35">
        <v>429575528</v>
      </c>
      <c r="J14" s="35"/>
      <c r="K14" s="35">
        <v>438777901.50000006</v>
      </c>
      <c r="L14" s="35"/>
      <c r="M14" s="35">
        <v>438649623.56999999</v>
      </c>
    </row>
    <row r="15" spans="1:13" ht="21.6" customHeight="1">
      <c r="A15" s="24"/>
      <c r="B15" s="33" t="s">
        <v>11</v>
      </c>
      <c r="C15" s="24"/>
      <c r="D15" s="24"/>
      <c r="E15" s="24"/>
      <c r="F15" s="34">
        <v>9</v>
      </c>
      <c r="G15" s="35">
        <v>246367000</v>
      </c>
      <c r="H15" s="35"/>
      <c r="I15" s="35">
        <v>250367000</v>
      </c>
      <c r="J15" s="35"/>
      <c r="K15" s="35">
        <v>1679681287.6400001</v>
      </c>
      <c r="L15" s="35"/>
      <c r="M15" s="35">
        <v>1683681287.6400001</v>
      </c>
    </row>
    <row r="16" spans="1:13" ht="21.6" customHeight="1">
      <c r="A16" s="24"/>
      <c r="B16" s="33" t="s">
        <v>12</v>
      </c>
      <c r="D16" s="24"/>
      <c r="E16" s="24"/>
      <c r="F16" s="34">
        <v>10</v>
      </c>
      <c r="G16" s="35">
        <v>162971698.92000002</v>
      </c>
      <c r="H16" s="35"/>
      <c r="I16" s="35">
        <v>141502386.00999999</v>
      </c>
      <c r="J16" s="35"/>
      <c r="K16" s="35">
        <v>104816631.98</v>
      </c>
      <c r="L16" s="35"/>
      <c r="M16" s="35">
        <v>98351229.840000004</v>
      </c>
    </row>
    <row r="17" spans="1:13" ht="21.6" customHeight="1">
      <c r="A17" s="24"/>
      <c r="B17" s="33" t="s">
        <v>13</v>
      </c>
      <c r="D17" s="24"/>
      <c r="E17" s="24"/>
      <c r="F17" s="34">
        <v>11</v>
      </c>
      <c r="G17" s="35">
        <v>1006396359.96</v>
      </c>
      <c r="H17" s="35"/>
      <c r="I17" s="35">
        <v>1056913128.0699997</v>
      </c>
      <c r="J17" s="35"/>
      <c r="K17" s="35">
        <v>0</v>
      </c>
      <c r="L17" s="35"/>
      <c r="M17" s="35">
        <v>0</v>
      </c>
    </row>
    <row r="18" spans="1:13" ht="21.6" customHeight="1">
      <c r="A18" s="24"/>
      <c r="B18" s="33" t="s">
        <v>14</v>
      </c>
      <c r="C18" s="24"/>
      <c r="D18" s="24"/>
      <c r="E18" s="24"/>
      <c r="F18" s="34">
        <v>12</v>
      </c>
      <c r="G18" s="35">
        <v>232372217.74999997</v>
      </c>
      <c r="H18" s="35"/>
      <c r="I18" s="35">
        <v>331242328.15999997</v>
      </c>
      <c r="J18" s="35"/>
      <c r="K18" s="35">
        <v>174426291.61999997</v>
      </c>
      <c r="L18" s="35"/>
      <c r="M18" s="35">
        <v>273312541.45999998</v>
      </c>
    </row>
    <row r="19" spans="1:13" ht="21.6" customHeight="1">
      <c r="A19" s="24"/>
      <c r="B19" s="33" t="s">
        <v>15</v>
      </c>
      <c r="D19" s="24"/>
      <c r="E19" s="24"/>
      <c r="F19" s="34"/>
      <c r="G19" s="35"/>
      <c r="H19" s="35"/>
      <c r="I19" s="35"/>
      <c r="J19" s="35"/>
      <c r="K19" s="35"/>
      <c r="L19" s="35"/>
      <c r="M19" s="35"/>
    </row>
    <row r="20" spans="1:13" ht="21.6" customHeight="1">
      <c r="A20" s="24"/>
      <c r="B20" s="33" t="s">
        <v>16</v>
      </c>
      <c r="D20" s="24"/>
      <c r="E20" s="24"/>
      <c r="F20" s="34">
        <v>8</v>
      </c>
      <c r="G20" s="35">
        <v>820239428.48999989</v>
      </c>
      <c r="H20" s="35"/>
      <c r="I20" s="35">
        <v>801076871.65999997</v>
      </c>
      <c r="J20" s="35"/>
      <c r="K20" s="35">
        <v>857774747.32999992</v>
      </c>
      <c r="L20" s="35"/>
      <c r="M20" s="35">
        <v>838663778.29999995</v>
      </c>
    </row>
    <row r="21" spans="1:13" ht="21.6" customHeight="1">
      <c r="A21" s="24"/>
      <c r="B21" s="33" t="s">
        <v>17</v>
      </c>
      <c r="D21" s="24"/>
      <c r="E21" s="24"/>
      <c r="F21" s="33"/>
      <c r="G21" s="35">
        <v>6826121.5800000001</v>
      </c>
      <c r="H21" s="35"/>
      <c r="I21" s="35">
        <v>13851050.790000001</v>
      </c>
      <c r="J21" s="35"/>
      <c r="K21" s="35">
        <v>6750124.0800000001</v>
      </c>
      <c r="L21" s="35"/>
      <c r="M21" s="35">
        <v>13807731.16</v>
      </c>
    </row>
    <row r="22" spans="1:13" ht="21.6" customHeight="1">
      <c r="A22" s="24"/>
      <c r="B22" s="24"/>
      <c r="C22" s="32" t="s">
        <v>18</v>
      </c>
      <c r="F22" s="36"/>
      <c r="G22" s="37">
        <f>SUM(G12:G21)</f>
        <v>4007113879.71</v>
      </c>
      <c r="H22" s="35"/>
      <c r="I22" s="37">
        <f>SUM(I12:I21)</f>
        <v>4341128239.8199997</v>
      </c>
      <c r="J22" s="38"/>
      <c r="K22" s="37">
        <f>SUM(K12:K21)</f>
        <v>4525386700.4300003</v>
      </c>
      <c r="L22" s="38"/>
      <c r="M22" s="37">
        <f>SUM(M12:M21)</f>
        <v>4805473835.8600006</v>
      </c>
    </row>
    <row r="23" spans="1:13" ht="21.6" customHeight="1">
      <c r="A23" s="24"/>
      <c r="B23" s="32" t="s">
        <v>19</v>
      </c>
      <c r="D23" s="33"/>
      <c r="E23" s="33"/>
      <c r="F23" s="33"/>
      <c r="G23" s="38"/>
      <c r="H23" s="35"/>
      <c r="I23" s="38"/>
      <c r="J23" s="38"/>
      <c r="K23" s="38"/>
      <c r="L23" s="38"/>
      <c r="M23" s="38"/>
    </row>
    <row r="24" spans="1:13" ht="21.6" customHeight="1">
      <c r="A24" s="24"/>
      <c r="B24" s="33" t="s">
        <v>20</v>
      </c>
      <c r="D24" s="33"/>
      <c r="E24" s="33"/>
      <c r="F24" s="34">
        <v>13</v>
      </c>
      <c r="G24" s="38">
        <v>188407700</v>
      </c>
      <c r="H24" s="35"/>
      <c r="I24" s="38">
        <v>188407700</v>
      </c>
      <c r="J24" s="35"/>
      <c r="K24" s="38">
        <v>98407700</v>
      </c>
      <c r="L24" s="35"/>
      <c r="M24" s="38">
        <v>98407700</v>
      </c>
    </row>
    <row r="25" spans="1:13" ht="21.6" customHeight="1">
      <c r="A25" s="24"/>
      <c r="B25" s="33" t="s">
        <v>21</v>
      </c>
      <c r="D25" s="33"/>
      <c r="E25" s="33"/>
      <c r="F25" s="34">
        <v>14</v>
      </c>
      <c r="G25" s="38">
        <v>0</v>
      </c>
      <c r="H25" s="35"/>
      <c r="I25" s="38">
        <v>0</v>
      </c>
      <c r="J25" s="35"/>
      <c r="K25" s="38">
        <v>912654603.75</v>
      </c>
      <c r="L25" s="35"/>
      <c r="M25" s="38">
        <v>912654603.75</v>
      </c>
    </row>
    <row r="26" spans="1:13" ht="21.6" customHeight="1">
      <c r="A26" s="24"/>
      <c r="B26" s="33" t="s">
        <v>22</v>
      </c>
      <c r="D26" s="33"/>
      <c r="E26" s="33"/>
      <c r="F26" s="34">
        <v>15</v>
      </c>
      <c r="G26" s="38">
        <v>956810137.80999994</v>
      </c>
      <c r="H26" s="35"/>
      <c r="I26" s="38">
        <v>963395501.40450001</v>
      </c>
      <c r="J26" s="35"/>
      <c r="K26" s="38">
        <v>0</v>
      </c>
      <c r="L26" s="35"/>
      <c r="M26" s="38">
        <v>0</v>
      </c>
    </row>
    <row r="27" spans="1:13" ht="21.6" customHeight="1">
      <c r="A27" s="24"/>
      <c r="B27" s="33" t="s">
        <v>23</v>
      </c>
      <c r="D27" s="24"/>
      <c r="E27" s="24"/>
      <c r="F27" s="34">
        <v>16</v>
      </c>
      <c r="G27" s="38">
        <v>123907701.03</v>
      </c>
      <c r="H27" s="35"/>
      <c r="I27" s="38">
        <v>123907701.03</v>
      </c>
      <c r="J27" s="35"/>
      <c r="K27" s="38">
        <v>123907701.03</v>
      </c>
      <c r="L27" s="35"/>
      <c r="M27" s="38">
        <v>123907701.03</v>
      </c>
    </row>
    <row r="28" spans="1:13" ht="21.6" customHeight="1">
      <c r="A28" s="24"/>
      <c r="B28" s="33" t="s">
        <v>24</v>
      </c>
      <c r="D28" s="24"/>
      <c r="E28" s="24"/>
      <c r="F28" s="34">
        <v>17</v>
      </c>
      <c r="G28" s="38">
        <v>228315374.19</v>
      </c>
      <c r="H28" s="35"/>
      <c r="I28" s="38">
        <v>228315374.19</v>
      </c>
      <c r="J28" s="35"/>
      <c r="K28" s="38">
        <v>0</v>
      </c>
      <c r="L28" s="35"/>
      <c r="M28" s="38">
        <v>0</v>
      </c>
    </row>
    <row r="29" spans="1:13" ht="21.6" customHeight="1">
      <c r="A29" s="24"/>
      <c r="B29" s="33" t="s">
        <v>25</v>
      </c>
      <c r="D29" s="24"/>
      <c r="E29" s="24"/>
      <c r="F29" s="34">
        <v>18</v>
      </c>
      <c r="G29" s="38">
        <v>25225190.810000002</v>
      </c>
      <c r="H29" s="35"/>
      <c r="I29" s="38">
        <v>3989171.6299999994</v>
      </c>
      <c r="J29" s="35"/>
      <c r="K29" s="38">
        <v>21286835.100000001</v>
      </c>
      <c r="L29" s="35"/>
      <c r="M29" s="38">
        <v>0</v>
      </c>
    </row>
    <row r="30" spans="1:13" ht="21.6" customHeight="1">
      <c r="A30" s="24"/>
      <c r="B30" s="33" t="s">
        <v>26</v>
      </c>
      <c r="D30" s="24"/>
      <c r="E30" s="24"/>
      <c r="F30" s="34">
        <v>19</v>
      </c>
      <c r="G30" s="38">
        <v>256787035.18999991</v>
      </c>
      <c r="H30" s="35"/>
      <c r="I30" s="38">
        <v>258092083.89999995</v>
      </c>
      <c r="J30" s="35"/>
      <c r="K30" s="38">
        <v>43213819.459999979</v>
      </c>
      <c r="L30" s="35"/>
      <c r="M30" s="38">
        <v>42800361.589999974</v>
      </c>
    </row>
    <row r="31" spans="1:13" ht="21.6" customHeight="1">
      <c r="A31" s="24"/>
      <c r="B31" s="33" t="s">
        <v>27</v>
      </c>
      <c r="D31" s="24"/>
      <c r="E31" s="24"/>
      <c r="F31" s="34">
        <v>20</v>
      </c>
      <c r="G31" s="38">
        <v>46515025.039999999</v>
      </c>
      <c r="H31" s="35"/>
      <c r="I31" s="38">
        <v>49852458.819999993</v>
      </c>
      <c r="J31" s="35"/>
      <c r="K31" s="38">
        <v>38564422.780000001</v>
      </c>
      <c r="L31" s="35"/>
      <c r="M31" s="38">
        <v>40766056.25999999</v>
      </c>
    </row>
    <row r="32" spans="1:13" ht="21.6" customHeight="1">
      <c r="B32" s="22" t="s">
        <v>28</v>
      </c>
      <c r="D32" s="24"/>
      <c r="E32" s="24"/>
      <c r="F32" s="34">
        <v>21</v>
      </c>
      <c r="G32" s="38">
        <v>5503886.4600000009</v>
      </c>
      <c r="H32" s="35"/>
      <c r="I32" s="38">
        <v>4110539.5900000008</v>
      </c>
      <c r="J32" s="35"/>
      <c r="K32" s="38">
        <v>2515224.1100000003</v>
      </c>
      <c r="L32" s="35"/>
      <c r="M32" s="38">
        <v>2425254.33</v>
      </c>
    </row>
    <row r="33" spans="1:13" ht="21.6" customHeight="1">
      <c r="B33" s="22" t="s">
        <v>29</v>
      </c>
      <c r="D33" s="24"/>
      <c r="E33" s="24"/>
      <c r="F33" s="34">
        <v>22</v>
      </c>
      <c r="G33" s="38">
        <v>95299573.430000007</v>
      </c>
      <c r="H33" s="35"/>
      <c r="I33" s="38">
        <v>90787818.200000003</v>
      </c>
      <c r="J33" s="35"/>
      <c r="K33" s="38">
        <v>43705013.729999997</v>
      </c>
      <c r="L33" s="35"/>
      <c r="M33" s="38">
        <v>43182477.609999999</v>
      </c>
    </row>
    <row r="34" spans="1:13" ht="21.6" customHeight="1">
      <c r="B34" s="22" t="s">
        <v>30</v>
      </c>
      <c r="D34" s="24"/>
      <c r="E34" s="24"/>
      <c r="F34" s="39"/>
      <c r="G34" s="38">
        <v>109442201.38</v>
      </c>
      <c r="H34" s="35"/>
      <c r="I34" s="38">
        <v>102403539.66999999</v>
      </c>
      <c r="J34" s="35"/>
      <c r="K34" s="38">
        <v>71883212.879999995</v>
      </c>
      <c r="L34" s="35"/>
      <c r="M34" s="38">
        <v>66234330.61999999</v>
      </c>
    </row>
    <row r="35" spans="1:13" ht="21.6" customHeight="1">
      <c r="B35" s="22" t="s">
        <v>31</v>
      </c>
      <c r="D35" s="24"/>
      <c r="E35" s="24"/>
      <c r="F35" s="34">
        <v>23</v>
      </c>
      <c r="G35" s="38">
        <v>191382652.36000001</v>
      </c>
      <c r="H35" s="35"/>
      <c r="I35" s="38">
        <v>195392677.04800001</v>
      </c>
      <c r="J35" s="35"/>
      <c r="K35" s="38">
        <v>190498277.06</v>
      </c>
      <c r="L35" s="35"/>
      <c r="M35" s="38">
        <v>194508301.75</v>
      </c>
    </row>
    <row r="36" spans="1:13" ht="21.6" customHeight="1">
      <c r="A36" s="24"/>
      <c r="B36" s="22" t="s">
        <v>32</v>
      </c>
      <c r="D36" s="24"/>
      <c r="E36" s="24"/>
      <c r="F36" s="33"/>
      <c r="G36" s="38">
        <v>6478834.5800000122</v>
      </c>
      <c r="H36" s="35"/>
      <c r="I36" s="38">
        <v>6872334.5799999833</v>
      </c>
      <c r="J36" s="35"/>
      <c r="K36" s="38">
        <v>6307834.5800000122</v>
      </c>
      <c r="L36" s="35"/>
      <c r="M36" s="38">
        <v>6531334.5799999833</v>
      </c>
    </row>
    <row r="37" spans="1:13" ht="21.6" customHeight="1">
      <c r="A37" s="24"/>
      <c r="B37" s="24"/>
      <c r="C37" s="32" t="s">
        <v>33</v>
      </c>
      <c r="F37" s="36"/>
      <c r="G37" s="37">
        <f>SUM(G24:G36)</f>
        <v>2234075312.2799997</v>
      </c>
      <c r="H37" s="35"/>
      <c r="I37" s="37">
        <f>SUM(I24:I36)</f>
        <v>2215526900.0625</v>
      </c>
      <c r="J37" s="38"/>
      <c r="K37" s="37">
        <f>SUM(K24:K36)</f>
        <v>1552944644.4799995</v>
      </c>
      <c r="L37" s="38"/>
      <c r="M37" s="37">
        <f>SUM(M24:M36)</f>
        <v>1531418121.5199995</v>
      </c>
    </row>
    <row r="38" spans="1:13" ht="21.6" customHeight="1" thickBot="1">
      <c r="A38" s="24"/>
      <c r="B38" s="32" t="s">
        <v>34</v>
      </c>
      <c r="C38" s="24"/>
      <c r="D38" s="24"/>
      <c r="E38" s="24"/>
      <c r="F38" s="33"/>
      <c r="G38" s="40">
        <f>+G37+G22</f>
        <v>6241189191.9899998</v>
      </c>
      <c r="H38" s="35"/>
      <c r="I38" s="40">
        <f>+I37+I22</f>
        <v>6556655139.8824997</v>
      </c>
      <c r="J38" s="38"/>
      <c r="K38" s="40">
        <f>+K37+K22</f>
        <v>6078331344.9099998</v>
      </c>
      <c r="L38" s="38"/>
      <c r="M38" s="40">
        <f>+M37+M22</f>
        <v>6336891957.3800001</v>
      </c>
    </row>
    <row r="39" spans="1:13" ht="7.5" customHeight="1" thickTop="1">
      <c r="A39" s="24"/>
      <c r="B39" s="24"/>
      <c r="C39" s="33"/>
      <c r="G39" s="24"/>
      <c r="H39" s="24"/>
      <c r="I39" s="24"/>
      <c r="J39" s="24"/>
      <c r="K39" s="24"/>
      <c r="L39" s="24"/>
      <c r="M39" s="24"/>
    </row>
    <row r="40" spans="1:13" ht="22.5" customHeight="1">
      <c r="A40" s="24"/>
      <c r="B40" s="33" t="s">
        <v>35</v>
      </c>
      <c r="C40" s="33"/>
      <c r="D40" s="24"/>
      <c r="E40" s="24"/>
      <c r="F40" s="33"/>
      <c r="G40" s="24"/>
      <c r="H40" s="24"/>
      <c r="I40" s="24"/>
      <c r="J40" s="24"/>
      <c r="K40" s="24"/>
      <c r="L40" s="24"/>
      <c r="M40" s="24"/>
    </row>
    <row r="41" spans="1:13" ht="7.5" customHeight="1">
      <c r="A41" s="24"/>
      <c r="B41" s="33"/>
      <c r="C41" s="33"/>
      <c r="D41" s="24"/>
      <c r="E41" s="24"/>
      <c r="F41" s="33"/>
      <c r="G41" s="24"/>
      <c r="H41" s="24"/>
      <c r="I41" s="24"/>
      <c r="J41" s="24"/>
      <c r="K41" s="24"/>
      <c r="L41" s="24"/>
      <c r="M41" s="24"/>
    </row>
    <row r="42" spans="1:13" ht="22.5" customHeight="1">
      <c r="A42" s="24"/>
      <c r="B42" s="33"/>
      <c r="C42" s="33"/>
      <c r="D42" s="45"/>
      <c r="E42" s="45"/>
      <c r="F42" s="45"/>
      <c r="G42" s="44"/>
      <c r="H42" s="44"/>
      <c r="I42" s="44"/>
      <c r="J42" s="44"/>
      <c r="K42" s="44"/>
      <c r="L42" s="24"/>
      <c r="M42" s="24"/>
    </row>
    <row r="43" spans="1:13" s="47" customFormat="1" ht="22.5" customHeight="1">
      <c r="A43" s="44"/>
      <c r="B43" s="46"/>
      <c r="D43" s="41"/>
      <c r="E43" s="42"/>
      <c r="F43" s="43"/>
      <c r="G43" s="44"/>
      <c r="H43" s="44"/>
      <c r="I43" s="44"/>
      <c r="J43" s="44"/>
      <c r="K43" s="44"/>
      <c r="L43" s="44"/>
      <c r="M43" s="44"/>
    </row>
    <row r="44" spans="1:13" ht="22.5" customHeight="1">
      <c r="A44" s="24"/>
      <c r="B44" s="24"/>
      <c r="C44" s="33"/>
      <c r="D44" s="36" t="s">
        <v>36</v>
      </c>
      <c r="F44" s="36"/>
      <c r="G44" s="48"/>
      <c r="I44" s="48"/>
      <c r="J44" s="48"/>
      <c r="K44" s="48"/>
      <c r="L44" s="48"/>
      <c r="M44" s="48"/>
    </row>
    <row r="45" spans="1:13" ht="22.5" customHeight="1">
      <c r="A45" s="24"/>
      <c r="B45" s="24"/>
      <c r="C45" s="33"/>
      <c r="D45" s="22" t="s">
        <v>37</v>
      </c>
      <c r="F45" s="36"/>
      <c r="G45" s="48"/>
      <c r="I45" s="48"/>
      <c r="J45" s="48"/>
      <c r="K45" s="48"/>
      <c r="L45" s="48"/>
      <c r="M45" s="48"/>
    </row>
    <row r="46" spans="1:13" ht="24.75" customHeight="1">
      <c r="A46" s="24"/>
      <c r="B46" s="136" t="s">
        <v>38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4.75" customHeight="1">
      <c r="B47" s="23" t="s">
        <v>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24.75" customHeight="1">
      <c r="B48" s="23" t="s">
        <v>39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4.75" customHeight="1">
      <c r="B49" s="23" t="str">
        <f>+B3</f>
        <v>ณ วันที่ 31 มีนาคม 2569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4.75" customHeight="1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24.75" customHeight="1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 t="s">
        <v>2</v>
      </c>
    </row>
    <row r="52" spans="1:13" ht="24.75" customHeight="1">
      <c r="A52" s="24"/>
      <c r="G52" s="27"/>
      <c r="H52" s="27" t="s">
        <v>3</v>
      </c>
      <c r="I52" s="27"/>
      <c r="J52" s="25"/>
      <c r="K52" s="135" t="s">
        <v>4</v>
      </c>
      <c r="L52" s="135"/>
      <c r="M52" s="135"/>
    </row>
    <row r="53" spans="1:13" ht="24.75" customHeight="1">
      <c r="A53" s="24"/>
      <c r="B53" s="28"/>
      <c r="C53" s="28"/>
      <c r="D53" s="28"/>
      <c r="E53" s="29"/>
      <c r="F53" s="25" t="s">
        <v>5</v>
      </c>
      <c r="G53" s="30" t="str">
        <f>+G7</f>
        <v>31 มีนาคม 2569</v>
      </c>
      <c r="H53" s="31"/>
      <c r="I53" s="30" t="str">
        <f>+I7</f>
        <v>31 ธันวาคม 2568</v>
      </c>
      <c r="J53" s="30"/>
      <c r="K53" s="30" t="str">
        <f>+G53</f>
        <v>31 มีนาคม 2569</v>
      </c>
      <c r="L53" s="30"/>
      <c r="M53" s="30" t="str">
        <f>+I53</f>
        <v>31 ธันวาคม 2568</v>
      </c>
    </row>
    <row r="54" spans="1:13" ht="24.75" customHeight="1">
      <c r="A54" s="24"/>
      <c r="B54" s="28"/>
      <c r="C54" s="28"/>
      <c r="D54" s="28"/>
      <c r="E54" s="29"/>
      <c r="F54" s="25"/>
      <c r="G54" s="50" t="s">
        <v>217</v>
      </c>
      <c r="H54" s="25"/>
      <c r="I54" s="50"/>
      <c r="J54" s="50"/>
      <c r="K54" s="50" t="s">
        <v>217</v>
      </c>
      <c r="L54" s="50"/>
      <c r="M54" s="50"/>
    </row>
    <row r="55" spans="1:13" ht="24.75" customHeight="1">
      <c r="A55" s="24"/>
      <c r="B55" s="28"/>
      <c r="C55" s="28"/>
      <c r="D55" s="28"/>
      <c r="E55" s="29"/>
      <c r="F55" s="25"/>
      <c r="G55" s="50" t="s">
        <v>218</v>
      </c>
      <c r="H55" s="25"/>
      <c r="I55" s="50" t="s">
        <v>219</v>
      </c>
      <c r="J55" s="50"/>
      <c r="K55" s="50" t="s">
        <v>218</v>
      </c>
      <c r="L55" s="50"/>
      <c r="M55" s="50" t="s">
        <v>219</v>
      </c>
    </row>
    <row r="56" spans="1:13" ht="24.75" customHeight="1">
      <c r="A56" s="24"/>
      <c r="B56" s="134" t="s">
        <v>40</v>
      </c>
      <c r="C56" s="134"/>
      <c r="D56" s="134"/>
      <c r="E56" s="134"/>
      <c r="F56" s="25"/>
      <c r="G56" s="25"/>
      <c r="H56" s="49"/>
      <c r="I56" s="48"/>
      <c r="J56" s="25"/>
      <c r="K56" s="25"/>
      <c r="L56" s="49"/>
      <c r="M56" s="25"/>
    </row>
    <row r="57" spans="1:13" ht="24.75" customHeight="1">
      <c r="A57" s="24"/>
      <c r="B57" s="32" t="s">
        <v>41</v>
      </c>
      <c r="C57" s="24"/>
      <c r="D57" s="24"/>
      <c r="E57" s="24"/>
      <c r="F57" s="24"/>
      <c r="G57" s="24"/>
      <c r="I57" s="24"/>
      <c r="J57" s="24"/>
      <c r="K57" s="24"/>
      <c r="L57" s="24"/>
      <c r="M57" s="25"/>
    </row>
    <row r="58" spans="1:13" ht="24.75" customHeight="1">
      <c r="A58" s="24"/>
      <c r="B58" s="33" t="s">
        <v>42</v>
      </c>
      <c r="C58" s="24"/>
      <c r="D58" s="24"/>
      <c r="E58" s="24"/>
    </row>
    <row r="59" spans="1:13" ht="24.75" customHeight="1">
      <c r="A59" s="24"/>
      <c r="B59" s="33" t="s">
        <v>43</v>
      </c>
      <c r="C59" s="24"/>
      <c r="D59" s="24"/>
      <c r="E59" s="24"/>
      <c r="F59" s="34">
        <v>24</v>
      </c>
      <c r="G59" s="38">
        <v>25000000</v>
      </c>
      <c r="H59" s="35"/>
      <c r="I59" s="38">
        <v>0</v>
      </c>
      <c r="J59" s="35"/>
      <c r="K59" s="38">
        <v>25000000</v>
      </c>
      <c r="L59" s="38"/>
      <c r="M59" s="38">
        <v>0</v>
      </c>
    </row>
    <row r="60" spans="1:13" ht="24.75" customHeight="1">
      <c r="A60" s="24"/>
      <c r="B60" s="33" t="s">
        <v>44</v>
      </c>
      <c r="C60" s="24"/>
      <c r="D60" s="24"/>
      <c r="E60" s="24"/>
      <c r="F60" s="34">
        <v>25</v>
      </c>
      <c r="G60" s="38">
        <v>847037991.31999969</v>
      </c>
      <c r="H60" s="35"/>
      <c r="I60" s="38">
        <v>1000373769.4399999</v>
      </c>
      <c r="J60" s="35"/>
      <c r="K60" s="38">
        <v>798486224.39999974</v>
      </c>
      <c r="L60" s="35"/>
      <c r="M60" s="38">
        <v>954824706.25</v>
      </c>
    </row>
    <row r="61" spans="1:13" ht="24.75" customHeight="1">
      <c r="A61" s="24"/>
      <c r="B61" s="22" t="s">
        <v>45</v>
      </c>
      <c r="C61" s="24"/>
      <c r="D61" s="24"/>
      <c r="E61" s="24"/>
      <c r="F61" s="34">
        <v>8</v>
      </c>
      <c r="G61" s="38">
        <v>990927368.24000001</v>
      </c>
      <c r="H61" s="35"/>
      <c r="I61" s="38">
        <v>1153841898.45</v>
      </c>
      <c r="J61" s="35"/>
      <c r="K61" s="38">
        <v>1003118552.4999999</v>
      </c>
      <c r="L61" s="35"/>
      <c r="M61" s="38">
        <v>1171074563.22</v>
      </c>
    </row>
    <row r="62" spans="1:13" ht="24.75" customHeight="1">
      <c r="A62" s="24"/>
      <c r="B62" s="33" t="s">
        <v>46</v>
      </c>
      <c r="C62" s="24"/>
      <c r="D62" s="24"/>
      <c r="E62" s="24"/>
      <c r="F62" s="34"/>
      <c r="G62" s="38"/>
      <c r="H62" s="35"/>
      <c r="I62" s="38"/>
      <c r="J62" s="35"/>
      <c r="K62" s="38"/>
      <c r="L62" s="35"/>
      <c r="M62" s="38"/>
    </row>
    <row r="63" spans="1:13" ht="24.75" customHeight="1">
      <c r="A63" s="24"/>
      <c r="B63" s="33" t="s">
        <v>47</v>
      </c>
      <c r="C63" s="24"/>
      <c r="D63" s="24"/>
      <c r="E63" s="24"/>
      <c r="F63" s="34">
        <v>26</v>
      </c>
      <c r="G63" s="38">
        <v>137592589</v>
      </c>
      <c r="H63" s="35"/>
      <c r="I63" s="38">
        <v>164667589</v>
      </c>
      <c r="J63" s="35"/>
      <c r="K63" s="38">
        <v>100000000</v>
      </c>
      <c r="L63" s="35"/>
      <c r="M63" s="38">
        <v>100000000</v>
      </c>
    </row>
    <row r="64" spans="1:13" ht="24.75" customHeight="1">
      <c r="A64" s="24"/>
      <c r="B64" s="33" t="s">
        <v>48</v>
      </c>
      <c r="C64" s="24"/>
      <c r="D64" s="24"/>
      <c r="E64" s="24"/>
      <c r="F64" s="34"/>
      <c r="G64" s="35"/>
      <c r="H64" s="35"/>
      <c r="I64" s="35"/>
      <c r="J64" s="35"/>
      <c r="K64" s="35"/>
      <c r="L64" s="35"/>
      <c r="M64" s="35"/>
    </row>
    <row r="65" spans="1:13" ht="24.75" customHeight="1">
      <c r="A65" s="24"/>
      <c r="B65" s="33" t="s">
        <v>47</v>
      </c>
      <c r="C65" s="24"/>
      <c r="D65" s="24"/>
      <c r="E65" s="24"/>
      <c r="F65" s="34">
        <v>27</v>
      </c>
      <c r="G65" s="38">
        <v>34611260.090000004</v>
      </c>
      <c r="H65" s="35"/>
      <c r="I65" s="38">
        <v>34549046.549999997</v>
      </c>
      <c r="J65" s="35"/>
      <c r="K65" s="38">
        <v>29994856.640000001</v>
      </c>
      <c r="L65" s="35"/>
      <c r="M65" s="38">
        <v>30013639.02</v>
      </c>
    </row>
    <row r="66" spans="1:13" ht="24.75" customHeight="1">
      <c r="A66" s="24"/>
      <c r="B66" s="33" t="s">
        <v>49</v>
      </c>
      <c r="C66" s="24"/>
      <c r="D66" s="24"/>
      <c r="E66" s="24"/>
      <c r="F66" s="50">
        <v>28</v>
      </c>
      <c r="G66" s="38">
        <v>458860450</v>
      </c>
      <c r="H66" s="35"/>
      <c r="I66" s="38">
        <v>458860450</v>
      </c>
      <c r="J66" s="35"/>
      <c r="K66" s="38">
        <v>458860450</v>
      </c>
      <c r="L66" s="35"/>
      <c r="M66" s="38">
        <v>458860450</v>
      </c>
    </row>
    <row r="67" spans="1:13" ht="24.75" customHeight="1">
      <c r="A67" s="24"/>
      <c r="B67" s="22" t="s">
        <v>50</v>
      </c>
      <c r="C67" s="24"/>
      <c r="D67" s="24"/>
      <c r="E67" s="24"/>
      <c r="F67" s="34"/>
      <c r="G67" s="38">
        <v>329109139.13</v>
      </c>
      <c r="H67" s="35"/>
      <c r="I67" s="38">
        <v>311740187.07999998</v>
      </c>
      <c r="J67" s="35"/>
      <c r="K67" s="38">
        <v>317814997.50999999</v>
      </c>
      <c r="L67" s="35"/>
      <c r="M67" s="38">
        <v>299192984.95999998</v>
      </c>
    </row>
    <row r="68" spans="1:13" ht="24.75" customHeight="1">
      <c r="B68" s="24" t="s">
        <v>51</v>
      </c>
      <c r="D68" s="24"/>
      <c r="E68" s="24"/>
      <c r="F68" s="25"/>
      <c r="G68" s="38">
        <v>52228883.609999999</v>
      </c>
      <c r="H68" s="35"/>
      <c r="I68" s="38">
        <v>57576521.090000004</v>
      </c>
      <c r="J68" s="35"/>
      <c r="K68" s="38">
        <v>52228883.609999999</v>
      </c>
      <c r="L68" s="38"/>
      <c r="M68" s="38">
        <v>57576521.090000004</v>
      </c>
    </row>
    <row r="69" spans="1:13" ht="24.75" customHeight="1">
      <c r="A69" s="24"/>
      <c r="C69" s="32" t="s">
        <v>52</v>
      </c>
      <c r="F69" s="48"/>
      <c r="G69" s="37">
        <f>SUM(G57:G68)</f>
        <v>2875367681.3899999</v>
      </c>
      <c r="H69" s="35"/>
      <c r="I69" s="37">
        <f>SUM(I57:I68)</f>
        <v>3181609461.6100001</v>
      </c>
      <c r="J69" s="38"/>
      <c r="K69" s="37">
        <f>SUM(K57:K68)</f>
        <v>2785503964.6600003</v>
      </c>
      <c r="L69" s="38"/>
      <c r="M69" s="37">
        <f>SUM(M57:M68)</f>
        <v>3071542864.5400004</v>
      </c>
    </row>
    <row r="70" spans="1:13" ht="24.75" customHeight="1">
      <c r="A70" s="24"/>
      <c r="B70" s="51" t="s">
        <v>53</v>
      </c>
      <c r="C70" s="33"/>
      <c r="F70" s="48"/>
      <c r="G70" s="52"/>
      <c r="H70" s="35"/>
      <c r="I70" s="52"/>
      <c r="J70" s="38"/>
      <c r="K70" s="38"/>
      <c r="L70" s="38"/>
      <c r="M70" s="38"/>
    </row>
    <row r="71" spans="1:13" ht="24.75" customHeight="1">
      <c r="A71" s="24"/>
      <c r="B71" s="22" t="s">
        <v>54</v>
      </c>
      <c r="C71" s="33"/>
      <c r="F71" s="34">
        <v>26</v>
      </c>
      <c r="G71" s="52">
        <v>164537901.5</v>
      </c>
      <c r="H71" s="35"/>
      <c r="I71" s="52">
        <v>219405401.5</v>
      </c>
      <c r="J71" s="35"/>
      <c r="K71" s="52">
        <v>100000000</v>
      </c>
      <c r="L71" s="38"/>
      <c r="M71" s="38">
        <v>150000000</v>
      </c>
    </row>
    <row r="72" spans="1:13" ht="24.75" customHeight="1">
      <c r="A72" s="24"/>
      <c r="B72" s="22" t="s">
        <v>55</v>
      </c>
      <c r="C72" s="33"/>
      <c r="F72" s="50">
        <v>27</v>
      </c>
      <c r="G72" s="52">
        <v>15735438.900000002</v>
      </c>
      <c r="H72" s="35"/>
      <c r="I72" s="52">
        <v>19271562.460000005</v>
      </c>
      <c r="J72" s="35"/>
      <c r="K72" s="52">
        <v>12049043.560000002</v>
      </c>
      <c r="L72" s="38"/>
      <c r="M72" s="38">
        <v>14398611.850000005</v>
      </c>
    </row>
    <row r="73" spans="1:13" ht="24.75" customHeight="1">
      <c r="A73" s="24"/>
      <c r="B73" s="22" t="s">
        <v>56</v>
      </c>
      <c r="C73" s="33"/>
      <c r="F73" s="34">
        <v>28</v>
      </c>
      <c r="G73" s="38">
        <v>311055824.13</v>
      </c>
      <c r="H73" s="35"/>
      <c r="I73" s="38">
        <v>310670936.61000001</v>
      </c>
      <c r="J73" s="35"/>
      <c r="K73" s="38">
        <v>311055824.13</v>
      </c>
      <c r="L73" s="38"/>
      <c r="M73" s="38">
        <v>310670936.61000001</v>
      </c>
    </row>
    <row r="74" spans="1:13" ht="24.75" customHeight="1">
      <c r="A74" s="24"/>
      <c r="B74" s="22" t="s">
        <v>57</v>
      </c>
      <c r="C74" s="24"/>
      <c r="D74" s="24"/>
      <c r="E74" s="24"/>
      <c r="F74" s="34"/>
      <c r="G74" s="35"/>
      <c r="H74" s="35"/>
      <c r="I74" s="35"/>
      <c r="J74" s="35"/>
      <c r="K74" s="35"/>
      <c r="L74" s="35"/>
      <c r="M74" s="35"/>
    </row>
    <row r="75" spans="1:13" ht="24.75" customHeight="1">
      <c r="A75" s="24"/>
      <c r="B75" s="22" t="s">
        <v>58</v>
      </c>
      <c r="C75" s="24"/>
      <c r="D75" s="24"/>
      <c r="E75" s="24"/>
      <c r="F75" s="34">
        <v>29</v>
      </c>
      <c r="G75" s="38">
        <v>159198486.09999999</v>
      </c>
      <c r="H75" s="35"/>
      <c r="I75" s="38">
        <v>155661341.34999999</v>
      </c>
      <c r="J75" s="35"/>
      <c r="K75" s="38">
        <v>140622417.75999999</v>
      </c>
      <c r="L75" s="35"/>
      <c r="M75" s="38">
        <v>137619540.00999999</v>
      </c>
    </row>
    <row r="76" spans="1:13" ht="24.75" customHeight="1">
      <c r="A76" s="24"/>
      <c r="C76" s="32" t="s">
        <v>59</v>
      </c>
      <c r="F76" s="53"/>
      <c r="G76" s="37">
        <f>SUM(G71:G75)</f>
        <v>650527650.63</v>
      </c>
      <c r="H76" s="38"/>
      <c r="I76" s="37">
        <f>SUM(I71:I75)</f>
        <v>705009241.92000008</v>
      </c>
      <c r="J76" s="38"/>
      <c r="K76" s="37">
        <f>SUM(K71:K75)</f>
        <v>563727285.45000005</v>
      </c>
      <c r="L76" s="38"/>
      <c r="M76" s="37">
        <f>SUM(M71:M75)</f>
        <v>612689088.47000003</v>
      </c>
    </row>
    <row r="77" spans="1:13" ht="24.75" customHeight="1">
      <c r="A77" s="24"/>
      <c r="B77" s="24"/>
      <c r="C77" s="32" t="s">
        <v>60</v>
      </c>
      <c r="D77" s="24"/>
      <c r="E77" s="24"/>
      <c r="F77" s="33"/>
      <c r="G77" s="37">
        <f>+G69+G76</f>
        <v>3525895332.02</v>
      </c>
      <c r="H77" s="38"/>
      <c r="I77" s="37">
        <f>+I69+I76</f>
        <v>3886618703.5300002</v>
      </c>
      <c r="J77" s="38"/>
      <c r="K77" s="37">
        <f>+K69+K76</f>
        <v>3349231250.1100006</v>
      </c>
      <c r="L77" s="38"/>
      <c r="M77" s="37">
        <f>+M69+M76</f>
        <v>3684231953.0100002</v>
      </c>
    </row>
    <row r="78" spans="1:13" ht="24.75" customHeight="1">
      <c r="A78" s="24"/>
      <c r="B78" s="24"/>
      <c r="C78" s="33"/>
      <c r="D78" s="24"/>
      <c r="E78" s="24"/>
      <c r="F78" s="33"/>
      <c r="G78" s="24"/>
      <c r="H78" s="24"/>
      <c r="I78" s="24"/>
      <c r="J78" s="24"/>
      <c r="K78" s="24"/>
      <c r="L78" s="24"/>
      <c r="M78" s="24"/>
    </row>
    <row r="79" spans="1:13" ht="24.75" customHeight="1">
      <c r="A79" s="24"/>
      <c r="B79" s="24"/>
      <c r="C79" s="33"/>
      <c r="D79" s="24"/>
      <c r="E79" s="24"/>
      <c r="F79" s="33"/>
      <c r="G79" s="24"/>
      <c r="H79" s="24"/>
      <c r="I79" s="24"/>
      <c r="J79" s="24"/>
      <c r="K79" s="24"/>
      <c r="L79" s="24"/>
      <c r="M79" s="24"/>
    </row>
    <row r="80" spans="1:13" ht="24.75" customHeight="1">
      <c r="A80" s="24"/>
      <c r="B80" s="33" t="s">
        <v>35</v>
      </c>
      <c r="C80" s="33"/>
      <c r="D80" s="24"/>
      <c r="E80" s="24"/>
      <c r="F80" s="33"/>
      <c r="G80" s="24"/>
      <c r="H80" s="24"/>
      <c r="I80" s="24"/>
      <c r="J80" s="24"/>
      <c r="K80" s="24"/>
      <c r="L80" s="24"/>
      <c r="M80" s="24"/>
    </row>
    <row r="81" spans="1:13" ht="24.75" customHeight="1">
      <c r="A81" s="24"/>
      <c r="C81" s="33"/>
      <c r="D81" s="24"/>
      <c r="E81" s="24"/>
      <c r="F81" s="33"/>
      <c r="G81" s="24"/>
      <c r="H81" s="24"/>
      <c r="I81" s="24"/>
      <c r="J81" s="24"/>
      <c r="K81" s="24"/>
      <c r="L81" s="24"/>
      <c r="M81" s="24"/>
    </row>
    <row r="82" spans="1:13" ht="24.75" customHeight="1">
      <c r="A82" s="24"/>
      <c r="B82" s="33"/>
      <c r="C82" s="33"/>
      <c r="D82" s="41"/>
      <c r="E82" s="42"/>
      <c r="F82" s="43"/>
      <c r="G82" s="44"/>
      <c r="H82" s="44"/>
      <c r="I82" s="44"/>
      <c r="J82" s="44"/>
      <c r="K82" s="44"/>
      <c r="L82" s="24"/>
      <c r="M82" s="24"/>
    </row>
    <row r="83" spans="1:13" ht="24.75" customHeight="1">
      <c r="A83" s="24"/>
      <c r="B83" s="33"/>
      <c r="C83" s="33"/>
      <c r="D83" s="36" t="s">
        <v>36</v>
      </c>
      <c r="E83" s="36"/>
      <c r="F83" s="33"/>
      <c r="G83" s="24"/>
      <c r="H83" s="24"/>
      <c r="I83" s="24"/>
      <c r="J83" s="24"/>
      <c r="K83" s="24"/>
      <c r="L83" s="24"/>
      <c r="M83" s="24"/>
    </row>
    <row r="84" spans="1:13" ht="24.75" customHeight="1">
      <c r="A84" s="24"/>
      <c r="B84" s="24"/>
      <c r="C84" s="33"/>
      <c r="D84" s="22" t="s">
        <v>37</v>
      </c>
      <c r="F84" s="36"/>
      <c r="G84" s="48"/>
      <c r="I84" s="48"/>
      <c r="J84" s="48"/>
      <c r="K84" s="48"/>
      <c r="L84" s="48"/>
      <c r="M84" s="48"/>
    </row>
    <row r="85" spans="1:13" ht="24.75" customHeight="1">
      <c r="A85" s="24"/>
      <c r="B85" s="54" t="s">
        <v>61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24.75" customHeight="1">
      <c r="B86" s="23" t="s"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24.75" customHeight="1">
      <c r="B87" s="23" t="s">
        <v>39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24.75" customHeight="1">
      <c r="B88" s="23" t="str">
        <f>+B49</f>
        <v>ณ วันที่ 31 มีนาคม 2569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 ht="24.75" customHeight="1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24.75" customHeight="1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6" t="s">
        <v>2</v>
      </c>
    </row>
    <row r="91" spans="1:13" ht="24.75" customHeight="1">
      <c r="A91" s="24"/>
      <c r="G91" s="27"/>
      <c r="H91" s="27" t="s">
        <v>3</v>
      </c>
      <c r="I91" s="27"/>
      <c r="J91" s="25"/>
      <c r="K91" s="135" t="s">
        <v>4</v>
      </c>
      <c r="L91" s="135"/>
      <c r="M91" s="135"/>
    </row>
    <row r="92" spans="1:13" ht="24.75" customHeight="1">
      <c r="A92" s="24"/>
      <c r="B92" s="28"/>
      <c r="C92" s="28"/>
      <c r="D92" s="28"/>
      <c r="E92" s="29"/>
      <c r="F92" s="25" t="s">
        <v>5</v>
      </c>
      <c r="G92" s="30" t="str">
        <f>+G53</f>
        <v>31 มีนาคม 2569</v>
      </c>
      <c r="H92" s="31"/>
      <c r="I92" s="30" t="str">
        <f>+I53</f>
        <v>31 ธันวาคม 2568</v>
      </c>
      <c r="J92" s="30"/>
      <c r="K92" s="30" t="str">
        <f>+G92</f>
        <v>31 มีนาคม 2569</v>
      </c>
      <c r="L92" s="30"/>
      <c r="M92" s="30" t="str">
        <f>+I92</f>
        <v>31 ธันวาคม 2568</v>
      </c>
    </row>
    <row r="93" spans="1:13" ht="24.75" customHeight="1">
      <c r="A93" s="24"/>
      <c r="B93" s="28"/>
      <c r="C93" s="28"/>
      <c r="D93" s="28"/>
      <c r="E93" s="29"/>
      <c r="F93" s="25"/>
      <c r="G93" s="50" t="s">
        <v>217</v>
      </c>
      <c r="H93" s="25"/>
      <c r="I93" s="50"/>
      <c r="J93" s="50"/>
      <c r="K93" s="50" t="s">
        <v>217</v>
      </c>
      <c r="L93" s="50"/>
      <c r="M93" s="50"/>
    </row>
    <row r="94" spans="1:13" ht="24.75" customHeight="1">
      <c r="A94" s="24"/>
      <c r="B94" s="28"/>
      <c r="C94" s="28"/>
      <c r="D94" s="28"/>
      <c r="E94" s="29"/>
      <c r="F94" s="25"/>
      <c r="G94" s="50" t="s">
        <v>218</v>
      </c>
      <c r="H94" s="25"/>
      <c r="I94" s="50" t="s">
        <v>219</v>
      </c>
      <c r="J94" s="50"/>
      <c r="K94" s="50" t="s">
        <v>218</v>
      </c>
      <c r="L94" s="50"/>
      <c r="M94" s="50" t="s">
        <v>219</v>
      </c>
    </row>
    <row r="95" spans="1:13" ht="24.75" customHeight="1">
      <c r="A95" s="24"/>
      <c r="B95" s="134" t="s">
        <v>62</v>
      </c>
      <c r="C95" s="134"/>
      <c r="D95" s="134"/>
      <c r="E95" s="134"/>
      <c r="F95" s="25"/>
      <c r="G95" s="25"/>
      <c r="H95" s="49"/>
      <c r="I95" s="48"/>
      <c r="J95" s="25"/>
      <c r="K95" s="25"/>
      <c r="L95" s="49"/>
      <c r="M95" s="25"/>
    </row>
    <row r="96" spans="1:13" ht="24.75" customHeight="1">
      <c r="A96" s="24"/>
      <c r="B96" s="32" t="s">
        <v>63</v>
      </c>
      <c r="C96" s="24"/>
      <c r="D96" s="24"/>
      <c r="E96" s="24"/>
      <c r="F96" s="24"/>
      <c r="G96" s="24"/>
      <c r="H96" s="24"/>
      <c r="I96" s="24"/>
      <c r="J96" s="25"/>
      <c r="K96" s="33"/>
      <c r="L96" s="24"/>
    </row>
    <row r="97" spans="1:13" ht="24.75" customHeight="1">
      <c r="A97" s="24"/>
      <c r="B97" s="33" t="s">
        <v>64</v>
      </c>
      <c r="C97" s="24"/>
      <c r="G97" s="24"/>
      <c r="H97" s="24"/>
      <c r="I97" s="24"/>
      <c r="J97" s="24"/>
      <c r="K97" s="24"/>
      <c r="L97" s="24"/>
      <c r="M97" s="24"/>
    </row>
    <row r="98" spans="1:13" ht="24.75" customHeight="1">
      <c r="A98" s="24"/>
      <c r="B98" s="33" t="s">
        <v>65</v>
      </c>
      <c r="C98" s="24"/>
      <c r="G98" s="24"/>
      <c r="H98" s="24"/>
      <c r="I98" s="24"/>
      <c r="J98" s="24"/>
      <c r="K98" s="24"/>
      <c r="L98" s="24"/>
      <c r="M98" s="24"/>
    </row>
    <row r="99" spans="1:13" ht="24.75" customHeight="1">
      <c r="A99" s="24"/>
      <c r="B99" s="33" t="s">
        <v>66</v>
      </c>
      <c r="C99" s="24"/>
      <c r="G99" s="24"/>
      <c r="H99" s="24"/>
      <c r="I99" s="24"/>
      <c r="J99" s="24"/>
      <c r="K99" s="24"/>
      <c r="L99" s="24"/>
      <c r="M99" s="24"/>
    </row>
    <row r="100" spans="1:13" ht="24.75" customHeight="1" thickBot="1">
      <c r="A100" s="24"/>
      <c r="B100" s="33" t="s">
        <v>67</v>
      </c>
      <c r="C100" s="24"/>
      <c r="F100" s="34"/>
      <c r="G100" s="14">
        <v>308676462</v>
      </c>
      <c r="H100" s="38"/>
      <c r="I100" s="14">
        <v>308676462</v>
      </c>
      <c r="J100" s="38"/>
      <c r="K100" s="14">
        <v>308676462</v>
      </c>
      <c r="L100" s="38"/>
      <c r="M100" s="14">
        <v>308676462</v>
      </c>
    </row>
    <row r="101" spans="1:13" ht="24.75" customHeight="1" thickTop="1">
      <c r="A101" s="24"/>
      <c r="B101" s="33" t="s">
        <v>68</v>
      </c>
      <c r="C101" s="24"/>
      <c r="F101" s="48"/>
      <c r="G101" s="38"/>
      <c r="H101" s="38"/>
      <c r="I101" s="38"/>
      <c r="J101" s="38"/>
      <c r="K101" s="38"/>
      <c r="L101" s="38"/>
      <c r="M101" s="38"/>
    </row>
    <row r="102" spans="1:13" ht="24.75" customHeight="1">
      <c r="A102" s="24"/>
      <c r="B102" s="33" t="s">
        <v>66</v>
      </c>
      <c r="C102" s="24"/>
      <c r="F102" s="48"/>
      <c r="G102" s="15"/>
      <c r="H102" s="38"/>
      <c r="I102" s="15"/>
      <c r="J102" s="38"/>
      <c r="K102" s="15"/>
      <c r="L102" s="38"/>
      <c r="M102" s="15"/>
    </row>
    <row r="103" spans="1:13" ht="24.75" customHeight="1">
      <c r="A103" s="24"/>
      <c r="B103" s="33" t="s">
        <v>69</v>
      </c>
      <c r="C103" s="24"/>
      <c r="F103" s="39"/>
      <c r="G103" s="15">
        <v>308676462</v>
      </c>
      <c r="H103" s="38"/>
      <c r="I103" s="15">
        <v>308676462</v>
      </c>
      <c r="J103" s="38"/>
      <c r="K103" s="15">
        <v>308676462</v>
      </c>
      <c r="L103" s="38"/>
      <c r="M103" s="15">
        <v>308676462</v>
      </c>
    </row>
    <row r="104" spans="1:13" ht="24.75" customHeight="1">
      <c r="A104" s="24"/>
      <c r="B104" s="33" t="s">
        <v>70</v>
      </c>
      <c r="C104" s="24"/>
      <c r="F104" s="39"/>
      <c r="G104" s="15"/>
      <c r="H104" s="38"/>
      <c r="I104" s="15"/>
      <c r="J104" s="38"/>
      <c r="K104" s="15"/>
      <c r="L104" s="38"/>
      <c r="M104" s="15"/>
    </row>
    <row r="105" spans="1:13" ht="24.75" customHeight="1">
      <c r="B105" s="33" t="s">
        <v>71</v>
      </c>
      <c r="C105" s="24"/>
      <c r="F105" s="25"/>
      <c r="G105" s="15">
        <v>97844800</v>
      </c>
      <c r="H105" s="15"/>
      <c r="I105" s="15">
        <v>97844800</v>
      </c>
      <c r="J105" s="15"/>
      <c r="K105" s="15">
        <v>97844800</v>
      </c>
      <c r="L105" s="15"/>
      <c r="M105" s="15">
        <v>97844800</v>
      </c>
    </row>
    <row r="106" spans="1:13" ht="24.75" customHeight="1">
      <c r="B106" s="33" t="s">
        <v>72</v>
      </c>
      <c r="F106" s="48"/>
      <c r="G106" s="35"/>
      <c r="H106" s="38"/>
      <c r="I106" s="35"/>
      <c r="J106" s="38"/>
      <c r="K106" s="35"/>
      <c r="L106" s="38"/>
      <c r="M106" s="38"/>
    </row>
    <row r="107" spans="1:13" ht="24.75" customHeight="1">
      <c r="B107" s="22" t="s">
        <v>73</v>
      </c>
      <c r="F107" s="48"/>
      <c r="G107" s="15">
        <v>186541112.75</v>
      </c>
      <c r="H107" s="15"/>
      <c r="I107" s="15">
        <v>186541112.75</v>
      </c>
      <c r="J107" s="15"/>
      <c r="K107" s="15">
        <v>186541112.75</v>
      </c>
      <c r="L107" s="16"/>
      <c r="M107" s="17">
        <v>186541112.75</v>
      </c>
    </row>
    <row r="108" spans="1:13" ht="24.75" customHeight="1">
      <c r="B108" s="33" t="s">
        <v>74</v>
      </c>
      <c r="C108" s="24"/>
      <c r="F108" s="25"/>
      <c r="G108" s="35"/>
      <c r="H108" s="15"/>
      <c r="I108" s="35"/>
      <c r="J108" s="15"/>
      <c r="K108" s="35"/>
      <c r="L108" s="15"/>
      <c r="M108" s="35"/>
    </row>
    <row r="109" spans="1:13" ht="24.75" customHeight="1">
      <c r="B109" s="33" t="s">
        <v>75</v>
      </c>
      <c r="C109" s="24"/>
      <c r="F109" s="25"/>
      <c r="G109" s="35"/>
      <c r="H109" s="16"/>
      <c r="I109" s="35"/>
      <c r="J109" s="16"/>
      <c r="K109" s="35"/>
      <c r="L109" s="16"/>
      <c r="M109" s="35"/>
    </row>
    <row r="110" spans="1:13" ht="24.75" customHeight="1">
      <c r="B110" s="33" t="s">
        <v>76</v>
      </c>
      <c r="C110" s="24"/>
      <c r="F110" s="34">
        <v>31</v>
      </c>
      <c r="G110" s="16">
        <f>+งบการเปลี่ยนแปลงรวม!M20</f>
        <v>36867646.200000003</v>
      </c>
      <c r="H110" s="16"/>
      <c r="I110" s="16">
        <f>งบการเปลี่ยนแปลงรวม!M15</f>
        <v>36867646.200000003</v>
      </c>
      <c r="J110" s="16"/>
      <c r="K110" s="16">
        <f>+งบการเปลี่ยนแปลงเฉพาะ!M19</f>
        <v>36867646.200000003</v>
      </c>
      <c r="L110" s="16"/>
      <c r="M110" s="16">
        <f>+งบการเปลี่ยนแปลงเฉพาะ!M14</f>
        <v>36867646.200000003</v>
      </c>
    </row>
    <row r="111" spans="1:13" ht="24.75" customHeight="1">
      <c r="B111" s="33" t="s">
        <v>77</v>
      </c>
      <c r="C111" s="24"/>
      <c r="F111" s="48"/>
      <c r="G111" s="55">
        <f>งบการเปลี่ยนแปลงรวม!O20</f>
        <v>2085363057.5600009</v>
      </c>
      <c r="H111" s="35"/>
      <c r="I111" s="55">
        <v>2040105625.0400007</v>
      </c>
      <c r="J111" s="35"/>
      <c r="K111" s="55">
        <f>งบการเปลี่ยนแปลงเฉพาะ!O19</f>
        <v>2099170073.8499997</v>
      </c>
      <c r="L111" s="35"/>
      <c r="M111" s="55">
        <v>2022729983.4199996</v>
      </c>
    </row>
    <row r="112" spans="1:13" ht="24.75" customHeight="1">
      <c r="B112" s="33" t="s">
        <v>78</v>
      </c>
      <c r="C112" s="24"/>
      <c r="F112" s="48"/>
      <c r="G112" s="16">
        <f>SUM(G103:G111)</f>
        <v>2715293078.5100012</v>
      </c>
      <c r="H112" s="15"/>
      <c r="I112" s="16">
        <f>SUM(I102:I111)</f>
        <v>2670035645.9900007</v>
      </c>
      <c r="J112" s="15"/>
      <c r="K112" s="16">
        <f>SUM(K102:K111)</f>
        <v>2729100094.7999997</v>
      </c>
      <c r="L112" s="15"/>
      <c r="M112" s="16">
        <f t="shared" ref="M112" si="0">SUM(M102:M111)</f>
        <v>2652660004.3699999</v>
      </c>
    </row>
    <row r="113" spans="1:13" ht="24.75" customHeight="1">
      <c r="A113" s="24"/>
      <c r="B113" s="33" t="s">
        <v>79</v>
      </c>
      <c r="C113" s="24"/>
      <c r="F113" s="36"/>
      <c r="G113" s="16">
        <f>งบการเปลี่ยนแปลงรวม!S20</f>
        <v>781.46</v>
      </c>
      <c r="H113" s="15"/>
      <c r="I113" s="16">
        <v>790.36</v>
      </c>
      <c r="J113" s="16"/>
      <c r="K113" s="35">
        <v>0</v>
      </c>
      <c r="L113" s="16"/>
      <c r="M113" s="35">
        <v>0</v>
      </c>
    </row>
    <row r="114" spans="1:13" ht="24.75" customHeight="1">
      <c r="A114" s="24"/>
      <c r="C114" s="33" t="s">
        <v>80</v>
      </c>
      <c r="D114" s="24"/>
      <c r="E114" s="24"/>
      <c r="F114" s="33"/>
      <c r="G114" s="18">
        <f>SUM(G112:G113)</f>
        <v>2715293859.9700012</v>
      </c>
      <c r="H114" s="15"/>
      <c r="I114" s="18">
        <f>SUM(I112:I113)</f>
        <v>2670036436.3500009</v>
      </c>
      <c r="J114" s="15"/>
      <c r="K114" s="18">
        <f>SUM(K112:K113)</f>
        <v>2729100094.7999997</v>
      </c>
      <c r="L114" s="15"/>
      <c r="M114" s="18">
        <f>SUM(M112:M113)</f>
        <v>2652660004.3699999</v>
      </c>
    </row>
    <row r="115" spans="1:13" ht="24.75" customHeight="1" thickBot="1">
      <c r="A115" s="24"/>
      <c r="B115" s="33" t="s">
        <v>81</v>
      </c>
      <c r="C115" s="24"/>
      <c r="D115" s="24"/>
      <c r="E115" s="24"/>
      <c r="F115" s="33"/>
      <c r="G115" s="19">
        <f>+G77+G114</f>
        <v>6241189191.9900017</v>
      </c>
      <c r="H115" s="15"/>
      <c r="I115" s="19">
        <f>+I77+I114</f>
        <v>6556655139.8800011</v>
      </c>
      <c r="J115" s="15"/>
      <c r="K115" s="19">
        <f>+K77+K114</f>
        <v>6078331344.9099998</v>
      </c>
      <c r="L115" s="15"/>
      <c r="M115" s="19">
        <f>+M77+M114</f>
        <v>6336891957.3800001</v>
      </c>
    </row>
    <row r="116" spans="1:13" s="51" customFormat="1" ht="24.75" customHeight="1" thickTop="1">
      <c r="A116" s="28"/>
      <c r="B116" s="32"/>
      <c r="C116" s="28"/>
      <c r="D116" s="28"/>
      <c r="E116" s="28"/>
      <c r="F116" s="32"/>
      <c r="G116" s="13"/>
      <c r="H116" s="13"/>
      <c r="I116" s="13"/>
      <c r="J116" s="13"/>
      <c r="K116" s="13"/>
      <c r="L116" s="13"/>
      <c r="M116" s="13"/>
    </row>
    <row r="117" spans="1:13" s="51" customFormat="1" ht="24.75" customHeight="1">
      <c r="A117" s="28"/>
      <c r="B117" s="32"/>
      <c r="C117" s="28"/>
      <c r="D117" s="28"/>
      <c r="E117" s="28"/>
      <c r="F117" s="32"/>
      <c r="G117" s="88"/>
      <c r="H117" s="88"/>
      <c r="I117" s="88"/>
      <c r="J117" s="88"/>
      <c r="K117" s="88"/>
      <c r="L117" s="88"/>
      <c r="M117" s="88"/>
    </row>
    <row r="118" spans="1:13" s="51" customFormat="1" ht="24.75" customHeight="1">
      <c r="A118" s="28"/>
      <c r="B118" s="33" t="s">
        <v>35</v>
      </c>
      <c r="C118" s="28"/>
      <c r="D118" s="28"/>
      <c r="E118" s="28"/>
      <c r="F118" s="32"/>
    </row>
    <row r="119" spans="1:13" s="51" customFormat="1" ht="24.75" customHeight="1">
      <c r="A119" s="28"/>
      <c r="B119" s="33"/>
      <c r="C119" s="28"/>
      <c r="D119" s="28"/>
      <c r="E119" s="28"/>
      <c r="F119" s="32"/>
      <c r="G119" s="13"/>
      <c r="H119" s="13"/>
      <c r="I119" s="13"/>
      <c r="J119" s="13"/>
      <c r="K119" s="13"/>
      <c r="L119" s="13"/>
      <c r="M119" s="13"/>
    </row>
    <row r="120" spans="1:13" s="51" customFormat="1" ht="24.75" customHeight="1">
      <c r="A120" s="28"/>
      <c r="B120" s="33"/>
      <c r="C120" s="28"/>
      <c r="D120" s="28"/>
      <c r="E120" s="28"/>
      <c r="F120" s="32"/>
      <c r="G120" s="13"/>
      <c r="H120" s="13"/>
      <c r="I120" s="13"/>
      <c r="J120" s="13"/>
      <c r="K120" s="13"/>
      <c r="L120" s="13"/>
      <c r="M120" s="13"/>
    </row>
    <row r="121" spans="1:13" ht="24.75" customHeight="1">
      <c r="A121" s="24"/>
      <c r="B121" s="24"/>
      <c r="C121" s="33"/>
      <c r="D121" s="36" t="s">
        <v>36</v>
      </c>
      <c r="E121" s="36"/>
      <c r="F121" s="36"/>
      <c r="G121" s="48"/>
      <c r="I121" s="48"/>
      <c r="J121" s="48"/>
      <c r="K121" s="48"/>
      <c r="L121" s="48"/>
      <c r="M121" s="48"/>
    </row>
    <row r="122" spans="1:13" ht="24.75" customHeight="1">
      <c r="A122" s="24"/>
      <c r="B122" s="24"/>
      <c r="C122" s="33"/>
      <c r="D122" s="22" t="s">
        <v>37</v>
      </c>
      <c r="F122" s="36"/>
      <c r="G122" s="48"/>
      <c r="I122" s="48"/>
      <c r="J122" s="48"/>
      <c r="K122" s="48"/>
      <c r="L122" s="48"/>
      <c r="M122" s="48"/>
    </row>
    <row r="123" spans="1:13" ht="24.75" customHeight="1"/>
    <row r="124" spans="1:13" ht="24.75" customHeight="1"/>
    <row r="125" spans="1:13" ht="24.75" customHeight="1"/>
  </sheetData>
  <mergeCells count="7">
    <mergeCell ref="B95:E95"/>
    <mergeCell ref="K91:M91"/>
    <mergeCell ref="K6:M6"/>
    <mergeCell ref="B46:M46"/>
    <mergeCell ref="K52:M52"/>
    <mergeCell ref="B10:E10"/>
    <mergeCell ref="B56:E56"/>
  </mergeCells>
  <pageMargins left="0.59055118110236227" right="0.31" top="0.46" bottom="0.39370078740157483" header="0.27559055118110237" footer="0.27559055118110237"/>
  <pageSetup paperSize="9" scale="85" fitToHeight="3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79"/>
  <sheetViews>
    <sheetView view="pageBreakPreview" topLeftCell="A73" zoomScale="85" zoomScaleNormal="86" zoomScaleSheetLayoutView="85" workbookViewId="0">
      <selection activeCell="K63" sqref="K63"/>
    </sheetView>
  </sheetViews>
  <sheetFormatPr defaultColWidth="9.140625" defaultRowHeight="24" customHeight="1"/>
  <cols>
    <col min="1" max="1" width="2.7109375" style="22" customWidth="1"/>
    <col min="2" max="2" width="6.140625" style="22" customWidth="1"/>
    <col min="3" max="5" width="9.140625" style="22" customWidth="1"/>
    <col min="6" max="6" width="4.42578125" style="22" customWidth="1"/>
    <col min="7" max="7" width="8.42578125" style="22" customWidth="1"/>
    <col min="8" max="8" width="1.140625" style="22" customWidth="1"/>
    <col min="9" max="9" width="16.28515625" style="22" customWidth="1"/>
    <col min="10" max="10" width="0.85546875" style="22" customWidth="1"/>
    <col min="11" max="11" width="16.28515625" style="22" customWidth="1"/>
    <col min="12" max="12" width="0.85546875" style="22" customWidth="1"/>
    <col min="13" max="13" width="16.28515625" style="22" customWidth="1"/>
    <col min="14" max="14" width="0.85546875" style="22" customWidth="1"/>
    <col min="15" max="15" width="16.28515625" style="22" customWidth="1"/>
    <col min="16" max="16" width="1.140625" style="22" customWidth="1"/>
    <col min="17" max="16384" width="9.140625" style="22"/>
  </cols>
  <sheetData>
    <row r="1" spans="1:16" ht="24" customHeight="1">
      <c r="A1" s="24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24" customHeight="1">
      <c r="A2" s="24"/>
      <c r="B2" s="23" t="s">
        <v>82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24" customHeight="1">
      <c r="A3" s="24"/>
      <c r="B3" s="54" t="s">
        <v>223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24" customHeight="1">
      <c r="A4" s="24"/>
      <c r="B4" s="54" t="s">
        <v>222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24" customHeight="1">
      <c r="A5" s="24"/>
      <c r="B5" s="5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ht="24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 t="s">
        <v>2</v>
      </c>
      <c r="P6" s="24"/>
    </row>
    <row r="7" spans="1:16" ht="24" customHeight="1">
      <c r="A7" s="24"/>
      <c r="B7" s="25"/>
      <c r="C7" s="25"/>
      <c r="D7" s="25"/>
      <c r="E7" s="25"/>
      <c r="F7" s="25"/>
      <c r="G7" s="25"/>
      <c r="H7" s="25"/>
      <c r="I7" s="27"/>
      <c r="J7" s="27" t="s">
        <v>3</v>
      </c>
      <c r="K7" s="27"/>
      <c r="L7" s="25"/>
      <c r="M7" s="76"/>
      <c r="N7" s="27" t="s">
        <v>4</v>
      </c>
      <c r="O7" s="76"/>
      <c r="P7" s="24"/>
    </row>
    <row r="8" spans="1:16" ht="24" customHeight="1">
      <c r="A8" s="24"/>
      <c r="B8" s="33"/>
      <c r="C8" s="24"/>
      <c r="D8" s="24"/>
      <c r="E8" s="24"/>
      <c r="F8" s="24"/>
      <c r="G8" s="25" t="s">
        <v>5</v>
      </c>
      <c r="H8" s="25"/>
      <c r="I8" s="34">
        <v>2569</v>
      </c>
      <c r="J8" s="60"/>
      <c r="K8" s="34">
        <v>2568</v>
      </c>
      <c r="L8" s="39"/>
      <c r="M8" s="34">
        <f>+I8</f>
        <v>2569</v>
      </c>
      <c r="N8" s="60"/>
      <c r="O8" s="34">
        <f>+K8</f>
        <v>2568</v>
      </c>
      <c r="P8" s="24"/>
    </row>
    <row r="9" spans="1:16" ht="24" customHeight="1">
      <c r="A9" s="24"/>
      <c r="B9" s="33" t="s">
        <v>83</v>
      </c>
      <c r="C9" s="24"/>
      <c r="D9" s="24"/>
      <c r="E9" s="24"/>
      <c r="F9" s="24"/>
      <c r="G9" s="24"/>
      <c r="H9" s="24"/>
      <c r="I9" s="24"/>
      <c r="J9" s="24"/>
      <c r="P9" s="24"/>
    </row>
    <row r="10" spans="1:16" ht="24" customHeight="1">
      <c r="A10" s="24"/>
      <c r="B10" s="33" t="s">
        <v>84</v>
      </c>
      <c r="C10" s="24"/>
      <c r="D10" s="24"/>
      <c r="E10" s="24"/>
      <c r="F10" s="24"/>
      <c r="G10" s="48"/>
      <c r="H10" s="48"/>
      <c r="I10" s="68">
        <v>1239172601.7700002</v>
      </c>
      <c r="J10" s="68"/>
      <c r="K10" s="68">
        <v>986350167.61000001</v>
      </c>
      <c r="L10" s="68"/>
      <c r="M10" s="68">
        <v>1247245982.5300002</v>
      </c>
      <c r="N10" s="68"/>
      <c r="O10" s="68">
        <v>998840533.65999997</v>
      </c>
      <c r="P10" s="24"/>
    </row>
    <row r="11" spans="1:16" ht="24" customHeight="1">
      <c r="A11" s="24"/>
      <c r="B11" s="33" t="s">
        <v>85</v>
      </c>
      <c r="C11" s="24"/>
      <c r="D11" s="24"/>
      <c r="E11" s="24"/>
      <c r="F11" s="24"/>
      <c r="G11" s="48"/>
      <c r="H11" s="48"/>
      <c r="I11" s="68">
        <v>48271431.880000003</v>
      </c>
      <c r="J11" s="68"/>
      <c r="K11" s="68">
        <v>62883634.783</v>
      </c>
      <c r="L11" s="68"/>
      <c r="M11" s="68">
        <v>0</v>
      </c>
      <c r="N11" s="68"/>
      <c r="O11" s="68">
        <v>0</v>
      </c>
      <c r="P11" s="24"/>
    </row>
    <row r="12" spans="1:16" ht="24" customHeight="1">
      <c r="A12" s="24"/>
      <c r="B12" s="33" t="s">
        <v>86</v>
      </c>
      <c r="C12" s="24"/>
      <c r="D12" s="24"/>
      <c r="E12" s="24"/>
      <c r="F12" s="24"/>
      <c r="G12" s="48"/>
      <c r="H12" s="48"/>
      <c r="I12" s="68">
        <v>80636727.560000002</v>
      </c>
      <c r="J12" s="68"/>
      <c r="K12" s="68">
        <v>41550598.560000002</v>
      </c>
      <c r="L12" s="68"/>
      <c r="M12" s="68">
        <v>0</v>
      </c>
      <c r="N12" s="68"/>
      <c r="O12" s="68">
        <v>0</v>
      </c>
      <c r="P12" s="24"/>
    </row>
    <row r="13" spans="1:16" ht="24" customHeight="1">
      <c r="A13" s="24"/>
      <c r="B13" s="24" t="s">
        <v>87</v>
      </c>
      <c r="C13" s="22" t="s">
        <v>88</v>
      </c>
      <c r="D13" s="24"/>
      <c r="E13" s="24"/>
      <c r="F13" s="24"/>
      <c r="I13" s="77">
        <f>SUM(I10:I12)</f>
        <v>1368080761.2100003</v>
      </c>
      <c r="J13" s="68"/>
      <c r="K13" s="77">
        <f>SUM(K10:K12)</f>
        <v>1090784400.9530001</v>
      </c>
      <c r="L13" s="68"/>
      <c r="M13" s="77">
        <f>SUM(M10:M12)</f>
        <v>1247245982.5300002</v>
      </c>
      <c r="N13" s="68"/>
      <c r="O13" s="77">
        <f>SUM(O10:O12)</f>
        <v>998840533.65999997</v>
      </c>
      <c r="P13" s="24"/>
    </row>
    <row r="14" spans="1:16" ht="24" customHeight="1">
      <c r="A14" s="24"/>
      <c r="B14" s="33" t="s">
        <v>89</v>
      </c>
      <c r="C14" s="24"/>
      <c r="D14" s="24"/>
      <c r="E14" s="24"/>
      <c r="F14" s="24"/>
      <c r="I14" s="68"/>
      <c r="J14" s="68"/>
      <c r="K14" s="68"/>
      <c r="L14" s="68"/>
      <c r="M14" s="68"/>
      <c r="N14" s="68"/>
      <c r="O14" s="68"/>
      <c r="P14" s="24"/>
    </row>
    <row r="15" spans="1:16" ht="24" customHeight="1">
      <c r="A15" s="24"/>
      <c r="B15" s="33" t="s">
        <v>90</v>
      </c>
      <c r="C15" s="24"/>
      <c r="D15" s="24"/>
      <c r="E15" s="24"/>
      <c r="F15" s="24"/>
      <c r="G15" s="48"/>
      <c r="H15" s="48"/>
      <c r="I15" s="68">
        <v>-1128248970.73</v>
      </c>
      <c r="J15" s="68"/>
      <c r="K15" s="68">
        <v>-924568272.90999997</v>
      </c>
      <c r="L15" s="68"/>
      <c r="M15" s="68">
        <v>-1135690083.3700001</v>
      </c>
      <c r="N15" s="68"/>
      <c r="O15" s="68">
        <v>-936125507.46999991</v>
      </c>
      <c r="P15" s="24"/>
    </row>
    <row r="16" spans="1:16" ht="24" customHeight="1">
      <c r="A16" s="24"/>
      <c r="B16" s="33" t="s">
        <v>91</v>
      </c>
      <c r="C16" s="24"/>
      <c r="D16" s="24"/>
      <c r="E16" s="24"/>
      <c r="F16" s="24"/>
      <c r="G16" s="48"/>
      <c r="H16" s="48"/>
      <c r="I16" s="68">
        <v>-42871793.280000001</v>
      </c>
      <c r="J16" s="68"/>
      <c r="K16" s="68">
        <v>-56533395.590000004</v>
      </c>
      <c r="L16" s="68"/>
      <c r="M16" s="68">
        <v>0</v>
      </c>
      <c r="N16" s="68"/>
      <c r="O16" s="68">
        <v>0</v>
      </c>
      <c r="P16" s="24"/>
    </row>
    <row r="17" spans="1:16" ht="24" customHeight="1">
      <c r="A17" s="24"/>
      <c r="B17" s="33" t="s">
        <v>92</v>
      </c>
      <c r="C17" s="24"/>
      <c r="D17" s="24"/>
      <c r="E17" s="24"/>
      <c r="F17" s="24"/>
      <c r="G17" s="48"/>
      <c r="H17" s="48"/>
      <c r="I17" s="68">
        <v>-67005746.640000001</v>
      </c>
      <c r="J17" s="68"/>
      <c r="K17" s="68">
        <v>-31643718.120000001</v>
      </c>
      <c r="L17" s="68"/>
      <c r="M17" s="68">
        <v>0</v>
      </c>
      <c r="N17" s="68"/>
      <c r="O17" s="68">
        <v>0</v>
      </c>
      <c r="P17" s="24"/>
    </row>
    <row r="18" spans="1:16" ht="24" customHeight="1">
      <c r="A18" s="24"/>
      <c r="B18" s="24" t="s">
        <v>87</v>
      </c>
      <c r="C18" s="24" t="s">
        <v>93</v>
      </c>
      <c r="D18" s="24"/>
      <c r="E18" s="24"/>
      <c r="F18" s="24"/>
      <c r="I18" s="77">
        <f>SUM(I15:I17)</f>
        <v>-1238126510.6500001</v>
      </c>
      <c r="J18" s="68"/>
      <c r="K18" s="77">
        <f>SUM(K15:K17)</f>
        <v>-1012745386.62</v>
      </c>
      <c r="L18" s="68"/>
      <c r="M18" s="77">
        <f>SUM(M15:M17)</f>
        <v>-1135690083.3700001</v>
      </c>
      <c r="N18" s="68"/>
      <c r="O18" s="77">
        <f>SUM(O15:O17)</f>
        <v>-936125507.46999991</v>
      </c>
      <c r="P18" s="24"/>
    </row>
    <row r="19" spans="1:16" ht="24" customHeight="1">
      <c r="A19" s="24"/>
      <c r="B19" s="33" t="s">
        <v>94</v>
      </c>
      <c r="C19" s="24"/>
      <c r="D19" s="24"/>
      <c r="E19" s="24"/>
      <c r="F19" s="24"/>
      <c r="I19" s="68">
        <f>+I13+I18</f>
        <v>129954250.56000018</v>
      </c>
      <c r="J19" s="68"/>
      <c r="K19" s="68">
        <f>+K13+K18</f>
        <v>78039014.333000064</v>
      </c>
      <c r="L19" s="68"/>
      <c r="M19" s="68">
        <f>+M13+M18</f>
        <v>111555899.16000009</v>
      </c>
      <c r="N19" s="68"/>
      <c r="O19" s="68">
        <f>+O13+O18</f>
        <v>62715026.190000057</v>
      </c>
      <c r="P19" s="24"/>
    </row>
    <row r="20" spans="1:16" ht="24" customHeight="1">
      <c r="A20" s="24"/>
      <c r="B20" s="33" t="s">
        <v>95</v>
      </c>
      <c r="D20" s="33"/>
      <c r="E20" s="33"/>
      <c r="F20" s="33"/>
      <c r="G20" s="34">
        <v>30</v>
      </c>
      <c r="H20" s="34"/>
      <c r="I20" s="68">
        <v>7445748.339999998</v>
      </c>
      <c r="J20" s="68"/>
      <c r="K20" s="68">
        <v>20128597.449999996</v>
      </c>
      <c r="L20" s="68"/>
      <c r="M20" s="68">
        <v>4628814.3499999968</v>
      </c>
      <c r="N20" s="68"/>
      <c r="O20" s="68">
        <v>17996819.559999995</v>
      </c>
      <c r="P20" s="24"/>
    </row>
    <row r="21" spans="1:16" ht="24" customHeight="1">
      <c r="A21" s="24"/>
      <c r="B21" s="24" t="s">
        <v>96</v>
      </c>
      <c r="D21" s="33"/>
      <c r="E21" s="33"/>
      <c r="F21" s="33"/>
      <c r="G21" s="34"/>
      <c r="H21" s="34"/>
      <c r="I21" s="78">
        <f>SUM(I19:I20)</f>
        <v>137399998.90000018</v>
      </c>
      <c r="J21" s="68"/>
      <c r="K21" s="77">
        <f>SUM(K19:K20)</f>
        <v>98167611.783000052</v>
      </c>
      <c r="L21" s="68"/>
      <c r="M21" s="78">
        <f>SUM(M19:M20)</f>
        <v>116184713.51000008</v>
      </c>
      <c r="N21" s="68"/>
      <c r="O21" s="77">
        <f>SUM(O19:O20)</f>
        <v>80711845.75000006</v>
      </c>
      <c r="P21" s="24"/>
    </row>
    <row r="22" spans="1:16" ht="24" customHeight="1">
      <c r="A22" s="24"/>
      <c r="B22" s="24" t="s">
        <v>97</v>
      </c>
      <c r="D22" s="33"/>
      <c r="E22" s="33"/>
      <c r="F22" s="33"/>
      <c r="G22" s="34"/>
      <c r="H22" s="34"/>
      <c r="I22" s="68"/>
      <c r="J22" s="68"/>
      <c r="K22" s="68"/>
      <c r="L22" s="68"/>
      <c r="M22" s="68"/>
      <c r="N22" s="68"/>
      <c r="O22" s="68"/>
      <c r="P22" s="24"/>
    </row>
    <row r="23" spans="1:16" ht="24" customHeight="1">
      <c r="A23" s="24"/>
      <c r="B23" s="79" t="s">
        <v>98</v>
      </c>
      <c r="C23" s="24"/>
      <c r="D23" s="24"/>
      <c r="E23" s="24"/>
      <c r="F23" s="24"/>
      <c r="I23" s="68">
        <v>-17147432.199999999</v>
      </c>
      <c r="J23" s="68"/>
      <c r="K23" s="68">
        <v>-17477752.91</v>
      </c>
      <c r="L23" s="68"/>
      <c r="M23" s="68">
        <v>0</v>
      </c>
      <c r="N23" s="68"/>
      <c r="O23" s="68">
        <v>0</v>
      </c>
      <c r="P23" s="24"/>
    </row>
    <row r="24" spans="1:16" ht="24" customHeight="1">
      <c r="A24" s="24"/>
      <c r="B24" s="79" t="s">
        <v>99</v>
      </c>
      <c r="C24" s="24"/>
      <c r="D24" s="24"/>
      <c r="E24" s="24"/>
      <c r="F24" s="24"/>
      <c r="I24" s="68">
        <v>-46759787.980000004</v>
      </c>
      <c r="J24" s="68"/>
      <c r="K24" s="68">
        <v>-51474199.519999996</v>
      </c>
      <c r="L24" s="68"/>
      <c r="M24" s="68">
        <v>-32700192.240000006</v>
      </c>
      <c r="N24" s="68"/>
      <c r="O24" s="68">
        <v>-33975774.359999999</v>
      </c>
      <c r="P24" s="24"/>
    </row>
    <row r="25" spans="1:16" ht="24" customHeight="1">
      <c r="A25" s="24"/>
      <c r="B25" s="79" t="s">
        <v>100</v>
      </c>
      <c r="C25" s="24"/>
      <c r="D25" s="24"/>
      <c r="E25" s="24"/>
      <c r="F25" s="24"/>
      <c r="I25" s="68">
        <v>0</v>
      </c>
      <c r="J25" s="68"/>
      <c r="K25" s="68">
        <v>10000000</v>
      </c>
      <c r="L25" s="68"/>
      <c r="M25" s="68">
        <v>0</v>
      </c>
      <c r="N25" s="68"/>
      <c r="O25" s="68">
        <v>0</v>
      </c>
      <c r="P25" s="24"/>
    </row>
    <row r="26" spans="1:16" ht="24" customHeight="1">
      <c r="A26" s="24"/>
      <c r="C26" s="33" t="s">
        <v>101</v>
      </c>
      <c r="D26" s="24"/>
      <c r="E26" s="24"/>
      <c r="F26" s="24"/>
      <c r="I26" s="77">
        <f>SUM(I23:I25)</f>
        <v>-63907220.180000007</v>
      </c>
      <c r="J26" s="68"/>
      <c r="K26" s="77">
        <f>SUM(K23:K25)</f>
        <v>-58951952.429999992</v>
      </c>
      <c r="L26" s="68"/>
      <c r="M26" s="77">
        <f>SUM(M23:M25)</f>
        <v>-32700192.240000006</v>
      </c>
      <c r="N26" s="68"/>
      <c r="O26" s="77">
        <f>SUM(O23:O25)</f>
        <v>-33975774.359999999</v>
      </c>
      <c r="P26" s="24"/>
    </row>
    <row r="27" spans="1:16" ht="24" customHeight="1">
      <c r="A27" s="24"/>
      <c r="B27" s="22" t="s">
        <v>102</v>
      </c>
      <c r="C27" s="33"/>
      <c r="D27" s="24"/>
      <c r="E27" s="24"/>
      <c r="F27" s="24"/>
      <c r="I27" s="68">
        <f>+I21+I26</f>
        <v>73492778.720000178</v>
      </c>
      <c r="J27" s="68"/>
      <c r="K27" s="68">
        <f>+K21+K26</f>
        <v>39215659.35300006</v>
      </c>
      <c r="L27" s="68"/>
      <c r="M27" s="68">
        <f>+M21+M26</f>
        <v>83484521.27000007</v>
      </c>
      <c r="N27" s="68"/>
      <c r="O27" s="68">
        <f>+O21+O26</f>
        <v>46736071.39000006</v>
      </c>
      <c r="P27" s="24"/>
    </row>
    <row r="28" spans="1:16" ht="24" customHeight="1">
      <c r="A28" s="24"/>
      <c r="B28" s="33" t="s">
        <v>103</v>
      </c>
      <c r="C28" s="33"/>
      <c r="D28" s="24"/>
      <c r="E28" s="24"/>
      <c r="F28" s="24"/>
      <c r="I28" s="68">
        <v>3884658.3000000007</v>
      </c>
      <c r="J28" s="68"/>
      <c r="K28" s="68">
        <v>4123611.8999999976</v>
      </c>
      <c r="L28" s="68"/>
      <c r="M28" s="68">
        <v>24088547.93</v>
      </c>
      <c r="N28" s="68"/>
      <c r="O28" s="68">
        <v>22392363.649999999</v>
      </c>
      <c r="P28" s="24"/>
    </row>
    <row r="29" spans="1:16" ht="24" customHeight="1">
      <c r="A29" s="24"/>
      <c r="B29" s="33" t="s">
        <v>104</v>
      </c>
      <c r="C29" s="24"/>
      <c r="D29" s="24"/>
      <c r="E29" s="24"/>
      <c r="F29" s="24"/>
      <c r="I29" s="68">
        <v>-12469562.739999998</v>
      </c>
      <c r="J29" s="68"/>
      <c r="K29" s="68">
        <v>-10784197.74</v>
      </c>
      <c r="L29" s="68"/>
      <c r="M29" s="68">
        <v>-12942332.239999998</v>
      </c>
      <c r="N29" s="68"/>
      <c r="O29" s="68">
        <v>-12196907.98</v>
      </c>
      <c r="P29" s="24"/>
    </row>
    <row r="30" spans="1:16" ht="24" customHeight="1">
      <c r="A30" s="24"/>
      <c r="B30" s="33" t="s">
        <v>105</v>
      </c>
      <c r="C30" s="24"/>
      <c r="D30" s="24"/>
      <c r="E30" s="24"/>
      <c r="F30" s="24"/>
      <c r="I30" s="68">
        <v>-5449023.2399999993</v>
      </c>
      <c r="J30" s="68"/>
      <c r="K30" s="68">
        <v>-4506438.6500000004</v>
      </c>
      <c r="L30" s="68"/>
      <c r="M30" s="68">
        <v>0</v>
      </c>
      <c r="N30" s="68"/>
      <c r="O30" s="68">
        <v>0</v>
      </c>
      <c r="P30" s="24"/>
    </row>
    <row r="31" spans="1:16" ht="24" customHeight="1">
      <c r="B31" s="24" t="s">
        <v>106</v>
      </c>
      <c r="C31" s="24"/>
      <c r="D31" s="24"/>
      <c r="E31" s="24"/>
      <c r="F31" s="24"/>
      <c r="I31" s="73">
        <f>SUM(I27:I30)</f>
        <v>59458851.040000178</v>
      </c>
      <c r="J31" s="68"/>
      <c r="K31" s="73">
        <f>SUM(K27:K30)</f>
        <v>28048634.863000058</v>
      </c>
      <c r="L31" s="68"/>
      <c r="M31" s="73">
        <f>SUM(M27:M30)</f>
        <v>94630736.960000083</v>
      </c>
      <c r="N31" s="68"/>
      <c r="O31" s="73">
        <f>SUM(O27:O30)</f>
        <v>56931527.060000047</v>
      </c>
      <c r="P31" s="24"/>
    </row>
    <row r="32" spans="1:16" ht="24" customHeight="1">
      <c r="B32" s="24" t="s">
        <v>107</v>
      </c>
      <c r="C32" s="24"/>
      <c r="D32" s="24"/>
      <c r="E32" s="24"/>
      <c r="F32" s="24"/>
      <c r="G32" s="34">
        <v>37</v>
      </c>
      <c r="H32" s="34"/>
      <c r="I32" s="80">
        <v>-14201427.419999998</v>
      </c>
      <c r="J32" s="70"/>
      <c r="K32" s="80">
        <v>-7949701.4299999997</v>
      </c>
      <c r="L32" s="70"/>
      <c r="M32" s="80">
        <v>-18190646.529999997</v>
      </c>
      <c r="N32" s="70"/>
      <c r="O32" s="80">
        <v>-10803566.41</v>
      </c>
      <c r="P32" s="24"/>
    </row>
    <row r="33" spans="1:16" ht="24" customHeight="1">
      <c r="B33" s="24" t="s">
        <v>224</v>
      </c>
      <c r="C33" s="24"/>
      <c r="D33" s="24"/>
      <c r="E33" s="24"/>
      <c r="F33" s="24"/>
      <c r="G33" s="25"/>
      <c r="H33" s="25"/>
      <c r="I33" s="81">
        <f>SUM(I31:I32)</f>
        <v>45257423.620000184</v>
      </c>
      <c r="J33" s="70"/>
      <c r="K33" s="81">
        <f>SUM(K31+K32)</f>
        <v>20098933.433000058</v>
      </c>
      <c r="L33" s="70"/>
      <c r="M33" s="81">
        <f>SUM(M31+M32)</f>
        <v>76440090.430000082</v>
      </c>
      <c r="N33" s="68"/>
      <c r="O33" s="81">
        <f>SUM(O31+O32)</f>
        <v>46127960.650000051</v>
      </c>
      <c r="P33" s="24"/>
    </row>
    <row r="34" spans="1:16" ht="24" customHeight="1">
      <c r="B34" s="24"/>
      <c r="C34" s="24"/>
      <c r="D34" s="24"/>
      <c r="E34" s="24"/>
      <c r="F34" s="24"/>
      <c r="G34" s="25"/>
      <c r="H34" s="25"/>
      <c r="I34" s="70"/>
      <c r="J34" s="70"/>
      <c r="K34" s="70"/>
      <c r="L34" s="70"/>
      <c r="M34" s="70"/>
      <c r="N34" s="68"/>
      <c r="O34" s="70"/>
      <c r="P34" s="24"/>
    </row>
    <row r="35" spans="1:16" ht="24" customHeight="1">
      <c r="B35" s="82"/>
      <c r="C35" s="43"/>
      <c r="D35" s="43"/>
      <c r="E35" s="43"/>
      <c r="F35" s="24"/>
      <c r="I35" s="70"/>
      <c r="J35" s="70"/>
      <c r="K35" s="70"/>
      <c r="L35" s="70"/>
      <c r="M35" s="70"/>
      <c r="N35" s="70"/>
      <c r="O35" s="70"/>
      <c r="P35" s="70"/>
    </row>
    <row r="36" spans="1:16" ht="24" customHeight="1">
      <c r="A36" s="24"/>
      <c r="B36" s="33" t="s">
        <v>35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3"/>
      <c r="N36" s="24"/>
      <c r="O36" s="24"/>
      <c r="P36" s="24"/>
    </row>
    <row r="37" spans="1:16" ht="24" customHeight="1">
      <c r="A37" s="24"/>
      <c r="B37" s="3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3"/>
      <c r="N37" s="24"/>
      <c r="O37" s="24"/>
      <c r="P37" s="24"/>
    </row>
    <row r="38" spans="1:16" ht="24" customHeight="1">
      <c r="A38" s="24"/>
      <c r="B38" s="3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3"/>
      <c r="N38" s="24"/>
      <c r="O38" s="24"/>
      <c r="P38" s="24"/>
    </row>
    <row r="39" spans="1:16" ht="24" customHeight="1">
      <c r="A39" s="24"/>
      <c r="B39" s="33"/>
      <c r="C39" s="24"/>
      <c r="D39" s="36" t="s">
        <v>36</v>
      </c>
      <c r="E39" s="36"/>
      <c r="G39" s="48"/>
      <c r="H39" s="48"/>
      <c r="J39" s="4"/>
      <c r="K39" s="4"/>
      <c r="L39" s="4"/>
      <c r="M39" s="4"/>
      <c r="N39" s="4"/>
      <c r="O39" s="4"/>
      <c r="P39" s="24"/>
    </row>
    <row r="40" spans="1:16" ht="24" customHeight="1">
      <c r="A40" s="24"/>
      <c r="C40" s="33"/>
      <c r="D40" s="22" t="s">
        <v>37</v>
      </c>
      <c r="E40" s="36"/>
      <c r="G40" s="48"/>
      <c r="H40" s="48"/>
      <c r="J40" s="24"/>
      <c r="K40" s="24"/>
      <c r="L40" s="24"/>
      <c r="M40" s="24"/>
      <c r="N40" s="24"/>
      <c r="O40" s="24"/>
      <c r="P40" s="24"/>
    </row>
    <row r="41" spans="1:16" ht="24" customHeight="1">
      <c r="A41" s="24"/>
      <c r="B41" s="54" t="s">
        <v>38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4"/>
    </row>
    <row r="42" spans="1:16" ht="24" customHeight="1">
      <c r="A42" s="24"/>
      <c r="B42" s="23" t="s">
        <v>0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  <row r="43" spans="1:16" ht="24" customHeight="1">
      <c r="A43" s="24"/>
      <c r="B43" s="23" t="s">
        <v>108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4"/>
    </row>
    <row r="44" spans="1:16" ht="24" customHeight="1">
      <c r="A44" s="24"/>
      <c r="B44" s="54" t="str">
        <f>B3</f>
        <v>สำหรับงวด 3 เดือน สิ้นสุดวันที่ 31 มีนาคม 2569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4"/>
    </row>
    <row r="45" spans="1:16" ht="24" customHeight="1">
      <c r="A45" s="24"/>
      <c r="B45" s="54" t="s">
        <v>222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4"/>
    </row>
    <row r="46" spans="1:16" ht="24" customHeight="1">
      <c r="A46" s="24"/>
      <c r="B46" s="5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4"/>
    </row>
    <row r="47" spans="1:16" ht="24" customHeight="1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6" t="s">
        <v>2</v>
      </c>
      <c r="P47" s="24"/>
    </row>
    <row r="48" spans="1:16" ht="24" customHeight="1">
      <c r="A48" s="24"/>
      <c r="B48" s="25"/>
      <c r="C48" s="25"/>
      <c r="D48" s="25"/>
      <c r="E48" s="25"/>
      <c r="F48" s="25"/>
      <c r="G48" s="25"/>
      <c r="H48" s="25"/>
      <c r="I48" s="27"/>
      <c r="J48" s="27" t="s">
        <v>3</v>
      </c>
      <c r="K48" s="27"/>
      <c r="L48" s="25"/>
      <c r="M48" s="135" t="s">
        <v>4</v>
      </c>
      <c r="N48" s="135"/>
      <c r="O48" s="135"/>
      <c r="P48" s="24"/>
    </row>
    <row r="49" spans="1:16" ht="24" customHeight="1">
      <c r="A49" s="24"/>
      <c r="B49" s="33"/>
      <c r="C49" s="24"/>
      <c r="D49" s="24"/>
      <c r="E49" s="24"/>
      <c r="F49" s="24"/>
      <c r="G49" s="25" t="s">
        <v>5</v>
      </c>
      <c r="H49" s="25"/>
      <c r="I49" s="34">
        <f>I8</f>
        <v>2569</v>
      </c>
      <c r="J49" s="60"/>
      <c r="K49" s="34">
        <f>K8</f>
        <v>2568</v>
      </c>
      <c r="L49" s="39"/>
      <c r="M49" s="34">
        <f>M8</f>
        <v>2569</v>
      </c>
      <c r="N49" s="60"/>
      <c r="O49" s="34">
        <f>O8</f>
        <v>2568</v>
      </c>
      <c r="P49" s="24"/>
    </row>
    <row r="50" spans="1:16" ht="24" customHeight="1">
      <c r="B50" s="24" t="s">
        <v>109</v>
      </c>
      <c r="C50" s="24"/>
      <c r="D50" s="24"/>
      <c r="E50" s="24"/>
      <c r="F50" s="24"/>
      <c r="G50" s="25"/>
      <c r="H50" s="25"/>
      <c r="I50" s="70"/>
      <c r="J50" s="70"/>
      <c r="K50" s="70"/>
      <c r="L50" s="70"/>
      <c r="M50" s="70"/>
      <c r="N50" s="68"/>
      <c r="O50" s="70"/>
      <c r="P50" s="24"/>
    </row>
    <row r="51" spans="1:16" ht="24" customHeight="1">
      <c r="B51" s="82" t="s">
        <v>110</v>
      </c>
      <c r="C51" s="24"/>
      <c r="D51" s="24"/>
      <c r="E51" s="24"/>
      <c r="F51" s="24"/>
      <c r="G51" s="25"/>
      <c r="H51" s="25"/>
      <c r="I51" s="70"/>
      <c r="J51" s="70"/>
      <c r="K51" s="70"/>
      <c r="L51" s="70"/>
      <c r="M51" s="70"/>
      <c r="N51" s="68"/>
      <c r="O51" s="70"/>
      <c r="P51" s="24"/>
    </row>
    <row r="52" spans="1:16" ht="24" customHeight="1">
      <c r="B52" s="82" t="s">
        <v>111</v>
      </c>
      <c r="C52" s="24"/>
      <c r="D52" s="24"/>
      <c r="E52" s="24"/>
      <c r="F52" s="24"/>
      <c r="G52" s="25"/>
      <c r="H52" s="25"/>
      <c r="I52" s="70"/>
      <c r="J52" s="70"/>
      <c r="K52" s="70"/>
      <c r="L52" s="70"/>
      <c r="M52" s="70"/>
      <c r="N52" s="68"/>
      <c r="O52" s="70"/>
      <c r="P52" s="24"/>
    </row>
    <row r="53" spans="1:16" ht="24" customHeight="1">
      <c r="B53" s="43" t="s">
        <v>112</v>
      </c>
      <c r="C53" s="24"/>
      <c r="D53" s="24"/>
      <c r="E53" s="24"/>
      <c r="F53" s="24"/>
      <c r="G53" s="25"/>
      <c r="H53" s="25"/>
      <c r="P53" s="24"/>
    </row>
    <row r="54" spans="1:16" ht="24" customHeight="1">
      <c r="B54" s="82" t="s">
        <v>113</v>
      </c>
      <c r="C54" s="24"/>
      <c r="D54" s="24"/>
      <c r="E54" s="24"/>
      <c r="F54" s="24"/>
      <c r="G54" s="49" t="s">
        <v>114</v>
      </c>
      <c r="H54" s="25"/>
      <c r="I54" s="70">
        <v>0</v>
      </c>
      <c r="J54" s="70"/>
      <c r="K54" s="70">
        <v>-7485142.6600000001</v>
      </c>
      <c r="L54" s="70"/>
      <c r="M54" s="70">
        <v>0</v>
      </c>
      <c r="N54" s="68"/>
      <c r="O54" s="70">
        <v>-5472118</v>
      </c>
      <c r="P54" s="24"/>
    </row>
    <row r="55" spans="1:16" ht="24" customHeight="1">
      <c r="B55" s="43" t="s">
        <v>115</v>
      </c>
      <c r="C55" s="24"/>
      <c r="D55" s="24"/>
      <c r="E55" s="24"/>
      <c r="F55" s="24"/>
      <c r="G55" s="25"/>
      <c r="H55" s="25"/>
      <c r="I55" s="70"/>
      <c r="J55" s="70"/>
      <c r="K55" s="70"/>
      <c r="L55" s="70"/>
      <c r="M55" s="70"/>
      <c r="N55" s="68"/>
      <c r="O55" s="70"/>
      <c r="P55" s="24"/>
    </row>
    <row r="56" spans="1:16" ht="24" customHeight="1">
      <c r="B56" s="82" t="s">
        <v>116</v>
      </c>
      <c r="C56" s="24"/>
      <c r="D56" s="24"/>
      <c r="E56" s="24"/>
      <c r="F56" s="24"/>
      <c r="G56" s="89" t="s">
        <v>236</v>
      </c>
      <c r="H56" s="25"/>
      <c r="I56" s="70">
        <v>0</v>
      </c>
      <c r="J56" s="70"/>
      <c r="K56" s="70">
        <v>1497028.53</v>
      </c>
      <c r="L56" s="70"/>
      <c r="M56" s="70">
        <v>0</v>
      </c>
      <c r="N56" s="68"/>
      <c r="O56" s="70">
        <v>1094423.6000000001</v>
      </c>
      <c r="P56" s="24"/>
    </row>
    <row r="57" spans="1:16" ht="24" customHeight="1">
      <c r="B57" s="82" t="s">
        <v>234</v>
      </c>
      <c r="C57" s="24"/>
      <c r="D57" s="24"/>
      <c r="E57" s="24"/>
      <c r="F57" s="24"/>
      <c r="G57" s="25"/>
      <c r="H57" s="25"/>
      <c r="I57" s="77">
        <f>SUM(I54:I56)</f>
        <v>0</v>
      </c>
      <c r="J57" s="70"/>
      <c r="K57" s="77">
        <f>SUM(K54:K56)</f>
        <v>-5988114.1299999999</v>
      </c>
      <c r="L57" s="70"/>
      <c r="M57" s="77">
        <f>SUM(M54:M56)</f>
        <v>0</v>
      </c>
      <c r="N57" s="70"/>
      <c r="O57" s="77">
        <f>SUM(O54:O56)</f>
        <v>-4377694.4000000004</v>
      </c>
      <c r="P57" s="24"/>
    </row>
    <row r="58" spans="1:16" ht="24" customHeight="1" thickBot="1">
      <c r="B58" s="33" t="s">
        <v>235</v>
      </c>
      <c r="C58" s="24"/>
      <c r="D58" s="24"/>
      <c r="E58" s="24"/>
      <c r="F58" s="24"/>
      <c r="G58" s="25"/>
      <c r="H58" s="25"/>
      <c r="I58" s="83">
        <f>+I57+I33</f>
        <v>45257423.620000184</v>
      </c>
      <c r="J58" s="70"/>
      <c r="K58" s="83">
        <f>+K57+K33</f>
        <v>14110819.303000059</v>
      </c>
      <c r="L58" s="70"/>
      <c r="M58" s="83">
        <f>+M57+M33</f>
        <v>76440090.430000082</v>
      </c>
      <c r="N58" s="70"/>
      <c r="O58" s="83">
        <f>+O57+O33</f>
        <v>41750266.250000052</v>
      </c>
      <c r="P58" s="24"/>
    </row>
    <row r="59" spans="1:16" ht="24" customHeight="1" thickTop="1">
      <c r="B59" s="24" t="s">
        <v>117</v>
      </c>
      <c r="D59" s="24"/>
      <c r="E59" s="24"/>
      <c r="F59" s="24"/>
      <c r="I59" s="70"/>
      <c r="J59" s="70"/>
      <c r="K59" s="70"/>
      <c r="L59" s="70"/>
      <c r="M59" s="70"/>
      <c r="N59" s="68"/>
      <c r="O59" s="70"/>
      <c r="P59" s="24"/>
    </row>
    <row r="60" spans="1:16" ht="24" customHeight="1">
      <c r="B60" s="79" t="s">
        <v>118</v>
      </c>
      <c r="D60" s="24"/>
      <c r="E60" s="24"/>
      <c r="F60" s="24"/>
      <c r="I60" s="70">
        <f>+I33-I61</f>
        <v>45257432.520000182</v>
      </c>
      <c r="J60" s="70"/>
      <c r="K60" s="70">
        <f>K33-K61</f>
        <v>20098933.243000057</v>
      </c>
      <c r="L60" s="70"/>
      <c r="M60" s="70">
        <f>M33-M61</f>
        <v>76440090.430000082</v>
      </c>
      <c r="N60" s="70"/>
      <c r="O60" s="70">
        <f>O33-O61</f>
        <v>46127960.650000051</v>
      </c>
    </row>
    <row r="61" spans="1:16" ht="24" customHeight="1">
      <c r="B61" s="79" t="s">
        <v>119</v>
      </c>
      <c r="D61" s="24"/>
      <c r="E61" s="24"/>
      <c r="F61" s="24"/>
      <c r="I61" s="70">
        <v>-8.9</v>
      </c>
      <c r="J61" s="70"/>
      <c r="K61" s="70">
        <v>0.18999999999999995</v>
      </c>
      <c r="L61" s="70"/>
      <c r="M61" s="70">
        <v>0</v>
      </c>
      <c r="N61" s="70"/>
      <c r="O61" s="70">
        <v>0</v>
      </c>
    </row>
    <row r="62" spans="1:16" ht="24" customHeight="1" thickBot="1">
      <c r="A62" s="24"/>
      <c r="B62" s="33"/>
      <c r="C62" s="24"/>
      <c r="D62" s="24"/>
      <c r="E62" s="24"/>
      <c r="F62" s="24"/>
      <c r="I62" s="83">
        <f>SUM(I60:I61)</f>
        <v>45257423.620000184</v>
      </c>
      <c r="J62" s="70"/>
      <c r="K62" s="83">
        <f>SUM(K60:K61)</f>
        <v>20098933.433000058</v>
      </c>
      <c r="L62" s="70"/>
      <c r="M62" s="83">
        <f>SUM(M60:M61)</f>
        <v>76440090.430000082</v>
      </c>
      <c r="N62" s="70"/>
      <c r="O62" s="83">
        <f>SUM(O60:O61)</f>
        <v>46127960.650000051</v>
      </c>
    </row>
    <row r="63" spans="1:16" ht="24" customHeight="1" thickTop="1">
      <c r="A63" s="24"/>
      <c r="B63" s="24" t="s">
        <v>120</v>
      </c>
      <c r="C63" s="24"/>
      <c r="D63" s="24"/>
      <c r="E63" s="24"/>
      <c r="F63" s="24"/>
      <c r="G63" s="25"/>
      <c r="H63" s="25"/>
      <c r="I63" s="5"/>
      <c r="J63" s="6"/>
      <c r="K63" s="5"/>
      <c r="L63" s="5"/>
      <c r="M63" s="5"/>
      <c r="N63" s="6"/>
      <c r="O63" s="5"/>
      <c r="P63" s="24"/>
    </row>
    <row r="64" spans="1:16" ht="24" customHeight="1">
      <c r="A64" s="24"/>
      <c r="B64" s="79" t="s">
        <v>118</v>
      </c>
      <c r="C64" s="24"/>
      <c r="D64" s="24"/>
      <c r="E64" s="24"/>
      <c r="F64" s="24"/>
      <c r="G64" s="25"/>
      <c r="H64" s="25"/>
      <c r="I64" s="7">
        <f>+I58-I65</f>
        <v>45257432.520000182</v>
      </c>
      <c r="J64" s="2"/>
      <c r="K64" s="7">
        <f>K58-K65</f>
        <v>14110822.493000058</v>
      </c>
      <c r="L64" s="7"/>
      <c r="M64" s="7">
        <f>+M58</f>
        <v>76440090.430000082</v>
      </c>
      <c r="N64" s="2"/>
      <c r="O64" s="7">
        <f>O58-O65</f>
        <v>41750266.250000052</v>
      </c>
      <c r="P64" s="24"/>
    </row>
    <row r="65" spans="1:16" ht="24" customHeight="1">
      <c r="A65" s="24"/>
      <c r="B65" s="79" t="s">
        <v>121</v>
      </c>
      <c r="C65" s="24"/>
      <c r="D65" s="24"/>
      <c r="E65" s="24"/>
      <c r="F65" s="24"/>
      <c r="G65" s="25"/>
      <c r="H65" s="25"/>
      <c r="I65" s="7">
        <v>-8.9</v>
      </c>
      <c r="J65" s="8"/>
      <c r="K65" s="70">
        <v>-3.19</v>
      </c>
      <c r="L65" s="9"/>
      <c r="M65" s="7">
        <v>0</v>
      </c>
      <c r="N65" s="8"/>
      <c r="O65" s="80">
        <v>0</v>
      </c>
      <c r="P65" s="24"/>
    </row>
    <row r="66" spans="1:16" ht="24" customHeight="1" thickBot="1">
      <c r="A66" s="24"/>
      <c r="B66" s="33"/>
      <c r="C66" s="24"/>
      <c r="D66" s="24"/>
      <c r="E66" s="24"/>
      <c r="F66" s="24"/>
      <c r="G66" s="25"/>
      <c r="H66" s="25"/>
      <c r="I66" s="20">
        <f>SUM(I64:I65)</f>
        <v>45257423.620000184</v>
      </c>
      <c r="J66" s="8"/>
      <c r="K66" s="20">
        <f>SUM(K64:K65)</f>
        <v>14110819.303000059</v>
      </c>
      <c r="L66" s="9"/>
      <c r="M66" s="20">
        <f t="shared" ref="M66" si="0">SUM(M64:M65)</f>
        <v>76440090.430000082</v>
      </c>
      <c r="N66" s="8"/>
      <c r="O66" s="20">
        <f>SUM(O64:O65)</f>
        <v>41750266.250000052</v>
      </c>
      <c r="P66" s="24"/>
    </row>
    <row r="67" spans="1:16" ht="24" customHeight="1" thickTop="1">
      <c r="A67" s="24"/>
      <c r="B67" s="22" t="s">
        <v>122</v>
      </c>
      <c r="C67" s="24"/>
      <c r="D67" s="24"/>
      <c r="E67" s="24"/>
      <c r="F67" s="24"/>
      <c r="G67" s="25"/>
      <c r="H67" s="25"/>
      <c r="M67" s="24"/>
      <c r="N67" s="24"/>
      <c r="O67" s="24"/>
      <c r="P67" s="24"/>
    </row>
    <row r="68" spans="1:16" ht="24" customHeight="1">
      <c r="B68" s="84" t="s">
        <v>123</v>
      </c>
      <c r="C68" s="24"/>
      <c r="D68" s="24"/>
      <c r="E68" s="24"/>
      <c r="F68" s="24"/>
      <c r="G68" s="25"/>
      <c r="H68" s="25"/>
      <c r="I68" s="24"/>
      <c r="J68" s="24"/>
      <c r="K68" s="24"/>
      <c r="L68" s="24"/>
      <c r="M68" s="24"/>
      <c r="N68" s="24"/>
      <c r="O68" s="24"/>
      <c r="P68" s="24"/>
    </row>
    <row r="69" spans="1:16" ht="24" customHeight="1">
      <c r="B69" s="79" t="s">
        <v>118</v>
      </c>
      <c r="D69" s="24"/>
      <c r="E69" s="24"/>
      <c r="F69" s="24"/>
      <c r="G69" s="25"/>
      <c r="H69" s="25"/>
      <c r="I69" s="85">
        <f>+I60/I70</f>
        <v>0.14661769876058831</v>
      </c>
      <c r="J69" s="86"/>
      <c r="K69" s="85">
        <f>+K60/K70</f>
        <v>6.5113268153890069E-2</v>
      </c>
      <c r="L69" s="85"/>
      <c r="M69" s="85">
        <f>+M60/M70</f>
        <v>0.24763822267083027</v>
      </c>
      <c r="N69" s="86"/>
      <c r="O69" s="85">
        <f>+O60/O70</f>
        <v>0.14943789478188346</v>
      </c>
      <c r="P69" s="24"/>
    </row>
    <row r="70" spans="1:16" ht="24" customHeight="1">
      <c r="B70" s="33" t="s">
        <v>124</v>
      </c>
      <c r="D70" s="24"/>
      <c r="E70" s="24"/>
      <c r="F70" s="24"/>
      <c r="G70" s="24"/>
      <c r="H70" s="24"/>
      <c r="I70" s="10">
        <v>308676462</v>
      </c>
      <c r="J70" s="87"/>
      <c r="K70" s="10">
        <v>308676462</v>
      </c>
      <c r="L70" s="87"/>
      <c r="M70" s="10">
        <v>308676462</v>
      </c>
      <c r="N70" s="87"/>
      <c r="O70" s="10">
        <v>308676462</v>
      </c>
      <c r="P70" s="24"/>
    </row>
    <row r="71" spans="1:16" ht="24" customHeight="1">
      <c r="A71" s="24"/>
      <c r="B71" s="33"/>
      <c r="C71" s="24"/>
      <c r="D71" s="24"/>
      <c r="E71" s="24"/>
      <c r="F71" s="24"/>
    </row>
    <row r="72" spans="1:16" ht="24" customHeight="1">
      <c r="A72" s="24"/>
      <c r="B72" s="33"/>
      <c r="C72" s="24"/>
      <c r="D72" s="24"/>
      <c r="E72" s="24"/>
      <c r="F72" s="24"/>
    </row>
    <row r="73" spans="1:16" ht="24" customHeight="1">
      <c r="A73" s="24"/>
      <c r="B73" s="33" t="s">
        <v>35</v>
      </c>
      <c r="C73" s="24"/>
      <c r="D73" s="24"/>
      <c r="E73" s="24"/>
      <c r="F73" s="24"/>
    </row>
    <row r="74" spans="1:16" ht="24" customHeight="1">
      <c r="A74" s="24"/>
      <c r="B74" s="33"/>
      <c r="C74" s="24"/>
      <c r="D74" s="24"/>
      <c r="E74" s="24"/>
      <c r="F74" s="24"/>
    </row>
    <row r="75" spans="1:16" ht="24" customHeight="1">
      <c r="A75" s="24"/>
      <c r="B75" s="33"/>
      <c r="C75" s="24"/>
      <c r="D75" s="24"/>
      <c r="E75" s="24"/>
      <c r="F75" s="24"/>
    </row>
    <row r="76" spans="1:16" ht="24" customHeight="1">
      <c r="A76" s="24"/>
      <c r="B76" s="33"/>
      <c r="C76" s="24"/>
      <c r="D76" s="24"/>
      <c r="E76" s="24"/>
      <c r="F76" s="24"/>
    </row>
    <row r="77" spans="1:16" ht="24" customHeight="1">
      <c r="A77" s="24"/>
      <c r="B77" s="33"/>
      <c r="C77" s="24"/>
      <c r="D77" s="36" t="s">
        <v>36</v>
      </c>
      <c r="F77" s="36"/>
      <c r="G77" s="48"/>
      <c r="H77" s="48"/>
      <c r="J77" s="4"/>
      <c r="K77" s="4"/>
      <c r="L77" s="4"/>
      <c r="M77" s="4"/>
      <c r="N77" s="4"/>
      <c r="O77" s="4"/>
      <c r="P77" s="24"/>
    </row>
    <row r="78" spans="1:16" ht="24" customHeight="1">
      <c r="A78" s="24"/>
      <c r="C78" s="33"/>
      <c r="D78" s="22" t="s">
        <v>37</v>
      </c>
      <c r="F78" s="36"/>
      <c r="G78" s="48"/>
      <c r="H78" s="48"/>
      <c r="J78" s="24"/>
      <c r="K78" s="24"/>
      <c r="L78" s="24"/>
      <c r="M78" s="24"/>
      <c r="N78" s="24"/>
      <c r="O78" s="24"/>
      <c r="P78" s="24"/>
    </row>
    <row r="79" spans="1:16" ht="24" customHeight="1">
      <c r="A79" s="24"/>
      <c r="C79" s="33"/>
      <c r="F79" s="36"/>
      <c r="G79" s="48"/>
      <c r="H79" s="48"/>
      <c r="I79" s="48"/>
      <c r="J79" s="24"/>
      <c r="K79" s="48"/>
      <c r="L79" s="24"/>
      <c r="M79" s="48"/>
      <c r="N79" s="24"/>
      <c r="O79" s="24"/>
      <c r="P79" s="24"/>
    </row>
  </sheetData>
  <mergeCells count="1">
    <mergeCell ref="M48:O48"/>
  </mergeCells>
  <pageMargins left="0.59055118110236227" right="0.27559055118110237" top="0.59055118110236227" bottom="0.39370078740157483" header="0.35433070866141736" footer="0.27559055118110237"/>
  <pageSetup paperSize="9" scale="85" orientation="portrait" r:id="rId1"/>
  <headerFooter scaleWithDoc="0" alignWithMargins="0"/>
  <ignoredErrors>
    <ignoredError sqref="G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7"/>
  <sheetViews>
    <sheetView view="pageBreakPreview" zoomScale="85" zoomScaleNormal="92" zoomScaleSheetLayoutView="85" workbookViewId="0">
      <selection activeCell="B15" sqref="B15"/>
    </sheetView>
  </sheetViews>
  <sheetFormatPr defaultColWidth="9.140625" defaultRowHeight="25.5" customHeight="1"/>
  <cols>
    <col min="1" max="1" width="0.7109375" style="63" customWidth="1"/>
    <col min="2" max="3" width="9.140625" style="63" customWidth="1"/>
    <col min="4" max="4" width="11" style="63" customWidth="1"/>
    <col min="5" max="5" width="1.7109375" style="63" customWidth="1"/>
    <col min="6" max="6" width="8.85546875" style="63" customWidth="1"/>
    <col min="7" max="7" width="15.7109375" style="63" customWidth="1"/>
    <col min="8" max="8" width="0.85546875" style="63" customWidth="1"/>
    <col min="9" max="9" width="15.7109375" style="63" customWidth="1"/>
    <col min="10" max="10" width="1" style="63" customWidth="1"/>
    <col min="11" max="11" width="15.7109375" style="63" customWidth="1"/>
    <col min="12" max="12" width="1" style="63" customWidth="1"/>
    <col min="13" max="13" width="15.7109375" style="63" customWidth="1"/>
    <col min="14" max="14" width="0.85546875" style="63" customWidth="1"/>
    <col min="15" max="15" width="16.7109375" style="63" customWidth="1"/>
    <col min="16" max="16" width="0.85546875" style="63" customWidth="1"/>
    <col min="17" max="17" width="17" style="63" customWidth="1"/>
    <col min="18" max="18" width="0.85546875" style="63" customWidth="1"/>
    <col min="19" max="19" width="15.7109375" style="63" customWidth="1"/>
    <col min="20" max="20" width="1" style="63" customWidth="1"/>
    <col min="21" max="21" width="16.85546875" style="63" customWidth="1"/>
    <col min="22" max="22" width="3.5703125" style="63" customWidth="1"/>
    <col min="23" max="16384" width="9.140625" style="63"/>
  </cols>
  <sheetData>
    <row r="1" spans="1:22" ht="24" customHeight="1">
      <c r="B1" s="56" t="s">
        <v>125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9"/>
    </row>
    <row r="2" spans="1:22" ht="24" customHeight="1">
      <c r="B2" s="56" t="s">
        <v>126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2" ht="24" customHeight="1">
      <c r="A3" s="59"/>
      <c r="B3" s="64" t="str">
        <f>+งบกำไรขาดทุนเบ็ดเสร็จ!B3</f>
        <v>สำหรับงวด 3 เดือน สิ้นสุดวันที่ 31 มีนาคม 2569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2" ht="24" customHeight="1">
      <c r="A4" s="59"/>
      <c r="B4" s="64" t="s">
        <v>222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2" ht="24" customHeight="1">
      <c r="A5" s="59"/>
      <c r="B5" s="2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</row>
    <row r="6" spans="1:22" ht="24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2" t="s">
        <v>2</v>
      </c>
    </row>
    <row r="7" spans="1:22" ht="24" customHeight="1">
      <c r="A7" s="57"/>
      <c r="B7" s="57"/>
      <c r="C7" s="57"/>
      <c r="D7" s="57"/>
      <c r="E7" s="57"/>
      <c r="G7" s="65" t="s">
        <v>3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2" ht="24" customHeight="1">
      <c r="A8" s="57"/>
      <c r="B8" s="57"/>
      <c r="C8" s="57"/>
      <c r="D8" s="57"/>
      <c r="E8" s="57"/>
      <c r="G8" s="56"/>
      <c r="H8" s="56"/>
      <c r="I8" s="56"/>
      <c r="J8" s="56"/>
      <c r="K8" s="56"/>
      <c r="L8" s="57" t="s">
        <v>127</v>
      </c>
      <c r="M8" s="65"/>
      <c r="N8" s="65"/>
      <c r="O8" s="65"/>
      <c r="P8" s="56"/>
      <c r="Q8" s="56"/>
      <c r="R8" s="56"/>
      <c r="S8" s="57" t="s">
        <v>128</v>
      </c>
      <c r="T8" s="56"/>
      <c r="U8" s="56" t="s">
        <v>129</v>
      </c>
    </row>
    <row r="9" spans="1:22" ht="24" customHeight="1">
      <c r="A9" s="57"/>
      <c r="B9" s="57"/>
      <c r="C9" s="57"/>
      <c r="D9" s="57"/>
      <c r="E9" s="57"/>
      <c r="F9" s="25" t="s">
        <v>5</v>
      </c>
      <c r="G9" s="66" t="s">
        <v>130</v>
      </c>
      <c r="H9" s="66"/>
      <c r="I9" s="66" t="s">
        <v>131</v>
      </c>
      <c r="J9" s="66"/>
      <c r="K9" s="66" t="s">
        <v>131</v>
      </c>
      <c r="L9" s="66"/>
      <c r="M9" s="137" t="s">
        <v>132</v>
      </c>
      <c r="N9" s="137"/>
      <c r="O9" s="137"/>
      <c r="P9" s="66"/>
      <c r="Q9" s="66" t="s">
        <v>80</v>
      </c>
      <c r="R9" s="57"/>
      <c r="S9" s="57" t="s">
        <v>133</v>
      </c>
      <c r="T9" s="57"/>
      <c r="U9" s="57" t="s">
        <v>63</v>
      </c>
    </row>
    <row r="10" spans="1:22" ht="24" customHeight="1">
      <c r="A10" s="57"/>
      <c r="B10" s="57"/>
      <c r="C10" s="57"/>
      <c r="D10" s="57"/>
      <c r="E10" s="57"/>
      <c r="G10" s="57" t="s">
        <v>134</v>
      </c>
      <c r="H10" s="57"/>
      <c r="I10" s="57" t="s">
        <v>135</v>
      </c>
      <c r="J10" s="57"/>
      <c r="K10" s="57" t="s">
        <v>136</v>
      </c>
      <c r="L10" s="57"/>
      <c r="M10" s="57" t="s">
        <v>137</v>
      </c>
      <c r="N10" s="57"/>
      <c r="O10" s="57" t="s">
        <v>138</v>
      </c>
      <c r="P10" s="57"/>
      <c r="Q10" s="57" t="s">
        <v>139</v>
      </c>
      <c r="R10" s="57"/>
      <c r="S10" s="57"/>
      <c r="T10" s="57"/>
      <c r="U10" s="57"/>
    </row>
    <row r="11" spans="1:22" ht="24" customHeight="1">
      <c r="A11" s="57"/>
      <c r="B11" s="57"/>
      <c r="C11" s="57"/>
      <c r="D11" s="57"/>
      <c r="E11" s="57"/>
      <c r="F11" s="57"/>
      <c r="G11" s="58"/>
      <c r="H11" s="58"/>
      <c r="I11" s="58"/>
      <c r="J11" s="58"/>
      <c r="K11" s="58" t="s">
        <v>140</v>
      </c>
      <c r="L11" s="58"/>
      <c r="M11" s="58" t="s">
        <v>141</v>
      </c>
      <c r="N11" s="58"/>
      <c r="O11" s="58"/>
      <c r="P11" s="58"/>
      <c r="Q11" s="58"/>
      <c r="R11" s="58"/>
      <c r="S11" s="58"/>
      <c r="T11" s="58"/>
      <c r="U11" s="72"/>
    </row>
    <row r="12" spans="1:22" ht="24" customHeight="1">
      <c r="A12" s="57"/>
      <c r="B12" s="67" t="s">
        <v>225</v>
      </c>
      <c r="C12" s="67"/>
      <c r="D12" s="67"/>
      <c r="E12" s="67"/>
      <c r="F12" s="57"/>
      <c r="G12" s="1">
        <v>308676462</v>
      </c>
      <c r="H12" s="57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1913509557.77</v>
      </c>
      <c r="P12" s="1"/>
      <c r="Q12" s="68">
        <f>SUM(G12:O12)</f>
        <v>2543439578.7200003</v>
      </c>
      <c r="R12" s="1"/>
      <c r="S12" s="68">
        <v>795.65</v>
      </c>
      <c r="T12" s="1"/>
      <c r="U12" s="68">
        <f>SUM(Q12:T12)</f>
        <v>2543440374.3700004</v>
      </c>
    </row>
    <row r="13" spans="1:22" ht="24" customHeight="1">
      <c r="B13" s="67" t="s">
        <v>142</v>
      </c>
      <c r="C13" s="67"/>
      <c r="D13" s="67"/>
      <c r="E13" s="67"/>
      <c r="F13" s="59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2" ht="24" customHeight="1">
      <c r="A14" s="59"/>
      <c r="B14" s="69" t="s">
        <v>226</v>
      </c>
      <c r="C14" s="67"/>
      <c r="D14" s="67"/>
      <c r="E14" s="67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f>งบกำไรขาดทุนเบ็ดเสร็จ!K64</f>
        <v>14110822.493000058</v>
      </c>
      <c r="P14" s="68"/>
      <c r="Q14" s="68">
        <f t="shared" ref="Q14" si="0">SUM(G14:O14)</f>
        <v>14110822.493000058</v>
      </c>
      <c r="R14" s="68"/>
      <c r="S14" s="68">
        <f>งบกำไรขาดทุนเบ็ดเสร็จ!K65</f>
        <v>-3.19</v>
      </c>
      <c r="T14" s="68"/>
      <c r="U14" s="68">
        <f>SUM(Q14:T14)</f>
        <v>14110819.303000059</v>
      </c>
    </row>
    <row r="15" spans="1:22" ht="24" customHeight="1" thickBot="1">
      <c r="A15" s="59"/>
      <c r="B15" s="67" t="s">
        <v>227</v>
      </c>
      <c r="C15" s="67"/>
      <c r="D15" s="67"/>
      <c r="E15" s="67"/>
      <c r="F15" s="67"/>
      <c r="G15" s="74">
        <f>SUM(G12:G14)</f>
        <v>308676462</v>
      </c>
      <c r="H15" s="68"/>
      <c r="I15" s="74">
        <f>SUM(I12:I14)</f>
        <v>97844800</v>
      </c>
      <c r="J15" s="68"/>
      <c r="K15" s="74">
        <f>SUM(K12:K14)</f>
        <v>186541112.75</v>
      </c>
      <c r="L15" s="68"/>
      <c r="M15" s="74">
        <f>SUM(M12:M14)</f>
        <v>36867646.200000003</v>
      </c>
      <c r="N15" s="68"/>
      <c r="O15" s="74">
        <f>SUM(O12:O14)</f>
        <v>1927620380.263</v>
      </c>
      <c r="P15" s="68"/>
      <c r="Q15" s="74">
        <f>SUM(Q12:Q14)</f>
        <v>2557550401.2130003</v>
      </c>
      <c r="R15" s="68"/>
      <c r="S15" s="74">
        <f>SUM(S12:S14)</f>
        <v>792.45999999999992</v>
      </c>
      <c r="T15" s="68"/>
      <c r="U15" s="74">
        <f>SUM(U12:U14)</f>
        <v>2557551193.6730003</v>
      </c>
    </row>
    <row r="16" spans="1:22" ht="24" customHeight="1" thickTop="1">
      <c r="A16" s="59"/>
      <c r="B16" s="67"/>
      <c r="C16" s="67"/>
      <c r="D16" s="67"/>
      <c r="E16" s="67"/>
      <c r="F16" s="67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</row>
    <row r="17" spans="1:21" ht="24" customHeight="1">
      <c r="A17" s="59"/>
      <c r="B17" s="67" t="s">
        <v>228</v>
      </c>
      <c r="C17" s="67"/>
      <c r="D17" s="67"/>
      <c r="E17" s="67"/>
      <c r="F17" s="67"/>
      <c r="G17" s="68">
        <v>308676462</v>
      </c>
      <c r="H17" s="68"/>
      <c r="I17" s="68">
        <v>97844800</v>
      </c>
      <c r="J17" s="68"/>
      <c r="K17" s="68">
        <v>186541112.75</v>
      </c>
      <c r="L17" s="68"/>
      <c r="M17" s="68">
        <v>36867646.200000003</v>
      </c>
      <c r="N17" s="68"/>
      <c r="O17" s="68">
        <v>2040105625.0400007</v>
      </c>
      <c r="P17" s="68"/>
      <c r="Q17" s="68">
        <f>SUM(G17:O17)</f>
        <v>2670035645.9900007</v>
      </c>
      <c r="R17" s="68"/>
      <c r="S17" s="68">
        <v>790.36</v>
      </c>
      <c r="T17" s="68"/>
      <c r="U17" s="68">
        <f>SUM(Q17:T17)</f>
        <v>2670036436.3500009</v>
      </c>
    </row>
    <row r="18" spans="1:21" ht="24" customHeight="1">
      <c r="B18" s="67" t="s">
        <v>142</v>
      </c>
      <c r="C18" s="67"/>
      <c r="D18" s="67"/>
      <c r="E18" s="67"/>
      <c r="F18" s="5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</row>
    <row r="19" spans="1:21" ht="24" customHeight="1">
      <c r="A19" s="59"/>
      <c r="B19" s="69" t="s">
        <v>226</v>
      </c>
      <c r="C19" s="67"/>
      <c r="D19" s="67"/>
      <c r="E19" s="67"/>
      <c r="G19" s="68">
        <v>0</v>
      </c>
      <c r="H19" s="68"/>
      <c r="I19" s="68">
        <v>0</v>
      </c>
      <c r="J19" s="68"/>
      <c r="K19" s="68">
        <v>0</v>
      </c>
      <c r="L19" s="68"/>
      <c r="M19" s="68">
        <v>0</v>
      </c>
      <c r="N19" s="68"/>
      <c r="O19" s="68">
        <f>+งบกำไรขาดทุนเบ็ดเสร็จ!I64</f>
        <v>45257432.520000182</v>
      </c>
      <c r="P19" s="68"/>
      <c r="Q19" s="68">
        <f>SUM(G19:O19)</f>
        <v>45257432.520000182</v>
      </c>
      <c r="R19" s="68"/>
      <c r="S19" s="68">
        <f>+งบกำไรขาดทุนเบ็ดเสร็จ!I65</f>
        <v>-8.9</v>
      </c>
      <c r="T19" s="68"/>
      <c r="U19" s="68">
        <f>SUM(Q19:T19)</f>
        <v>45257423.620000184</v>
      </c>
    </row>
    <row r="20" spans="1:21" ht="24" customHeight="1" thickBot="1">
      <c r="A20" s="59"/>
      <c r="B20" s="67" t="s">
        <v>229</v>
      </c>
      <c r="C20" s="67"/>
      <c r="D20" s="67"/>
      <c r="E20" s="67"/>
      <c r="F20" s="67"/>
      <c r="G20" s="74">
        <f>SUM(G17:G19)</f>
        <v>308676462</v>
      </c>
      <c r="H20" s="68"/>
      <c r="I20" s="74">
        <f>SUM(I17:I19)</f>
        <v>97844800</v>
      </c>
      <c r="J20" s="68"/>
      <c r="K20" s="74">
        <f>SUM(K17:K19)</f>
        <v>186541112.75</v>
      </c>
      <c r="L20" s="68"/>
      <c r="M20" s="74">
        <f>SUM(M17:M19)</f>
        <v>36867646.200000003</v>
      </c>
      <c r="N20" s="68"/>
      <c r="O20" s="74">
        <f>SUM(O17:O19)</f>
        <v>2085363057.5600009</v>
      </c>
      <c r="P20" s="68"/>
      <c r="Q20" s="74">
        <f>SUM(Q17:Q19)</f>
        <v>2715293078.5100007</v>
      </c>
      <c r="R20" s="68"/>
      <c r="S20" s="74">
        <f>SUM(S17:S19)</f>
        <v>781.46</v>
      </c>
      <c r="T20" s="68"/>
      <c r="U20" s="74">
        <f>SUM(U17:U19)</f>
        <v>2715293859.9700012</v>
      </c>
    </row>
    <row r="21" spans="1:21" ht="24" customHeight="1" thickTop="1">
      <c r="A21" s="59"/>
      <c r="B21" s="67"/>
      <c r="C21" s="67"/>
      <c r="D21" s="67"/>
      <c r="E21" s="67"/>
      <c r="F21" s="67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</row>
    <row r="22" spans="1:21" ht="24" customHeight="1">
      <c r="A22" s="59"/>
      <c r="B22" s="67" t="s">
        <v>35</v>
      </c>
      <c r="C22" s="67"/>
      <c r="D22" s="67"/>
      <c r="E22" s="67"/>
      <c r="F22" s="67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75"/>
    </row>
    <row r="23" spans="1:21" ht="24" customHeight="1">
      <c r="A23" s="59"/>
      <c r="B23" s="67"/>
      <c r="C23" s="67"/>
      <c r="D23" s="67"/>
      <c r="E23" s="67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75"/>
    </row>
    <row r="24" spans="1:21" ht="24" customHeight="1">
      <c r="A24" s="59"/>
      <c r="B24" s="67"/>
      <c r="C24" s="67"/>
      <c r="D24" s="67"/>
      <c r="E24" s="67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75"/>
    </row>
    <row r="25" spans="1:21" ht="24" customHeight="1">
      <c r="A25" s="59"/>
      <c r="B25" s="67"/>
      <c r="C25" s="67"/>
      <c r="D25" s="67"/>
      <c r="E25" s="67"/>
      <c r="F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75"/>
    </row>
    <row r="26" spans="1:21" ht="24" customHeight="1">
      <c r="A26" s="67"/>
      <c r="B26" s="67"/>
      <c r="C26" s="59"/>
      <c r="D26" s="59"/>
      <c r="E26" s="59"/>
      <c r="G26" s="22"/>
      <c r="H26" s="36" t="s">
        <v>36</v>
      </c>
      <c r="I26" s="36"/>
      <c r="J26" s="48"/>
      <c r="M26" s="70"/>
      <c r="N26" s="68"/>
      <c r="O26" s="59"/>
      <c r="P26" s="59"/>
      <c r="Q26" s="59"/>
      <c r="R26" s="59"/>
      <c r="S26" s="59"/>
      <c r="T26" s="59"/>
      <c r="U26" s="59"/>
    </row>
    <row r="27" spans="1:21" ht="24" customHeight="1">
      <c r="A27" s="67"/>
      <c r="B27" s="67"/>
      <c r="C27" s="59"/>
      <c r="D27" s="59"/>
      <c r="E27" s="59"/>
      <c r="G27" s="22"/>
      <c r="H27" s="22" t="s">
        <v>37</v>
      </c>
      <c r="I27" s="36"/>
      <c r="J27" s="48"/>
      <c r="M27" s="70"/>
      <c r="N27" s="68"/>
      <c r="O27" s="59"/>
      <c r="P27" s="59"/>
      <c r="Q27" s="59"/>
      <c r="R27" s="59"/>
      <c r="S27" s="59"/>
      <c r="T27" s="59"/>
      <c r="U27" s="59"/>
    </row>
  </sheetData>
  <mergeCells count="1">
    <mergeCell ref="M9:O9"/>
  </mergeCells>
  <printOptions horizontalCentered="1"/>
  <pageMargins left="0.61" right="0.39370078740157483" top="0.59055118110236227" bottom="0.39370078740157483" header="0.39" footer="0.15748031496062992"/>
  <pageSetup paperSize="9" scale="80" fitToHeight="2" orientation="landscape" r:id="rId1"/>
  <headerFooter alignWithMargins="0"/>
  <ignoredErrors>
    <ignoredError sqref="Q18 Q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6"/>
  <sheetViews>
    <sheetView topLeftCell="A4" zoomScaleNormal="100" workbookViewId="0">
      <selection activeCell="I24" sqref="I24"/>
    </sheetView>
  </sheetViews>
  <sheetFormatPr defaultColWidth="9.140625" defaultRowHeight="24" customHeight="1"/>
  <cols>
    <col min="1" max="1" width="0.7109375" style="63" customWidth="1"/>
    <col min="2" max="3" width="9" style="63" customWidth="1"/>
    <col min="4" max="4" width="13.140625" style="63" customWidth="1"/>
    <col min="5" max="6" width="9.140625" style="63" customWidth="1"/>
    <col min="7" max="7" width="15.7109375" style="63" customWidth="1"/>
    <col min="8" max="8" width="1" style="63" customWidth="1"/>
    <col min="9" max="9" width="15.7109375" style="63" customWidth="1"/>
    <col min="10" max="10" width="1" style="63" customWidth="1"/>
    <col min="11" max="11" width="15.7109375" style="63" customWidth="1"/>
    <col min="12" max="12" width="1" style="63" customWidth="1"/>
    <col min="13" max="13" width="15.7109375" style="63" customWidth="1"/>
    <col min="14" max="14" width="1" style="63" customWidth="1"/>
    <col min="15" max="15" width="17" style="63" customWidth="1"/>
    <col min="16" max="16" width="1" style="63" customWidth="1"/>
    <col min="17" max="17" width="16.85546875" style="63" customWidth="1"/>
    <col min="18" max="18" width="3.7109375" style="63" customWidth="1"/>
    <col min="19" max="16384" width="9.140625" style="63"/>
  </cols>
  <sheetData>
    <row r="1" spans="1:17" ht="24" customHeight="1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4" customHeight="1">
      <c r="B2" s="56" t="s">
        <v>126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4" customHeight="1">
      <c r="A3" s="59"/>
      <c r="B3" s="64" t="str">
        <f>+งบการเปลี่ยนแปลงรวม!B3</f>
        <v>สำหรับงวด 3 เดือน สิ้นสุดวันที่ 31 มีนาคม 2569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24" customHeight="1">
      <c r="A4" s="59"/>
      <c r="B4" s="64" t="s">
        <v>222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24" customHeight="1">
      <c r="A5" s="59"/>
      <c r="B5" s="2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24" customHeight="1">
      <c r="A6" s="59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62" t="s">
        <v>2</v>
      </c>
    </row>
    <row r="7" spans="1:17" ht="24" customHeight="1">
      <c r="A7" s="57"/>
      <c r="B7" s="57"/>
      <c r="C7" s="57"/>
      <c r="D7" s="57"/>
      <c r="G7" s="56" t="s">
        <v>4</v>
      </c>
      <c r="H7" s="56"/>
      <c r="I7" s="56"/>
      <c r="J7" s="56"/>
      <c r="K7" s="56"/>
      <c r="L7" s="65"/>
      <c r="M7" s="56"/>
      <c r="N7" s="56"/>
      <c r="O7" s="56"/>
      <c r="P7" s="56"/>
      <c r="Q7" s="56"/>
    </row>
    <row r="8" spans="1:17" ht="24" customHeight="1">
      <c r="A8" s="57"/>
      <c r="B8" s="57"/>
      <c r="C8" s="57"/>
      <c r="D8" s="57"/>
      <c r="F8" s="25" t="s">
        <v>5</v>
      </c>
      <c r="G8" s="66" t="s">
        <v>130</v>
      </c>
      <c r="H8" s="66"/>
      <c r="I8" s="66" t="s">
        <v>131</v>
      </c>
      <c r="J8" s="66"/>
      <c r="K8" s="66" t="s">
        <v>131</v>
      </c>
      <c r="L8" s="66"/>
      <c r="M8" s="137" t="s">
        <v>132</v>
      </c>
      <c r="N8" s="137"/>
      <c r="O8" s="137"/>
      <c r="P8" s="66"/>
      <c r="Q8" s="66" t="s">
        <v>143</v>
      </c>
    </row>
    <row r="9" spans="1:17" ht="24" customHeight="1">
      <c r="A9" s="57"/>
      <c r="B9" s="57"/>
      <c r="C9" s="57"/>
      <c r="D9" s="57"/>
      <c r="G9" s="57" t="s">
        <v>134</v>
      </c>
      <c r="H9" s="57"/>
      <c r="I9" s="57" t="s">
        <v>135</v>
      </c>
      <c r="J9" s="57"/>
      <c r="K9" s="57" t="s">
        <v>136</v>
      </c>
      <c r="L9" s="57"/>
      <c r="M9" s="57" t="s">
        <v>137</v>
      </c>
      <c r="N9" s="57"/>
      <c r="O9" s="57" t="s">
        <v>138</v>
      </c>
      <c r="P9" s="57"/>
      <c r="Q9" s="57" t="s">
        <v>144</v>
      </c>
    </row>
    <row r="10" spans="1:17" ht="24" customHeight="1">
      <c r="A10" s="57"/>
      <c r="B10" s="57"/>
      <c r="C10" s="57"/>
      <c r="D10" s="57"/>
      <c r="F10" s="57"/>
      <c r="G10" s="58"/>
      <c r="H10" s="58"/>
      <c r="I10" s="58"/>
      <c r="J10" s="58"/>
      <c r="K10" s="58" t="s">
        <v>140</v>
      </c>
      <c r="L10" s="58"/>
      <c r="M10" s="58" t="s">
        <v>141</v>
      </c>
      <c r="N10" s="58"/>
      <c r="O10" s="58"/>
      <c r="P10" s="58"/>
      <c r="Q10" s="58"/>
    </row>
    <row r="11" spans="1:17" ht="24" customHeight="1">
      <c r="A11" s="59"/>
      <c r="B11" s="67" t="s">
        <v>225</v>
      </c>
      <c r="C11" s="57"/>
      <c r="D11" s="57"/>
      <c r="F11" s="57"/>
      <c r="G11" s="1">
        <v>308676462</v>
      </c>
      <c r="H11" s="68"/>
      <c r="I11" s="1">
        <v>97844800</v>
      </c>
      <c r="J11" s="68"/>
      <c r="K11" s="1">
        <v>186541112.75</v>
      </c>
      <c r="L11" s="68"/>
      <c r="M11" s="1">
        <v>36867646.200000003</v>
      </c>
      <c r="N11" s="68"/>
      <c r="O11" s="1">
        <v>1767100494.5300002</v>
      </c>
      <c r="P11" s="68"/>
      <c r="Q11" s="68">
        <f>SUM(G11:O11)</f>
        <v>2397030515.4800005</v>
      </c>
    </row>
    <row r="12" spans="1:17" ht="24" customHeight="1">
      <c r="B12" s="67" t="s">
        <v>142</v>
      </c>
      <c r="C12" s="67"/>
      <c r="D12" s="67"/>
      <c r="F12" s="59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7" ht="24" customHeight="1">
      <c r="B13" s="133" t="s">
        <v>226</v>
      </c>
      <c r="C13" s="67"/>
      <c r="D13" s="67"/>
      <c r="G13" s="1">
        <v>0</v>
      </c>
      <c r="H13" s="68"/>
      <c r="I13" s="1">
        <v>0</v>
      </c>
      <c r="J13" s="68"/>
      <c r="K13" s="1">
        <v>0</v>
      </c>
      <c r="L13" s="68"/>
      <c r="M13" s="1">
        <v>0</v>
      </c>
      <c r="N13" s="68"/>
      <c r="O13" s="68">
        <f>งบกำไรขาดทุนเบ็ดเสร็จ!O64</f>
        <v>41750266.250000052</v>
      </c>
      <c r="P13" s="68"/>
      <c r="Q13" s="68">
        <f>SUM(G13:P13)</f>
        <v>41750266.250000052</v>
      </c>
    </row>
    <row r="14" spans="1:17" ht="24" customHeight="1" thickBot="1">
      <c r="A14" s="67"/>
      <c r="B14" s="67" t="s">
        <v>227</v>
      </c>
      <c r="F14" s="67"/>
      <c r="G14" s="21">
        <f>SUM(G11:G13)</f>
        <v>308676462</v>
      </c>
      <c r="H14" s="68"/>
      <c r="I14" s="21">
        <f>SUM(I11:I13)</f>
        <v>97844800</v>
      </c>
      <c r="J14" s="68"/>
      <c r="K14" s="21">
        <f>SUM(K11:K13)</f>
        <v>186541112.75</v>
      </c>
      <c r="L14" s="68"/>
      <c r="M14" s="21">
        <f>SUM(M11:M13)</f>
        <v>36867646.200000003</v>
      </c>
      <c r="N14" s="68"/>
      <c r="O14" s="21">
        <f>SUM(O11:O13)</f>
        <v>1808850760.7800002</v>
      </c>
      <c r="P14" s="68"/>
      <c r="Q14" s="21">
        <f>SUM(Q11:Q13)</f>
        <v>2438780781.7300005</v>
      </c>
    </row>
    <row r="15" spans="1:17" ht="24" customHeight="1" thickTop="1">
      <c r="A15" s="67"/>
      <c r="B15" s="67"/>
      <c r="F15" s="67"/>
      <c r="G15" s="1"/>
      <c r="H15" s="68"/>
      <c r="I15" s="1"/>
      <c r="J15" s="68"/>
      <c r="K15" s="1"/>
      <c r="L15" s="68"/>
      <c r="M15" s="1"/>
      <c r="N15" s="68"/>
      <c r="O15" s="1"/>
      <c r="P15" s="68"/>
      <c r="Q15" s="1"/>
    </row>
    <row r="16" spans="1:17" ht="24" customHeight="1">
      <c r="A16" s="67"/>
      <c r="B16" s="67" t="s">
        <v>228</v>
      </c>
      <c r="F16" s="67"/>
      <c r="G16" s="1">
        <v>308676462</v>
      </c>
      <c r="H16" s="68"/>
      <c r="I16" s="1">
        <v>97844800</v>
      </c>
      <c r="J16" s="68"/>
      <c r="K16" s="1">
        <v>186541112.75</v>
      </c>
      <c r="L16" s="68"/>
      <c r="M16" s="1">
        <v>36867646.200000003</v>
      </c>
      <c r="N16" s="68"/>
      <c r="O16" s="1">
        <v>2022729983.4199996</v>
      </c>
      <c r="P16" s="68"/>
      <c r="Q16" s="1">
        <f>SUM(G16:O16)</f>
        <v>2652660004.3699999</v>
      </c>
    </row>
    <row r="17" spans="1:17" ht="24" customHeight="1">
      <c r="B17" s="67" t="s">
        <v>142</v>
      </c>
      <c r="C17" s="67"/>
      <c r="D17" s="67"/>
      <c r="F17" s="59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24" customHeight="1">
      <c r="B18" s="133" t="s">
        <v>226</v>
      </c>
      <c r="C18" s="67"/>
      <c r="D18" s="67"/>
      <c r="G18" s="1">
        <v>0</v>
      </c>
      <c r="H18" s="68"/>
      <c r="I18" s="1">
        <v>0</v>
      </c>
      <c r="J18" s="68"/>
      <c r="K18" s="1">
        <v>0</v>
      </c>
      <c r="L18" s="68"/>
      <c r="M18" s="1">
        <v>0</v>
      </c>
      <c r="N18" s="68"/>
      <c r="O18" s="68">
        <f>+งบกำไรขาดทุนเบ็ดเสร็จ!M64</f>
        <v>76440090.430000082</v>
      </c>
      <c r="P18" s="68"/>
      <c r="Q18" s="1">
        <f>SUM(L18:P18)</f>
        <v>76440090.430000082</v>
      </c>
    </row>
    <row r="19" spans="1:17" ht="24" customHeight="1" thickBot="1">
      <c r="A19" s="67"/>
      <c r="B19" s="67" t="s">
        <v>229</v>
      </c>
      <c r="F19" s="67"/>
      <c r="G19" s="21">
        <f>SUM(G16:G18)</f>
        <v>308676462</v>
      </c>
      <c r="H19" s="68"/>
      <c r="I19" s="21">
        <f>SUM(I16:I18)</f>
        <v>97844800</v>
      </c>
      <c r="J19" s="68"/>
      <c r="K19" s="21">
        <f>SUM(K16:K18)</f>
        <v>186541112.75</v>
      </c>
      <c r="L19" s="68"/>
      <c r="M19" s="21">
        <f>SUM(M16:M18)</f>
        <v>36867646.200000003</v>
      </c>
      <c r="N19" s="68"/>
      <c r="O19" s="21">
        <f>SUM(O16:O18)</f>
        <v>2099170073.8499997</v>
      </c>
      <c r="P19" s="68"/>
      <c r="Q19" s="21">
        <f>SUM(Q16:Q18)</f>
        <v>2729100094.8000002</v>
      </c>
    </row>
    <row r="20" spans="1:17" ht="24" customHeight="1" thickTop="1">
      <c r="A20" s="67"/>
      <c r="F20" s="70"/>
      <c r="G20" s="1"/>
      <c r="H20" s="68"/>
      <c r="I20" s="1"/>
      <c r="J20" s="68"/>
      <c r="K20" s="1"/>
      <c r="L20" s="68"/>
      <c r="M20" s="1"/>
      <c r="N20" s="68"/>
      <c r="O20" s="1"/>
      <c r="P20" s="68"/>
      <c r="Q20" s="1"/>
    </row>
    <row r="21" spans="1:17" ht="24" customHeight="1">
      <c r="A21" s="59"/>
      <c r="B21" s="67" t="s">
        <v>35</v>
      </c>
      <c r="E21" s="59"/>
      <c r="F21" s="68"/>
      <c r="G21" s="70"/>
      <c r="H21" s="68"/>
      <c r="I21" s="70"/>
      <c r="J21" s="68"/>
      <c r="K21" s="68"/>
      <c r="L21" s="68"/>
    </row>
    <row r="22" spans="1:17" ht="24" customHeight="1">
      <c r="A22" s="59"/>
      <c r="B22" s="67"/>
      <c r="E22" s="59"/>
      <c r="F22" s="68"/>
      <c r="G22" s="70"/>
      <c r="H22" s="68"/>
      <c r="I22" s="70"/>
      <c r="J22" s="68"/>
      <c r="K22" s="68"/>
      <c r="L22" s="68"/>
    </row>
    <row r="23" spans="1:17" ht="24" customHeight="1">
      <c r="E23" s="71"/>
      <c r="F23" s="36" t="s">
        <v>36</v>
      </c>
      <c r="H23" s="36"/>
      <c r="I23" s="48"/>
      <c r="J23" s="70"/>
      <c r="K23" s="70"/>
      <c r="L23" s="70"/>
    </row>
    <row r="24" spans="1:17" ht="24" customHeight="1">
      <c r="E24" s="71"/>
      <c r="F24" s="22" t="s">
        <v>145</v>
      </c>
      <c r="H24" s="36"/>
      <c r="I24" s="48"/>
      <c r="J24" s="70"/>
      <c r="K24" s="70"/>
      <c r="L24" s="70"/>
    </row>
    <row r="25" spans="1:17" ht="24" customHeight="1">
      <c r="F25" s="70"/>
      <c r="G25" s="70"/>
      <c r="H25" s="70"/>
      <c r="I25" s="70"/>
      <c r="J25" s="70"/>
      <c r="K25" s="70"/>
      <c r="L25" s="70"/>
    </row>
    <row r="26" spans="1:17" ht="24" customHeight="1">
      <c r="F26" s="70"/>
      <c r="G26" s="70"/>
      <c r="H26" s="70"/>
      <c r="I26" s="70"/>
      <c r="J26" s="70"/>
      <c r="K26" s="70"/>
      <c r="L26" s="70"/>
    </row>
  </sheetData>
  <mergeCells count="1">
    <mergeCell ref="M8:O8"/>
  </mergeCells>
  <printOptions horizontalCentered="1"/>
  <pageMargins left="0.59055118110236227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66"/>
  <sheetViews>
    <sheetView view="pageBreakPreview" topLeftCell="A115" zoomScale="90" zoomScaleNormal="92" zoomScaleSheetLayoutView="90" workbookViewId="0">
      <selection activeCell="E128" sqref="E128"/>
    </sheetView>
  </sheetViews>
  <sheetFormatPr defaultColWidth="9.140625" defaultRowHeight="25.5" customHeight="1"/>
  <cols>
    <col min="1" max="5" width="9.140625" style="94" customWidth="1"/>
    <col min="6" max="6" width="6.7109375" style="94" customWidth="1"/>
    <col min="7" max="7" width="16.28515625" style="94" customWidth="1"/>
    <col min="8" max="8" width="0.85546875" style="94" customWidth="1"/>
    <col min="9" max="9" width="16.28515625" style="94" customWidth="1"/>
    <col min="10" max="10" width="0.85546875" style="94" customWidth="1"/>
    <col min="11" max="11" width="16.28515625" style="94" customWidth="1"/>
    <col min="12" max="12" width="0.85546875" style="94" customWidth="1"/>
    <col min="13" max="13" width="16.28515625" style="94" customWidth="1"/>
    <col min="14" max="14" width="1.140625" style="94" customWidth="1"/>
    <col min="15" max="15" width="9.140625" style="94"/>
    <col min="16" max="16" width="11.28515625" style="94" bestFit="1" customWidth="1"/>
    <col min="17" max="16384" width="9.140625" style="94"/>
  </cols>
  <sheetData>
    <row r="1" spans="1:13" s="91" customFormat="1" ht="24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24" customHeight="1">
      <c r="A2" s="90" t="s">
        <v>146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4" customHeight="1">
      <c r="A3" s="92" t="str">
        <f>+งบการเปลี่ยนแปลงเฉพาะ!B3</f>
        <v>สำหรับงวด 3 เดือน สิ้นสุดวันที่ 31 มีนาคม 2569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ht="24" customHeight="1">
      <c r="A4" s="92" t="s">
        <v>222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s="91" customFormat="1" ht="24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7" t="s">
        <v>2</v>
      </c>
    </row>
    <row r="7" spans="1:13" s="91" customFormat="1" ht="24" customHeight="1">
      <c r="A7" s="96"/>
      <c r="B7" s="96"/>
      <c r="C7" s="96"/>
      <c r="D7" s="96"/>
      <c r="E7" s="96"/>
      <c r="F7" s="96"/>
      <c r="G7" s="98"/>
      <c r="H7" s="99" t="s">
        <v>3</v>
      </c>
      <c r="I7" s="99"/>
      <c r="J7" s="100"/>
      <c r="K7" s="98"/>
      <c r="L7" s="99" t="s">
        <v>4</v>
      </c>
      <c r="M7" s="98"/>
    </row>
    <row r="8" spans="1:13" s="91" customFormat="1" ht="24" customHeight="1">
      <c r="A8" s="100"/>
      <c r="B8" s="100"/>
      <c r="C8" s="100"/>
      <c r="D8" s="100"/>
      <c r="E8" s="96"/>
      <c r="F8" s="96"/>
      <c r="G8" s="101">
        <v>2569</v>
      </c>
      <c r="H8" s="102"/>
      <c r="I8" s="101">
        <v>2568</v>
      </c>
      <c r="J8" s="103"/>
      <c r="K8" s="101">
        <f>+G8</f>
        <v>2569</v>
      </c>
      <c r="L8" s="102"/>
      <c r="M8" s="101">
        <f>+I8</f>
        <v>2568</v>
      </c>
    </row>
    <row r="9" spans="1:13" s="91" customFormat="1" ht="24" customHeight="1">
      <c r="A9" s="91" t="s">
        <v>147</v>
      </c>
      <c r="G9" s="104"/>
      <c r="H9" s="105"/>
      <c r="I9" s="104"/>
      <c r="J9" s="105"/>
      <c r="K9" s="104"/>
      <c r="L9" s="105"/>
      <c r="M9" s="106"/>
    </row>
    <row r="10" spans="1:13" s="91" customFormat="1" ht="24" customHeight="1">
      <c r="A10" s="91" t="s">
        <v>231</v>
      </c>
      <c r="E10" s="107"/>
      <c r="F10" s="107"/>
      <c r="G10" s="108">
        <f>+งบกำไรขาดทุนเบ็ดเสร็จ!I33</f>
        <v>45257423.620000184</v>
      </c>
      <c r="H10" s="108"/>
      <c r="I10" s="108">
        <f>+งบกำไรขาดทุนเบ็ดเสร็จ!K33</f>
        <v>20098933.433000058</v>
      </c>
      <c r="J10" s="108"/>
      <c r="K10" s="108">
        <f>+งบกำไรขาดทุนเบ็ดเสร็จ!M33</f>
        <v>76440090.430000082</v>
      </c>
      <c r="L10" s="108"/>
      <c r="M10" s="108">
        <f>+งบกำไรขาดทุนเบ็ดเสร็จ!O33</f>
        <v>46127960.650000051</v>
      </c>
    </row>
    <row r="11" spans="1:13" s="91" customFormat="1" ht="24" customHeight="1">
      <c r="A11" s="91" t="s">
        <v>148</v>
      </c>
      <c r="G11" s="108"/>
      <c r="H11" s="108"/>
      <c r="I11" s="108"/>
      <c r="J11" s="108"/>
      <c r="K11" s="108"/>
      <c r="L11" s="108"/>
      <c r="M11" s="108"/>
    </row>
    <row r="12" spans="1:13" s="91" customFormat="1" ht="24" customHeight="1">
      <c r="A12" s="91" t="s">
        <v>149</v>
      </c>
      <c r="E12" s="109"/>
      <c r="F12" s="109"/>
      <c r="G12" s="108"/>
      <c r="H12" s="108"/>
      <c r="I12" s="108"/>
      <c r="J12" s="108"/>
      <c r="K12" s="108"/>
      <c r="L12" s="108"/>
      <c r="M12" s="108"/>
    </row>
    <row r="13" spans="1:13" s="91" customFormat="1" ht="24" customHeight="1">
      <c r="A13" s="110" t="s">
        <v>150</v>
      </c>
      <c r="E13" s="109"/>
      <c r="F13" s="109"/>
      <c r="G13" s="108">
        <f>-งบกำไรขาดทุนเบ็ดเสร็จ!I32</f>
        <v>14201427.419999998</v>
      </c>
      <c r="H13" s="108"/>
      <c r="I13" s="108">
        <f>-งบกำไรขาดทุนเบ็ดเสร็จ!K32</f>
        <v>7949701.4299999997</v>
      </c>
      <c r="J13" s="108"/>
      <c r="K13" s="108">
        <f>-งบกำไรขาดทุนเบ็ดเสร็จ!M32</f>
        <v>18190646.529999997</v>
      </c>
      <c r="L13" s="108"/>
      <c r="M13" s="108">
        <f>-งบกำไรขาดทุนเบ็ดเสร็จ!O32</f>
        <v>10803566.41</v>
      </c>
    </row>
    <row r="14" spans="1:13" s="91" customFormat="1" ht="24" customHeight="1">
      <c r="A14" s="110" t="s">
        <v>151</v>
      </c>
      <c r="E14" s="109"/>
      <c r="F14" s="109"/>
      <c r="G14" s="108">
        <v>5449023.2400000002</v>
      </c>
      <c r="H14" s="108"/>
      <c r="I14" s="108">
        <v>4506438.6500000004</v>
      </c>
      <c r="J14" s="108"/>
      <c r="K14" s="108">
        <v>0</v>
      </c>
      <c r="L14" s="108"/>
      <c r="M14" s="108">
        <v>0</v>
      </c>
    </row>
    <row r="15" spans="1:13" s="91" customFormat="1" ht="24" customHeight="1">
      <c r="A15" s="110" t="s">
        <v>201</v>
      </c>
      <c r="E15" s="107"/>
      <c r="F15" s="107"/>
      <c r="G15" s="108">
        <v>17309643.479999997</v>
      </c>
      <c r="H15" s="108"/>
      <c r="I15" s="108">
        <v>19245747.579999998</v>
      </c>
      <c r="J15" s="108"/>
      <c r="K15" s="108">
        <v>13440178.909999998</v>
      </c>
      <c r="L15" s="108"/>
      <c r="M15" s="108">
        <v>14604187.34</v>
      </c>
    </row>
    <row r="16" spans="1:13" s="91" customFormat="1" ht="24" customHeight="1">
      <c r="A16" s="110" t="s">
        <v>152</v>
      </c>
      <c r="E16" s="107"/>
      <c r="F16" s="107"/>
      <c r="G16" s="108">
        <v>0</v>
      </c>
      <c r="H16" s="108"/>
      <c r="I16" s="108">
        <v>-10000000</v>
      </c>
      <c r="J16" s="108"/>
      <c r="K16" s="108">
        <v>0</v>
      </c>
      <c r="M16" s="108">
        <v>0</v>
      </c>
    </row>
    <row r="17" spans="1:16" s="91" customFormat="1" ht="24" customHeight="1">
      <c r="A17" s="110" t="s">
        <v>153</v>
      </c>
      <c r="E17" s="107"/>
      <c r="F17" s="107"/>
      <c r="G17" s="108">
        <v>0</v>
      </c>
      <c r="H17" s="108"/>
      <c r="I17" s="108">
        <v>2382516.84</v>
      </c>
      <c r="J17" s="108"/>
      <c r="K17" s="108">
        <v>0</v>
      </c>
      <c r="M17" s="108">
        <v>0</v>
      </c>
    </row>
    <row r="18" spans="1:16" s="91" customFormat="1" ht="24" customHeight="1">
      <c r="A18" s="110" t="s">
        <v>207</v>
      </c>
      <c r="E18" s="107"/>
      <c r="F18" s="107"/>
      <c r="G18" s="108">
        <v>-48094.73</v>
      </c>
      <c r="H18" s="108"/>
      <c r="I18" s="108">
        <v>-17299631.439999998</v>
      </c>
      <c r="J18" s="108"/>
      <c r="K18" s="108">
        <v>-48094.73</v>
      </c>
      <c r="L18" s="108"/>
      <c r="M18" s="108">
        <v>-17299631.439999998</v>
      </c>
    </row>
    <row r="19" spans="1:16" s="91" customFormat="1" ht="24" customHeight="1">
      <c r="A19" s="110" t="s">
        <v>154</v>
      </c>
      <c r="G19" s="108">
        <v>-587551.02</v>
      </c>
      <c r="H19" s="108"/>
      <c r="I19" s="108">
        <v>-43384.45</v>
      </c>
      <c r="J19" s="108"/>
      <c r="K19" s="108">
        <v>-571411.59</v>
      </c>
      <c r="L19" s="108"/>
      <c r="M19" s="108">
        <v>0</v>
      </c>
    </row>
    <row r="20" spans="1:16" s="91" customFormat="1" ht="24" customHeight="1">
      <c r="A20" s="110" t="s">
        <v>230</v>
      </c>
      <c r="E20" s="107"/>
      <c r="F20" s="107"/>
      <c r="G20" s="108">
        <v>-354060.26999999996</v>
      </c>
      <c r="H20" s="108">
        <v>2651623.5100000012</v>
      </c>
      <c r="I20" s="108">
        <v>16693.809999999998</v>
      </c>
      <c r="J20" s="108"/>
      <c r="K20" s="108">
        <v>-3600.97</v>
      </c>
      <c r="L20" s="108"/>
      <c r="M20" s="108">
        <v>-1715.86</v>
      </c>
    </row>
    <row r="21" spans="1:16" s="91" customFormat="1" ht="24" customHeight="1">
      <c r="A21" s="110" t="s">
        <v>203</v>
      </c>
      <c r="E21" s="107"/>
      <c r="F21" s="107"/>
      <c r="G21" s="108">
        <v>16431.719999999012</v>
      </c>
      <c r="H21" s="108"/>
      <c r="I21" s="108">
        <v>45771.07</v>
      </c>
      <c r="J21" s="108"/>
      <c r="K21" s="108">
        <v>16431.719999999012</v>
      </c>
      <c r="L21" s="108"/>
      <c r="M21" s="108">
        <v>0</v>
      </c>
    </row>
    <row r="22" spans="1:16" s="91" customFormat="1" ht="24" customHeight="1">
      <c r="A22" s="110" t="s">
        <v>204</v>
      </c>
      <c r="E22" s="107"/>
      <c r="F22" s="107"/>
      <c r="G22" s="108">
        <v>170959.05000000005</v>
      </c>
      <c r="H22" s="108"/>
      <c r="I22" s="108">
        <v>127778.69999999925</v>
      </c>
      <c r="J22" s="108"/>
      <c r="K22" s="108">
        <v>170959.05000000005</v>
      </c>
      <c r="L22" s="108"/>
      <c r="M22" s="108">
        <v>127778.69999999925</v>
      </c>
    </row>
    <row r="23" spans="1:16" s="91" customFormat="1" ht="24" customHeight="1">
      <c r="A23" s="110" t="s">
        <v>155</v>
      </c>
      <c r="E23" s="107"/>
      <c r="F23" s="107"/>
      <c r="G23" s="11"/>
      <c r="H23" s="108"/>
      <c r="I23" s="108"/>
      <c r="J23" s="108"/>
      <c r="K23" s="108"/>
      <c r="L23" s="108"/>
      <c r="M23" s="108"/>
      <c r="P23" s="111"/>
    </row>
    <row r="24" spans="1:16" s="91" customFormat="1" ht="24" customHeight="1">
      <c r="A24" s="91" t="s">
        <v>156</v>
      </c>
      <c r="E24" s="107"/>
      <c r="F24" s="107"/>
      <c r="G24" s="108">
        <v>3537144.75</v>
      </c>
      <c r="H24" s="108"/>
      <c r="I24" s="112">
        <v>3862860.01</v>
      </c>
      <c r="J24" s="108"/>
      <c r="K24" s="108">
        <v>3002877.75</v>
      </c>
      <c r="L24" s="108"/>
      <c r="M24" s="108">
        <v>3189937.75</v>
      </c>
    </row>
    <row r="25" spans="1:16" s="91" customFormat="1" ht="24" customHeight="1">
      <c r="A25" s="110" t="s">
        <v>157</v>
      </c>
      <c r="E25" s="107"/>
      <c r="F25" s="107"/>
      <c r="G25" s="61">
        <v>12084675.220000001</v>
      </c>
      <c r="H25" s="108"/>
      <c r="I25" s="112">
        <v>10784197.74</v>
      </c>
      <c r="J25" s="108"/>
      <c r="K25" s="108">
        <v>12557444.719999999</v>
      </c>
      <c r="L25" s="108"/>
      <c r="M25" s="112">
        <v>12196907.98</v>
      </c>
    </row>
    <row r="26" spans="1:16" s="91" customFormat="1" ht="24" customHeight="1">
      <c r="A26" s="110" t="s">
        <v>158</v>
      </c>
      <c r="E26" s="107"/>
      <c r="F26" s="107"/>
      <c r="G26" s="108">
        <v>-3884658.3000000007</v>
      </c>
      <c r="H26" s="108"/>
      <c r="I26" s="112">
        <v>-4123611.8999999976</v>
      </c>
      <c r="J26" s="108"/>
      <c r="K26" s="108">
        <v>-24088547.93</v>
      </c>
      <c r="L26" s="108"/>
      <c r="M26" s="112">
        <v>-22392363.649999999</v>
      </c>
    </row>
    <row r="27" spans="1:16" s="91" customFormat="1" ht="24" customHeight="1">
      <c r="A27" s="110" t="s">
        <v>159</v>
      </c>
      <c r="E27" s="107"/>
      <c r="F27" s="107"/>
      <c r="G27" s="108">
        <v>-1785205</v>
      </c>
      <c r="H27" s="108"/>
      <c r="I27" s="112">
        <v>-1745205</v>
      </c>
      <c r="J27" s="108"/>
      <c r="K27" s="108">
        <v>0</v>
      </c>
      <c r="L27" s="108"/>
      <c r="M27" s="108">
        <v>0</v>
      </c>
    </row>
    <row r="28" spans="1:16" ht="24" customHeight="1">
      <c r="A28" s="113" t="s">
        <v>160</v>
      </c>
      <c r="B28" s="91"/>
      <c r="C28" s="91"/>
      <c r="D28" s="91"/>
      <c r="E28" s="107"/>
      <c r="F28" s="107"/>
      <c r="G28" s="114"/>
      <c r="H28" s="108"/>
      <c r="I28" s="114"/>
      <c r="J28" s="108"/>
      <c r="K28" s="114"/>
      <c r="L28" s="108"/>
      <c r="M28" s="114"/>
    </row>
    <row r="29" spans="1:16" ht="24" customHeight="1">
      <c r="A29" s="113" t="s">
        <v>161</v>
      </c>
      <c r="B29" s="91"/>
      <c r="C29" s="91"/>
      <c r="D29" s="91"/>
      <c r="E29" s="107"/>
      <c r="F29" s="107"/>
      <c r="G29" s="108">
        <f>SUM(G10:G27)</f>
        <v>91367159.180000186</v>
      </c>
      <c r="H29" s="108"/>
      <c r="I29" s="108">
        <f>SUM(I10:I27)</f>
        <v>35808806.473000064</v>
      </c>
      <c r="J29" s="108"/>
      <c r="K29" s="108">
        <f>SUM(K10:K27)</f>
        <v>99106973.890000075</v>
      </c>
      <c r="L29" s="108"/>
      <c r="M29" s="108">
        <f>SUM(M10:M27)</f>
        <v>47356627.880000062</v>
      </c>
    </row>
    <row r="30" spans="1:16" ht="24" customHeight="1">
      <c r="A30" s="113"/>
      <c r="B30" s="91"/>
      <c r="C30" s="91"/>
      <c r="D30" s="91"/>
      <c r="E30" s="107"/>
      <c r="F30" s="107"/>
      <c r="G30" s="108"/>
      <c r="H30" s="108"/>
      <c r="I30" s="108"/>
      <c r="J30" s="108"/>
      <c r="K30" s="108"/>
      <c r="L30" s="108"/>
      <c r="M30" s="108"/>
    </row>
    <row r="31" spans="1:16" s="91" customFormat="1" ht="24" customHeight="1">
      <c r="A31" s="115" t="s">
        <v>35</v>
      </c>
      <c r="B31" s="96"/>
      <c r="C31" s="96"/>
      <c r="D31" s="96"/>
      <c r="E31" s="96"/>
      <c r="F31" s="96"/>
      <c r="G31" s="108"/>
      <c r="H31" s="96"/>
      <c r="I31" s="108"/>
      <c r="J31" s="116"/>
      <c r="K31" s="116"/>
      <c r="L31" s="116"/>
      <c r="M31" s="116"/>
    </row>
    <row r="32" spans="1:16" s="91" customFormat="1" ht="24" customHeight="1">
      <c r="A32" s="115"/>
      <c r="B32" s="96"/>
      <c r="C32" s="96"/>
      <c r="D32" s="96"/>
      <c r="E32" s="96"/>
      <c r="F32" s="96"/>
      <c r="G32" s="108"/>
      <c r="H32" s="96"/>
      <c r="I32" s="108"/>
      <c r="J32" s="116"/>
      <c r="K32" s="116"/>
      <c r="L32" s="116"/>
      <c r="M32" s="116"/>
    </row>
    <row r="33" spans="1:13" s="91" customFormat="1" ht="24" customHeight="1">
      <c r="A33" s="115"/>
      <c r="B33" s="96"/>
      <c r="C33" s="96"/>
      <c r="D33" s="96"/>
      <c r="E33" s="96"/>
      <c r="F33" s="96"/>
      <c r="G33" s="108"/>
      <c r="H33" s="96"/>
      <c r="I33" s="108"/>
      <c r="J33" s="116"/>
      <c r="K33" s="116"/>
      <c r="L33" s="116"/>
      <c r="M33" s="116"/>
    </row>
    <row r="34" spans="1:13" s="120" customFormat="1" ht="24" customHeight="1">
      <c r="A34" s="117"/>
      <c r="B34" s="118"/>
      <c r="C34" s="119" t="s">
        <v>36</v>
      </c>
      <c r="G34" s="121"/>
      <c r="H34" s="122"/>
      <c r="I34" s="121"/>
      <c r="J34" s="123"/>
      <c r="K34" s="121"/>
      <c r="L34" s="123"/>
      <c r="M34" s="123"/>
    </row>
    <row r="35" spans="1:13" s="120" customFormat="1" ht="24" customHeight="1">
      <c r="A35" s="117"/>
      <c r="B35" s="118"/>
      <c r="C35" s="118" t="s">
        <v>37</v>
      </c>
      <c r="G35" s="121"/>
      <c r="H35" s="122"/>
      <c r="I35" s="121"/>
      <c r="J35" s="123"/>
      <c r="K35" s="121"/>
      <c r="L35" s="123"/>
      <c r="M35" s="123"/>
    </row>
    <row r="36" spans="1:13" s="91" customFormat="1" ht="24" customHeight="1">
      <c r="A36" s="124" t="s">
        <v>162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1:13" s="91" customFormat="1" ht="24" customHeight="1">
      <c r="A37" s="90" t="s">
        <v>0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3" s="91" customFormat="1" ht="24" customHeight="1">
      <c r="A38" s="90" t="s">
        <v>163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 ht="24" customHeight="1">
      <c r="A39" s="92" t="str">
        <f>+A3</f>
        <v>สำหรับงวด 3 เดือน สิ้นสุดวันที่ 31 มีนาคม 2569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 ht="24" customHeight="1">
      <c r="A40" s="92" t="s">
        <v>222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</row>
    <row r="41" spans="1:13" ht="24" customHeight="1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</row>
    <row r="42" spans="1:13" ht="24" customHeight="1">
      <c r="A42" s="126"/>
      <c r="B42" s="126"/>
      <c r="C42" s="126"/>
      <c r="D42" s="126"/>
      <c r="E42" s="126"/>
      <c r="F42" s="126"/>
      <c r="H42" s="96"/>
      <c r="I42" s="96"/>
      <c r="J42" s="96"/>
      <c r="K42" s="96"/>
      <c r="L42" s="96"/>
      <c r="M42" s="97" t="s">
        <v>2</v>
      </c>
    </row>
    <row r="43" spans="1:13" s="91" customFormat="1" ht="24" customHeight="1">
      <c r="A43" s="96"/>
      <c r="B43" s="96"/>
      <c r="C43" s="96"/>
      <c r="D43" s="96"/>
      <c r="E43" s="96"/>
      <c r="F43" s="96"/>
      <c r="G43" s="98"/>
      <c r="H43" s="99" t="s">
        <v>3</v>
      </c>
      <c r="I43" s="99"/>
      <c r="J43" s="100"/>
      <c r="K43" s="98"/>
      <c r="L43" s="99" t="s">
        <v>4</v>
      </c>
      <c r="M43" s="98"/>
    </row>
    <row r="44" spans="1:13" s="91" customFormat="1" ht="24" customHeight="1">
      <c r="A44" s="96"/>
      <c r="B44" s="96"/>
      <c r="C44" s="96"/>
      <c r="D44" s="96"/>
      <c r="E44" s="96"/>
      <c r="F44" s="96"/>
      <c r="G44" s="127">
        <f>G8</f>
        <v>2569</v>
      </c>
      <c r="H44" s="102"/>
      <c r="I44" s="127">
        <f>I8</f>
        <v>2568</v>
      </c>
      <c r="J44" s="103"/>
      <c r="K44" s="127">
        <f>K8</f>
        <v>2569</v>
      </c>
      <c r="L44" s="102"/>
      <c r="M44" s="127">
        <f>M8</f>
        <v>2568</v>
      </c>
    </row>
    <row r="45" spans="1:13" ht="24" customHeight="1">
      <c r="A45" s="113" t="s">
        <v>164</v>
      </c>
      <c r="B45" s="91"/>
      <c r="C45" s="91"/>
      <c r="D45" s="91"/>
      <c r="E45" s="107"/>
      <c r="F45" s="107"/>
      <c r="G45" s="108"/>
      <c r="H45" s="108"/>
      <c r="I45" s="108"/>
      <c r="J45" s="108"/>
      <c r="K45" s="108"/>
      <c r="L45" s="108"/>
      <c r="M45" s="108"/>
    </row>
    <row r="46" spans="1:13" ht="24" customHeight="1">
      <c r="A46" s="113" t="s">
        <v>165</v>
      </c>
      <c r="B46" s="91"/>
      <c r="C46" s="91"/>
      <c r="D46" s="91"/>
      <c r="E46" s="107"/>
      <c r="F46" s="107"/>
      <c r="G46" s="108"/>
      <c r="H46" s="108"/>
      <c r="I46" s="108"/>
      <c r="J46" s="108"/>
      <c r="K46" s="108"/>
      <c r="L46" s="108"/>
      <c r="M46" s="108"/>
    </row>
    <row r="47" spans="1:13" ht="24" customHeight="1">
      <c r="A47" s="91" t="s">
        <v>166</v>
      </c>
      <c r="B47" s="91"/>
      <c r="C47" s="91"/>
      <c r="D47" s="91"/>
      <c r="E47" s="107"/>
      <c r="F47" s="107"/>
      <c r="G47" s="108">
        <f>-21286835.1+103946759.28</f>
        <v>82659924.180000007</v>
      </c>
      <c r="H47" s="108"/>
      <c r="I47" s="108">
        <v>168324793.48000011</v>
      </c>
      <c r="J47" s="108"/>
      <c r="K47" s="108">
        <f>86381750.78-21286835.1</f>
        <v>65094915.68</v>
      </c>
      <c r="L47" s="108"/>
      <c r="M47" s="112">
        <v>149627646.24000007</v>
      </c>
    </row>
    <row r="48" spans="1:13" ht="24" customHeight="1">
      <c r="A48" s="91" t="s">
        <v>167</v>
      </c>
      <c r="B48" s="91"/>
      <c r="C48" s="91"/>
      <c r="D48" s="91"/>
      <c r="E48" s="107"/>
      <c r="F48" s="107"/>
      <c r="G48" s="108">
        <v>1674743.0899999142</v>
      </c>
      <c r="H48" s="108"/>
      <c r="I48" s="108">
        <v>53905964.950000048</v>
      </c>
      <c r="J48" s="108"/>
      <c r="K48" s="108">
        <v>-128277.93000006676</v>
      </c>
      <c r="L48" s="108"/>
      <c r="M48" s="112">
        <v>50269080.280000031</v>
      </c>
    </row>
    <row r="49" spans="1:13" s="91" customFormat="1" ht="24" customHeight="1">
      <c r="A49" s="91" t="s">
        <v>168</v>
      </c>
      <c r="E49" s="107"/>
      <c r="F49" s="107"/>
      <c r="G49" s="108">
        <v>-21469312.910000026</v>
      </c>
      <c r="H49" s="108"/>
      <c r="I49" s="108">
        <v>-9727470.8000000007</v>
      </c>
      <c r="J49" s="108"/>
      <c r="K49" s="108">
        <v>-6465402.1400000006</v>
      </c>
      <c r="L49" s="108"/>
      <c r="M49" s="112">
        <v>2654576.700000003</v>
      </c>
    </row>
    <row r="50" spans="1:13" ht="24" customHeight="1">
      <c r="A50" s="91" t="s">
        <v>169</v>
      </c>
      <c r="B50" s="91"/>
      <c r="C50" s="91"/>
      <c r="D50" s="91"/>
      <c r="E50" s="107"/>
      <c r="F50" s="107"/>
      <c r="G50" s="108">
        <v>52324710.839999661</v>
      </c>
      <c r="H50" s="108"/>
      <c r="I50" s="112">
        <v>13732774.530000422</v>
      </c>
      <c r="J50" s="108"/>
      <c r="K50" s="108">
        <v>0</v>
      </c>
      <c r="L50" s="108"/>
      <c r="M50" s="108">
        <v>0</v>
      </c>
    </row>
    <row r="51" spans="1:13" ht="24" customHeight="1">
      <c r="A51" s="91" t="s">
        <v>170</v>
      </c>
      <c r="B51" s="91"/>
      <c r="C51" s="91"/>
      <c r="D51" s="91"/>
      <c r="E51" s="107"/>
      <c r="F51" s="107"/>
      <c r="G51" s="108">
        <v>-542338.57000000402</v>
      </c>
      <c r="H51" s="108"/>
      <c r="I51" s="108">
        <v>-281608.21000000002</v>
      </c>
      <c r="J51" s="108"/>
      <c r="K51" s="108">
        <v>-542338.57000000402</v>
      </c>
      <c r="L51" s="108"/>
      <c r="M51" s="108">
        <v>-281608.21000000002</v>
      </c>
    </row>
    <row r="52" spans="1:13" s="91" customFormat="1" ht="24" customHeight="1">
      <c r="A52" s="91" t="s">
        <v>171</v>
      </c>
      <c r="E52" s="107"/>
      <c r="F52" s="107"/>
      <c r="G52" s="108">
        <v>-19162556.829999924</v>
      </c>
      <c r="H52" s="108"/>
      <c r="I52" s="108">
        <v>-11764284.869999971</v>
      </c>
      <c r="J52" s="108"/>
      <c r="K52" s="108">
        <v>-19110969.029999971</v>
      </c>
      <c r="L52" s="108"/>
      <c r="M52" s="112">
        <v>-12254055.649999976</v>
      </c>
    </row>
    <row r="53" spans="1:13" s="91" customFormat="1" ht="24" customHeight="1">
      <c r="A53" s="91" t="s">
        <v>172</v>
      </c>
      <c r="E53" s="107"/>
      <c r="F53" s="107"/>
      <c r="G53" s="108">
        <v>7024929.2100000009</v>
      </c>
      <c r="H53" s="108"/>
      <c r="I53" s="112">
        <v>-442646.12</v>
      </c>
      <c r="J53" s="108"/>
      <c r="K53" s="108">
        <v>7057607.0800000001</v>
      </c>
      <c r="L53" s="108"/>
      <c r="M53" s="112">
        <v>-304452.2</v>
      </c>
    </row>
    <row r="54" spans="1:13" s="91" customFormat="1" ht="24" customHeight="1">
      <c r="A54" s="91" t="s">
        <v>173</v>
      </c>
      <c r="E54" s="107"/>
      <c r="F54" s="107"/>
      <c r="G54" s="108">
        <v>393499.99999997113</v>
      </c>
      <c r="H54" s="108"/>
      <c r="I54" s="112">
        <v>-135800</v>
      </c>
      <c r="J54" s="108"/>
      <c r="K54" s="108">
        <v>223499.9999999702</v>
      </c>
      <c r="L54" s="108"/>
      <c r="M54" s="112">
        <v>-225800</v>
      </c>
    </row>
    <row r="55" spans="1:13" ht="24" customHeight="1">
      <c r="A55" s="113" t="s">
        <v>174</v>
      </c>
      <c r="B55" s="91"/>
      <c r="C55" s="91"/>
      <c r="D55" s="91"/>
      <c r="E55" s="107"/>
      <c r="F55" s="107"/>
      <c r="G55" s="108"/>
      <c r="H55" s="108"/>
      <c r="I55" s="108"/>
    </row>
    <row r="56" spans="1:13" s="91" customFormat="1" ht="24" customHeight="1">
      <c r="A56" s="91" t="s">
        <v>175</v>
      </c>
      <c r="E56" s="107"/>
      <c r="F56" s="107"/>
      <c r="G56" s="112">
        <v>-149389252.50000009</v>
      </c>
      <c r="H56" s="112"/>
      <c r="I56" s="112">
        <v>-102020207.71999998</v>
      </c>
      <c r="J56" s="112"/>
      <c r="K56" s="112">
        <v>-152410153.00000018</v>
      </c>
      <c r="L56" s="112"/>
      <c r="M56" s="112">
        <v>-104513837.04000004</v>
      </c>
    </row>
    <row r="57" spans="1:13" s="91" customFormat="1" ht="24" customHeight="1">
      <c r="A57" s="91" t="s">
        <v>176</v>
      </c>
      <c r="E57" s="107"/>
      <c r="F57" s="107"/>
      <c r="G57" s="112">
        <v>-162914530.21000022</v>
      </c>
      <c r="H57" s="112"/>
      <c r="I57" s="112">
        <v>158572866.75000018</v>
      </c>
      <c r="J57" s="112"/>
      <c r="K57" s="112">
        <v>-167956010.72000021</v>
      </c>
      <c r="L57" s="112"/>
      <c r="M57" s="112">
        <v>153790416.83000019</v>
      </c>
    </row>
    <row r="58" spans="1:13" s="91" customFormat="1" ht="24" customHeight="1">
      <c r="A58" s="91" t="s">
        <v>177</v>
      </c>
      <c r="E58" s="107"/>
      <c r="F58" s="107"/>
      <c r="G58" s="112">
        <v>17417046.780000012</v>
      </c>
      <c r="H58" s="108"/>
      <c r="I58" s="112">
        <v>7037924.5</v>
      </c>
      <c r="J58" s="108"/>
      <c r="K58" s="112">
        <v>18670107.280000012</v>
      </c>
      <c r="L58" s="108"/>
      <c r="M58" s="112">
        <v>6719318.9000000004</v>
      </c>
    </row>
    <row r="59" spans="1:13" s="91" customFormat="1" ht="24" customHeight="1">
      <c r="A59" s="91" t="s">
        <v>178</v>
      </c>
      <c r="D59" s="108"/>
      <c r="E59" s="107"/>
      <c r="F59" s="107"/>
      <c r="G59" s="112">
        <v>-5347637.4800000042</v>
      </c>
      <c r="H59" s="108"/>
      <c r="I59" s="112">
        <v>-9850962.299999997</v>
      </c>
      <c r="J59" s="108"/>
      <c r="K59" s="112">
        <v>-5347637.4800000042</v>
      </c>
      <c r="L59" s="108"/>
      <c r="M59" s="112">
        <v>-9850962.299999997</v>
      </c>
    </row>
    <row r="60" spans="1:13" s="91" customFormat="1" ht="24" customHeight="1">
      <c r="A60" s="91" t="s">
        <v>155</v>
      </c>
      <c r="D60" s="108"/>
      <c r="E60" s="107"/>
      <c r="F60" s="107"/>
      <c r="G60" s="112"/>
      <c r="H60" s="108"/>
      <c r="I60" s="112"/>
      <c r="J60" s="108"/>
      <c r="K60" s="112"/>
      <c r="L60" s="108"/>
      <c r="M60" s="112"/>
    </row>
    <row r="61" spans="1:13" s="91" customFormat="1" ht="24" customHeight="1">
      <c r="A61" s="91" t="s">
        <v>156</v>
      </c>
      <c r="E61" s="107"/>
      <c r="F61" s="107"/>
      <c r="G61" s="112">
        <v>-5542902.9900000002</v>
      </c>
      <c r="H61" s="108"/>
      <c r="I61" s="112">
        <v>-4226243.33</v>
      </c>
      <c r="J61" s="108"/>
      <c r="K61" s="112">
        <v>-5542902.9900000002</v>
      </c>
      <c r="L61" s="108"/>
      <c r="M61" s="112">
        <v>-3904910</v>
      </c>
    </row>
    <row r="62" spans="1:13" ht="24" customHeight="1">
      <c r="A62" s="91" t="s">
        <v>179</v>
      </c>
      <c r="B62" s="91"/>
      <c r="C62" s="91"/>
      <c r="D62" s="91"/>
      <c r="E62" s="107"/>
      <c r="F62" s="107"/>
      <c r="G62" s="128">
        <f>SUM(G47:G54,G56:G61,G29)</f>
        <v>-111506518.21000051</v>
      </c>
      <c r="H62" s="108"/>
      <c r="I62" s="128">
        <f>SUM(I47:I54,I56:I61,I29)</f>
        <v>298933907.33300084</v>
      </c>
      <c r="J62" s="108"/>
      <c r="K62" s="128">
        <f>SUM(K47:K54,K56:K61,K29)</f>
        <v>-167350587.93000039</v>
      </c>
      <c r="L62" s="108"/>
      <c r="M62" s="128">
        <f>SUM(M47:M54,M56:M61,M29)</f>
        <v>279082041.43000036</v>
      </c>
    </row>
    <row r="63" spans="1:13" ht="24" customHeight="1">
      <c r="A63" s="91" t="s">
        <v>159</v>
      </c>
      <c r="B63" s="91"/>
      <c r="C63" s="91"/>
      <c r="D63" s="91"/>
      <c r="E63" s="107"/>
      <c r="F63" s="107"/>
      <c r="G63" s="112">
        <v>1785205</v>
      </c>
      <c r="H63" s="108"/>
      <c r="I63" s="112">
        <v>1745205</v>
      </c>
      <c r="J63" s="108"/>
      <c r="K63" s="112">
        <v>0</v>
      </c>
      <c r="L63" s="108"/>
      <c r="M63" s="112">
        <v>0</v>
      </c>
    </row>
    <row r="64" spans="1:13" ht="24" customHeight="1">
      <c r="A64" s="91" t="s">
        <v>158</v>
      </c>
      <c r="B64" s="91"/>
      <c r="C64" s="91"/>
      <c r="D64" s="91"/>
      <c r="E64" s="107"/>
      <c r="F64" s="107"/>
      <c r="G64" s="112">
        <v>1651761.7100000232</v>
      </c>
      <c r="H64" s="108"/>
      <c r="I64" s="112">
        <v>975192.77</v>
      </c>
      <c r="J64" s="108"/>
      <c r="K64" s="94">
        <v>1628690.8000000119</v>
      </c>
      <c r="L64" s="108"/>
      <c r="M64" s="112">
        <v>4618080.51</v>
      </c>
    </row>
    <row r="65" spans="1:13" ht="24" customHeight="1">
      <c r="A65" s="91" t="s">
        <v>202</v>
      </c>
      <c r="B65" s="91"/>
      <c r="C65" s="91"/>
      <c r="D65" s="91"/>
      <c r="E65" s="107"/>
      <c r="F65" s="107"/>
      <c r="G65" s="112">
        <v>0</v>
      </c>
      <c r="H65" s="108"/>
      <c r="I65" s="112">
        <v>-11933.97</v>
      </c>
      <c r="J65" s="108"/>
      <c r="K65" s="112">
        <v>0</v>
      </c>
      <c r="L65" s="108"/>
      <c r="M65" s="112">
        <v>-11933.97</v>
      </c>
    </row>
    <row r="66" spans="1:13" ht="24" customHeight="1">
      <c r="A66" s="91" t="s">
        <v>180</v>
      </c>
      <c r="B66" s="91"/>
      <c r="C66" s="91"/>
      <c r="D66" s="91"/>
      <c r="E66" s="107"/>
      <c r="F66" s="107"/>
      <c r="G66" s="112">
        <v>10239274.810000001</v>
      </c>
      <c r="H66" s="108"/>
      <c r="I66" s="112">
        <v>0</v>
      </c>
      <c r="J66" s="108"/>
      <c r="K66" s="112">
        <v>10239274.810000001</v>
      </c>
      <c r="L66" s="108"/>
      <c r="M66" s="112">
        <v>0</v>
      </c>
    </row>
    <row r="67" spans="1:13" ht="24" customHeight="1">
      <c r="A67" s="91" t="s">
        <v>181</v>
      </c>
      <c r="B67" s="91"/>
      <c r="C67" s="91"/>
      <c r="D67" s="91"/>
      <c r="E67" s="107"/>
      <c r="F67" s="107"/>
      <c r="G67" s="112">
        <v>-35991119.170000017</v>
      </c>
      <c r="H67" s="108"/>
      <c r="I67" s="112">
        <v>-41721647.059999973</v>
      </c>
      <c r="J67" s="108"/>
      <c r="K67" s="112">
        <v>-34601339.720000014</v>
      </c>
      <c r="L67" s="108"/>
      <c r="M67" s="129">
        <v>-40552716.919999987</v>
      </c>
    </row>
    <row r="68" spans="1:13" ht="24" customHeight="1">
      <c r="A68" s="91" t="s">
        <v>182</v>
      </c>
      <c r="B68" s="91"/>
      <c r="C68" s="91"/>
      <c r="D68" s="91"/>
      <c r="E68" s="107"/>
      <c r="F68" s="107"/>
      <c r="G68" s="130">
        <f>SUM(G62:G67)</f>
        <v>-133821395.86000051</v>
      </c>
      <c r="H68" s="108"/>
      <c r="I68" s="130">
        <f>SUM(I62:I67)</f>
        <v>259920724.07300082</v>
      </c>
      <c r="J68" s="108"/>
      <c r="K68" s="130">
        <f>SUM(K62:K67)</f>
        <v>-190083962.04000038</v>
      </c>
      <c r="L68" s="108"/>
      <c r="M68" s="130">
        <f>SUM(M62:M67)</f>
        <v>243135471.05000034</v>
      </c>
    </row>
    <row r="69" spans="1:13" ht="24" customHeight="1">
      <c r="A69" s="91"/>
      <c r="B69" s="91"/>
      <c r="C69" s="91"/>
      <c r="D69" s="91"/>
      <c r="E69" s="107"/>
      <c r="F69" s="107"/>
      <c r="G69" s="112"/>
      <c r="H69" s="108"/>
      <c r="I69" s="112"/>
      <c r="J69" s="108"/>
      <c r="K69" s="112"/>
      <c r="L69" s="108"/>
      <c r="M69" s="112"/>
    </row>
    <row r="70" spans="1:13" ht="24" customHeight="1">
      <c r="A70" s="91"/>
      <c r="B70" s="91"/>
      <c r="C70" s="91"/>
      <c r="D70" s="91"/>
      <c r="E70" s="107"/>
      <c r="F70" s="107"/>
      <c r="G70" s="112"/>
      <c r="H70" s="108"/>
      <c r="I70" s="112"/>
      <c r="J70" s="108"/>
      <c r="K70" s="112"/>
      <c r="L70" s="108"/>
      <c r="M70" s="112"/>
    </row>
    <row r="71" spans="1:13" s="91" customFormat="1" ht="24" customHeight="1">
      <c r="A71" s="115" t="s">
        <v>35</v>
      </c>
      <c r="E71" s="107"/>
      <c r="F71" s="107"/>
      <c r="G71" s="131"/>
      <c r="H71" s="107"/>
      <c r="I71" s="131"/>
      <c r="J71" s="94"/>
      <c r="K71" s="131"/>
      <c r="L71" s="94"/>
      <c r="M71" s="94"/>
    </row>
    <row r="72" spans="1:13" s="91" customFormat="1" ht="24" customHeight="1">
      <c r="A72" s="115"/>
      <c r="E72" s="107"/>
      <c r="F72" s="107"/>
      <c r="G72" s="131"/>
      <c r="H72" s="107"/>
      <c r="I72" s="131"/>
      <c r="J72" s="94"/>
      <c r="K72" s="131"/>
      <c r="L72" s="94"/>
      <c r="M72" s="94"/>
    </row>
    <row r="73" spans="1:13" s="91" customFormat="1" ht="24" customHeight="1">
      <c r="A73" s="115"/>
      <c r="E73" s="107"/>
      <c r="F73" s="107"/>
      <c r="G73" s="131"/>
      <c r="H73" s="107"/>
      <c r="I73" s="131"/>
      <c r="J73" s="94"/>
      <c r="K73" s="131"/>
      <c r="L73" s="94"/>
      <c r="M73" s="94"/>
    </row>
    <row r="74" spans="1:13" s="120" customFormat="1" ht="24" customHeight="1">
      <c r="A74" s="117"/>
      <c r="B74" s="118"/>
      <c r="C74" s="119" t="s">
        <v>36</v>
      </c>
      <c r="G74" s="121"/>
      <c r="H74" s="122"/>
      <c r="I74" s="121"/>
      <c r="J74" s="123"/>
      <c r="K74" s="121"/>
      <c r="L74" s="123"/>
      <c r="M74" s="121"/>
    </row>
    <row r="75" spans="1:13" s="120" customFormat="1" ht="24" customHeight="1">
      <c r="A75" s="117"/>
      <c r="B75" s="118"/>
      <c r="C75" s="118" t="s">
        <v>37</v>
      </c>
      <c r="G75" s="121"/>
      <c r="H75" s="122"/>
      <c r="I75" s="121"/>
      <c r="J75" s="123"/>
      <c r="K75" s="121"/>
      <c r="L75" s="123"/>
      <c r="M75" s="123"/>
    </row>
    <row r="76" spans="1:13" s="91" customFormat="1" ht="21.6" customHeight="1">
      <c r="A76" s="124" t="s">
        <v>183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</row>
    <row r="77" spans="1:13" s="91" customFormat="1" ht="21.6" customHeight="1">
      <c r="A77" s="90" t="s">
        <v>0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3" s="91" customFormat="1" ht="21.6" customHeight="1">
      <c r="A78" s="90" t="s">
        <v>163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1.6" customHeight="1">
      <c r="A79" s="92" t="str">
        <f>+A39</f>
        <v>สำหรับงวด 3 เดือน สิ้นสุดวันที่ 31 มีนาคม 2569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</row>
    <row r="80" spans="1:13" ht="21.6" customHeight="1">
      <c r="A80" s="92" t="s">
        <v>222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</row>
    <row r="81" spans="1:13" ht="21.6" customHeight="1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</row>
    <row r="82" spans="1:13" ht="21.6" customHeight="1">
      <c r="A82" s="126"/>
      <c r="B82" s="126"/>
      <c r="C82" s="126"/>
      <c r="D82" s="126"/>
      <c r="E82" s="126"/>
      <c r="F82" s="126"/>
      <c r="H82" s="96"/>
      <c r="I82" s="96"/>
      <c r="J82" s="96"/>
      <c r="K82" s="96"/>
      <c r="L82" s="96"/>
      <c r="M82" s="97" t="s">
        <v>2</v>
      </c>
    </row>
    <row r="83" spans="1:13" s="91" customFormat="1" ht="21.6" customHeight="1">
      <c r="A83" s="96"/>
      <c r="B83" s="96"/>
      <c r="C83" s="96"/>
      <c r="D83" s="96"/>
      <c r="E83" s="96"/>
      <c r="F83" s="96"/>
      <c r="G83" s="98"/>
      <c r="H83" s="99" t="s">
        <v>3</v>
      </c>
      <c r="I83" s="99"/>
      <c r="J83" s="100"/>
      <c r="K83" s="98"/>
      <c r="L83" s="99" t="s">
        <v>4</v>
      </c>
      <c r="M83" s="98"/>
    </row>
    <row r="84" spans="1:13" s="91" customFormat="1" ht="21.6" customHeight="1">
      <c r="A84" s="96"/>
      <c r="B84" s="96"/>
      <c r="C84" s="96"/>
      <c r="D84" s="96"/>
      <c r="E84" s="96"/>
      <c r="F84" s="96"/>
      <c r="G84" s="127">
        <f>G8</f>
        <v>2569</v>
      </c>
      <c r="H84" s="102"/>
      <c r="I84" s="127">
        <f>I8</f>
        <v>2568</v>
      </c>
      <c r="J84" s="103"/>
      <c r="K84" s="127">
        <f>K8</f>
        <v>2569</v>
      </c>
      <c r="L84" s="102"/>
      <c r="M84" s="127">
        <f>M8</f>
        <v>2568</v>
      </c>
    </row>
    <row r="85" spans="1:13" ht="21.6" customHeight="1">
      <c r="A85" s="91" t="s">
        <v>184</v>
      </c>
      <c r="B85" s="91"/>
      <c r="C85" s="91"/>
      <c r="D85" s="91"/>
      <c r="E85" s="91"/>
      <c r="F85" s="91"/>
      <c r="H85" s="91"/>
    </row>
    <row r="86" spans="1:13" ht="21.6" customHeight="1">
      <c r="A86" s="91" t="s">
        <v>185</v>
      </c>
      <c r="B86" s="91"/>
      <c r="C86" s="91"/>
      <c r="D86" s="91"/>
      <c r="E86" s="91"/>
      <c r="F86" s="91"/>
      <c r="G86" s="112">
        <v>4000000</v>
      </c>
      <c r="H86" s="91"/>
      <c r="I86" s="112">
        <v>0</v>
      </c>
      <c r="J86" s="91"/>
      <c r="K86" s="112">
        <v>4000000</v>
      </c>
      <c r="L86" s="91"/>
      <c r="M86" s="112">
        <v>0</v>
      </c>
    </row>
    <row r="87" spans="1:13" ht="21.6" customHeight="1">
      <c r="A87" s="91" t="s">
        <v>186</v>
      </c>
      <c r="B87" s="91"/>
      <c r="C87" s="91"/>
      <c r="D87" s="91"/>
      <c r="E87" s="91"/>
      <c r="F87" s="91"/>
      <c r="G87" s="112">
        <v>0</v>
      </c>
      <c r="H87" s="91"/>
      <c r="I87" s="112">
        <v>-15000000</v>
      </c>
      <c r="J87" s="91"/>
      <c r="K87" s="112">
        <v>0</v>
      </c>
      <c r="L87" s="91"/>
      <c r="M87" s="112">
        <v>0</v>
      </c>
    </row>
    <row r="88" spans="1:13" s="91" customFormat="1" ht="21.6" customHeight="1">
      <c r="A88" s="91" t="s">
        <v>187</v>
      </c>
      <c r="F88" s="107"/>
      <c r="G88" s="112">
        <v>0</v>
      </c>
      <c r="H88" s="112"/>
      <c r="I88" s="112">
        <v>-2550000.1</v>
      </c>
      <c r="J88" s="112"/>
      <c r="K88" s="112">
        <v>0</v>
      </c>
      <c r="L88" s="108"/>
      <c r="M88" s="112">
        <v>-2550000.1</v>
      </c>
    </row>
    <row r="89" spans="1:13" s="91" customFormat="1" ht="21.6" customHeight="1">
      <c r="A89" s="91" t="s">
        <v>188</v>
      </c>
      <c r="E89" s="107"/>
      <c r="F89" s="107"/>
      <c r="G89" s="112">
        <v>423696.20999999996</v>
      </c>
      <c r="H89" s="108"/>
      <c r="I89" s="112">
        <v>7566.0199999999995</v>
      </c>
      <c r="J89" s="108"/>
      <c r="K89" s="112">
        <v>73228.91</v>
      </c>
      <c r="L89" s="108"/>
      <c r="M89" s="112">
        <v>6818.36</v>
      </c>
    </row>
    <row r="90" spans="1:13" s="91" customFormat="1" ht="21.6" customHeight="1">
      <c r="A90" s="91" t="s">
        <v>189</v>
      </c>
      <c r="E90" s="107"/>
      <c r="F90" s="107"/>
      <c r="G90" s="112">
        <v>-3376331.7399999984</v>
      </c>
      <c r="H90" s="108"/>
      <c r="I90" s="112">
        <v>-3798969.35</v>
      </c>
      <c r="J90" s="108"/>
      <c r="K90" s="112">
        <v>-2552604.8799999985</v>
      </c>
      <c r="L90" s="108"/>
      <c r="M90" s="112">
        <v>-1564620.77</v>
      </c>
    </row>
    <row r="91" spans="1:13" s="91" customFormat="1" ht="21.6" customHeight="1">
      <c r="A91" s="91" t="s">
        <v>206</v>
      </c>
      <c r="E91" s="107"/>
      <c r="F91" s="107"/>
      <c r="G91" s="112">
        <v>-1824940</v>
      </c>
      <c r="H91" s="108"/>
      <c r="I91" s="112">
        <v>-374550.66000000003</v>
      </c>
      <c r="J91" s="108"/>
      <c r="K91" s="112">
        <v>-380940</v>
      </c>
      <c r="L91" s="108"/>
      <c r="M91" s="112">
        <v>-151308.62</v>
      </c>
    </row>
    <row r="92" spans="1:13" s="91" customFormat="1" ht="21.6" customHeight="1">
      <c r="A92" s="91" t="s">
        <v>190</v>
      </c>
      <c r="E92" s="107"/>
      <c r="F92" s="107"/>
      <c r="G92" s="112">
        <v>4010024.6899999976</v>
      </c>
      <c r="H92" s="108"/>
      <c r="I92" s="112">
        <v>374809.04</v>
      </c>
      <c r="J92" s="108"/>
      <c r="K92" s="112">
        <v>4010024.6899999976</v>
      </c>
      <c r="L92" s="108"/>
      <c r="M92" s="112">
        <v>374809.04</v>
      </c>
    </row>
    <row r="93" spans="1:13" s="91" customFormat="1" ht="21.6" customHeight="1">
      <c r="A93" s="91" t="s">
        <v>205</v>
      </c>
      <c r="E93" s="107"/>
      <c r="F93" s="107"/>
      <c r="G93" s="112">
        <v>100000000</v>
      </c>
      <c r="H93" s="108"/>
      <c r="I93" s="112">
        <v>0</v>
      </c>
      <c r="J93" s="108"/>
      <c r="K93" s="112">
        <v>100000000</v>
      </c>
      <c r="L93" s="108"/>
      <c r="M93" s="112">
        <v>0</v>
      </c>
    </row>
    <row r="94" spans="1:13" s="91" customFormat="1" ht="21.6" customHeight="1">
      <c r="A94" s="91" t="s">
        <v>191</v>
      </c>
      <c r="E94" s="107"/>
      <c r="F94" s="107"/>
      <c r="G94" s="130">
        <f>SUM(G86:G93)</f>
        <v>103232449.16</v>
      </c>
      <c r="H94" s="108"/>
      <c r="I94" s="130">
        <f>SUM(I86:I93)</f>
        <v>-21341145.050000004</v>
      </c>
      <c r="J94" s="108"/>
      <c r="K94" s="130">
        <f>SUM(K86:K93)</f>
        <v>105149708.72</v>
      </c>
      <c r="L94" s="108"/>
      <c r="M94" s="130">
        <f>SUM(M86:M93)</f>
        <v>-3884302.09</v>
      </c>
    </row>
    <row r="95" spans="1:13" s="91" customFormat="1" ht="21.6" customHeight="1">
      <c r="A95" s="91" t="s">
        <v>192</v>
      </c>
      <c r="E95" s="107"/>
      <c r="F95" s="107"/>
      <c r="G95" s="108"/>
      <c r="H95" s="108"/>
      <c r="I95" s="108"/>
      <c r="J95" s="108"/>
      <c r="K95" s="108"/>
      <c r="L95" s="108"/>
      <c r="M95" s="108"/>
    </row>
    <row r="96" spans="1:13" s="91" customFormat="1" ht="21.6" customHeight="1">
      <c r="A96" s="91" t="s">
        <v>193</v>
      </c>
      <c r="E96" s="107"/>
      <c r="F96" s="107"/>
      <c r="G96" s="108">
        <v>0</v>
      </c>
      <c r="H96" s="108"/>
      <c r="I96" s="108">
        <v>-5284840.4400000004</v>
      </c>
      <c r="J96" s="108"/>
      <c r="K96" s="112">
        <v>0</v>
      </c>
      <c r="L96" s="108"/>
      <c r="M96" s="112">
        <v>-5284840.4400000004</v>
      </c>
    </row>
    <row r="97" spans="1:13" s="91" customFormat="1" ht="21.6" customHeight="1">
      <c r="A97" s="91" t="s">
        <v>194</v>
      </c>
      <c r="E97" s="107"/>
      <c r="F97" s="107"/>
      <c r="G97" s="108">
        <v>25000000</v>
      </c>
      <c r="H97" s="108"/>
      <c r="I97" s="108">
        <v>30000000</v>
      </c>
      <c r="J97" s="108"/>
      <c r="K97" s="112">
        <v>25000000</v>
      </c>
      <c r="L97" s="108"/>
      <c r="M97" s="112">
        <v>30000000</v>
      </c>
    </row>
    <row r="98" spans="1:13" ht="21.6" customHeight="1">
      <c r="A98" s="91" t="s">
        <v>195</v>
      </c>
      <c r="B98" s="91"/>
      <c r="C98" s="91"/>
      <c r="D98" s="91"/>
      <c r="E98" s="107"/>
      <c r="F98" s="107"/>
      <c r="G98" s="108">
        <v>0</v>
      </c>
      <c r="H98" s="108"/>
      <c r="I98" s="108">
        <v>14665000</v>
      </c>
      <c r="J98" s="108"/>
      <c r="K98" s="112">
        <v>0</v>
      </c>
      <c r="L98" s="108"/>
      <c r="M98" s="112">
        <v>0</v>
      </c>
    </row>
    <row r="99" spans="1:13" ht="21.6" customHeight="1">
      <c r="A99" s="91" t="s">
        <v>196</v>
      </c>
      <c r="B99" s="91"/>
      <c r="C99" s="91"/>
      <c r="D99" s="91"/>
      <c r="E99" s="107"/>
      <c r="F99" s="107"/>
      <c r="G99" s="108">
        <v>-81942500</v>
      </c>
      <c r="H99" s="108"/>
      <c r="I99" s="108">
        <v>-66263772.390000001</v>
      </c>
      <c r="J99" s="108"/>
      <c r="K99" s="112">
        <v>-50000000</v>
      </c>
      <c r="L99" s="108"/>
      <c r="M99" s="112">
        <v>-25000000</v>
      </c>
    </row>
    <row r="100" spans="1:13" ht="21.6" customHeight="1">
      <c r="A100" s="91" t="s">
        <v>197</v>
      </c>
      <c r="B100" s="91"/>
      <c r="C100" s="91"/>
      <c r="D100" s="91"/>
      <c r="E100" s="107"/>
      <c r="F100" s="107"/>
      <c r="G100" s="108">
        <v>-10755148.66</v>
      </c>
      <c r="H100" s="108"/>
      <c r="I100" s="108">
        <v>-11537453.010000002</v>
      </c>
      <c r="J100" s="108"/>
      <c r="K100" s="112">
        <v>-9649589.3100000005</v>
      </c>
      <c r="L100" s="108"/>
      <c r="M100" s="112">
        <v>-10235449.32</v>
      </c>
    </row>
    <row r="101" spans="1:13" ht="21.6" customHeight="1">
      <c r="A101" s="91" t="s">
        <v>198</v>
      </c>
      <c r="B101" s="91"/>
      <c r="C101" s="91"/>
      <c r="D101" s="91"/>
      <c r="E101" s="107"/>
      <c r="F101" s="107"/>
      <c r="G101" s="108">
        <v>-14079062.390000006</v>
      </c>
      <c r="H101" s="108"/>
      <c r="I101" s="108">
        <v>-16624728.09</v>
      </c>
      <c r="J101" s="108"/>
      <c r="K101" s="112">
        <v>-12725692.390000001</v>
      </c>
      <c r="L101" s="108"/>
      <c r="M101" s="112">
        <v>-12394202.200000001</v>
      </c>
    </row>
    <row r="102" spans="1:13" s="91" customFormat="1" ht="21.6" customHeight="1">
      <c r="A102" s="91" t="s">
        <v>199</v>
      </c>
      <c r="E102" s="107"/>
      <c r="F102" s="107"/>
      <c r="G102" s="130">
        <f>SUM(G96:G101)</f>
        <v>-81776711.049999997</v>
      </c>
      <c r="H102" s="108"/>
      <c r="I102" s="130">
        <f>SUM(I96:I101)</f>
        <v>-55045793.930000007</v>
      </c>
      <c r="J102" s="108"/>
      <c r="K102" s="130">
        <f>SUM(K96:K101)</f>
        <v>-47375281.700000003</v>
      </c>
      <c r="L102" s="108"/>
      <c r="M102" s="130">
        <f>SUM(M96:M101)</f>
        <v>-22914491.960000001</v>
      </c>
    </row>
    <row r="103" spans="1:13" ht="21.6" customHeight="1">
      <c r="A103" s="91" t="s">
        <v>200</v>
      </c>
      <c r="B103" s="91"/>
      <c r="C103" s="91"/>
      <c r="D103" s="91"/>
      <c r="E103" s="107"/>
      <c r="F103" s="107"/>
      <c r="G103" s="112">
        <f>G102+G68+G94</f>
        <v>-112365657.75000051</v>
      </c>
      <c r="H103" s="112"/>
      <c r="I103" s="112">
        <f>I102+I68+I94</f>
        <v>183533785.0930008</v>
      </c>
      <c r="J103" s="108"/>
      <c r="K103" s="112">
        <f>K102+K68+K94</f>
        <v>-132309535.02000037</v>
      </c>
      <c r="L103" s="108"/>
      <c r="M103" s="112">
        <f>M102+M68+M94</f>
        <v>216336677.00000033</v>
      </c>
    </row>
    <row r="104" spans="1:13" ht="21.6" customHeight="1">
      <c r="A104" s="91" t="s">
        <v>232</v>
      </c>
      <c r="B104" s="91"/>
      <c r="C104" s="91"/>
      <c r="D104" s="91"/>
      <c r="E104" s="107"/>
      <c r="F104" s="107"/>
      <c r="G104" s="12">
        <f>งบฐานะการเงิน!I12</f>
        <v>589408363.02000022</v>
      </c>
      <c r="H104" s="108"/>
      <c r="I104" s="12">
        <v>432050275.68000001</v>
      </c>
      <c r="J104" s="108"/>
      <c r="K104" s="12">
        <f>งบฐานะการเงิน!M12</f>
        <v>296079292.83000016</v>
      </c>
      <c r="L104" s="108"/>
      <c r="M104" s="112">
        <v>115304212.64999999</v>
      </c>
    </row>
    <row r="105" spans="1:13" s="91" customFormat="1" ht="21.6" customHeight="1" thickBot="1">
      <c r="A105" s="91" t="s">
        <v>233</v>
      </c>
      <c r="E105" s="107"/>
      <c r="F105" s="107"/>
      <c r="G105" s="132">
        <f>SUM(G103:G104)</f>
        <v>477042705.26999974</v>
      </c>
      <c r="H105" s="108"/>
      <c r="I105" s="132">
        <f>SUM(I103:I104)</f>
        <v>615584060.77300084</v>
      </c>
      <c r="J105" s="108"/>
      <c r="K105" s="132">
        <f>SUM(K103:K104)</f>
        <v>163769757.80999979</v>
      </c>
      <c r="L105" s="108"/>
      <c r="M105" s="132">
        <f>SUM(M103:M104)</f>
        <v>331640889.65000033</v>
      </c>
    </row>
    <row r="106" spans="1:13" s="104" customFormat="1" ht="21.6" customHeight="1" thickTop="1"/>
    <row r="107" spans="1:13" s="104" customFormat="1" ht="21.6" customHeight="1"/>
    <row r="108" spans="1:13" s="91" customFormat="1" ht="21.6" customHeight="1">
      <c r="A108" s="115" t="s">
        <v>35</v>
      </c>
      <c r="E108" s="107"/>
      <c r="F108" s="107"/>
      <c r="G108" s="131"/>
      <c r="H108" s="107"/>
      <c r="I108" s="131"/>
      <c r="J108" s="94"/>
      <c r="K108" s="131"/>
      <c r="L108" s="94"/>
      <c r="M108" s="94"/>
    </row>
    <row r="109" spans="1:13" s="91" customFormat="1" ht="21.6" customHeight="1">
      <c r="A109" s="115"/>
      <c r="E109" s="107"/>
      <c r="F109" s="107"/>
      <c r="G109" s="131"/>
      <c r="H109" s="107"/>
      <c r="I109" s="131"/>
      <c r="J109" s="94"/>
      <c r="K109" s="131"/>
      <c r="L109" s="94"/>
      <c r="M109" s="94"/>
    </row>
    <row r="110" spans="1:13" s="91" customFormat="1" ht="21.6" customHeight="1">
      <c r="A110" s="115"/>
      <c r="E110" s="107"/>
      <c r="F110" s="107"/>
      <c r="G110" s="131"/>
      <c r="H110" s="107"/>
      <c r="I110" s="131"/>
      <c r="J110" s="94"/>
      <c r="K110" s="131"/>
      <c r="L110" s="94"/>
      <c r="M110" s="94"/>
    </row>
    <row r="111" spans="1:13" s="120" customFormat="1" ht="21.6" customHeight="1">
      <c r="A111" s="117"/>
      <c r="B111" s="118"/>
      <c r="C111" s="119" t="s">
        <v>36</v>
      </c>
      <c r="G111" s="121"/>
      <c r="H111" s="122"/>
      <c r="I111" s="121"/>
      <c r="J111" s="123"/>
      <c r="K111" s="121"/>
      <c r="L111" s="123"/>
      <c r="M111" s="121"/>
    </row>
    <row r="112" spans="1:13" s="120" customFormat="1" ht="21.6" customHeight="1">
      <c r="A112" s="117"/>
      <c r="B112" s="118"/>
      <c r="C112" s="118" t="s">
        <v>37</v>
      </c>
      <c r="G112" s="121"/>
      <c r="H112" s="122"/>
      <c r="I112" s="121"/>
      <c r="J112" s="123"/>
      <c r="K112" s="121"/>
      <c r="L112" s="123"/>
      <c r="M112" s="123"/>
    </row>
    <row r="113" spans="1:13" s="120" customFormat="1" ht="22.5" customHeight="1">
      <c r="A113" s="117"/>
      <c r="B113" s="118"/>
      <c r="C113" s="118"/>
      <c r="G113" s="121"/>
      <c r="H113" s="122"/>
      <c r="I113" s="121"/>
      <c r="J113" s="123"/>
      <c r="K113" s="121"/>
      <c r="L113" s="123"/>
      <c r="M113" s="123"/>
    </row>
    <row r="114" spans="1:13" s="91" customFormat="1" ht="26.25" customHeight="1">
      <c r="A114" s="124" t="s">
        <v>215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</row>
    <row r="115" spans="1:13" s="91" customFormat="1" ht="26.25" customHeight="1">
      <c r="A115" s="90" t="s">
        <v>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</row>
    <row r="116" spans="1:13" s="91" customFormat="1" ht="26.25" customHeight="1">
      <c r="A116" s="90" t="s">
        <v>163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</row>
    <row r="117" spans="1:13" ht="26.25" customHeight="1">
      <c r="A117" s="92" t="str">
        <f>+A39</f>
        <v>สำหรับงวด 3 เดือน สิ้นสุดวันที่ 31 มีนาคม 2569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</row>
    <row r="118" spans="1:13" ht="26.25" customHeight="1">
      <c r="A118" s="92" t="s">
        <v>222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</row>
    <row r="119" spans="1:13" ht="26.25" customHeight="1">
      <c r="A119" s="126"/>
      <c r="B119" s="126"/>
      <c r="C119" s="126"/>
      <c r="D119" s="126"/>
      <c r="E119" s="126"/>
      <c r="F119" s="126"/>
      <c r="H119" s="96"/>
      <c r="I119" s="96"/>
      <c r="J119" s="96"/>
      <c r="K119" s="96"/>
      <c r="L119" s="96"/>
      <c r="M119" s="97" t="s">
        <v>2</v>
      </c>
    </row>
    <row r="120" spans="1:13" s="91" customFormat="1" ht="26.25" customHeight="1">
      <c r="A120" s="96"/>
      <c r="B120" s="96"/>
      <c r="C120" s="96"/>
      <c r="D120" s="96"/>
      <c r="E120" s="96"/>
      <c r="F120" s="96"/>
      <c r="G120" s="98"/>
      <c r="H120" s="99" t="s">
        <v>3</v>
      </c>
      <c r="I120" s="99"/>
      <c r="J120" s="100"/>
      <c r="K120" s="98"/>
      <c r="L120" s="99" t="s">
        <v>4</v>
      </c>
      <c r="M120" s="98"/>
    </row>
    <row r="121" spans="1:13" s="91" customFormat="1" ht="26.25" customHeight="1">
      <c r="A121" s="96"/>
      <c r="B121" s="96"/>
      <c r="C121" s="96"/>
      <c r="D121" s="96"/>
      <c r="E121" s="96"/>
      <c r="F121" s="96"/>
      <c r="G121" s="127">
        <f>G44</f>
        <v>2569</v>
      </c>
      <c r="H121" s="102"/>
      <c r="I121" s="127">
        <f>I44</f>
        <v>2568</v>
      </c>
      <c r="J121" s="103"/>
      <c r="K121" s="127">
        <f>K44</f>
        <v>2569</v>
      </c>
      <c r="L121" s="102"/>
      <c r="M121" s="127">
        <f>M44</f>
        <v>2568</v>
      </c>
    </row>
    <row r="122" spans="1:13" s="104" customFormat="1" ht="26.25" customHeight="1">
      <c r="A122" s="94" t="s">
        <v>208</v>
      </c>
    </row>
    <row r="123" spans="1:13" s="104" customFormat="1" ht="26.25" customHeight="1">
      <c r="A123" s="91" t="s">
        <v>209</v>
      </c>
    </row>
    <row r="124" spans="1:13" s="104" customFormat="1" ht="26.25" customHeight="1">
      <c r="A124" s="91" t="s">
        <v>210</v>
      </c>
      <c r="G124" s="112"/>
      <c r="H124" s="108"/>
      <c r="I124" s="112"/>
      <c r="J124" s="108"/>
      <c r="K124" s="112"/>
      <c r="L124" s="108"/>
      <c r="M124" s="112"/>
    </row>
    <row r="125" spans="1:13" s="104" customFormat="1" ht="26.25" customHeight="1">
      <c r="A125" s="91" t="s">
        <v>211</v>
      </c>
      <c r="G125" s="112">
        <v>0</v>
      </c>
      <c r="H125" s="108"/>
      <c r="I125" s="112">
        <f>230533451.48-1492782.6-141928.63-471499.56-111866.5</f>
        <v>228315374.19</v>
      </c>
      <c r="J125" s="108"/>
      <c r="K125" s="112">
        <v>0</v>
      </c>
      <c r="L125" s="108"/>
      <c r="M125" s="112">
        <v>0</v>
      </c>
    </row>
    <row r="126" spans="1:13" s="104" customFormat="1" ht="26.25" customHeight="1">
      <c r="A126" s="91" t="s">
        <v>212</v>
      </c>
      <c r="G126" s="112">
        <v>7644026.8099999996</v>
      </c>
      <c r="H126" s="108"/>
      <c r="I126" s="112">
        <v>15124808.559999999</v>
      </c>
      <c r="J126" s="108"/>
      <c r="K126" s="112">
        <v>7644026.8099999996</v>
      </c>
      <c r="L126" s="108"/>
      <c r="M126" s="112">
        <v>1495204.79</v>
      </c>
    </row>
    <row r="127" spans="1:13" s="104" customFormat="1" ht="26.25" customHeight="1">
      <c r="A127" s="91" t="s">
        <v>213</v>
      </c>
      <c r="G127" s="112"/>
      <c r="H127" s="108"/>
      <c r="I127" s="112"/>
      <c r="J127" s="108"/>
      <c r="K127" s="112"/>
      <c r="L127" s="108"/>
      <c r="M127" s="112"/>
    </row>
    <row r="128" spans="1:13" s="104" customFormat="1" ht="26.25" customHeight="1">
      <c r="A128" s="91" t="s">
        <v>214</v>
      </c>
      <c r="G128" s="112">
        <v>1087942.73</v>
      </c>
      <c r="H128" s="108"/>
      <c r="I128" s="112">
        <v>5438341.3300000001</v>
      </c>
      <c r="J128" s="108"/>
      <c r="K128" s="112">
        <v>0</v>
      </c>
      <c r="L128" s="108"/>
      <c r="M128" s="112">
        <v>0</v>
      </c>
    </row>
    <row r="129" spans="1:13" s="104" customFormat="1" ht="26.25" customHeight="1">
      <c r="A129" s="91" t="s">
        <v>237</v>
      </c>
      <c r="G129" s="112"/>
      <c r="H129" s="108"/>
      <c r="I129" s="112"/>
      <c r="J129" s="108"/>
      <c r="K129" s="112"/>
      <c r="L129" s="108"/>
      <c r="M129" s="112"/>
    </row>
    <row r="130" spans="1:13" s="91" customFormat="1" ht="24" customHeight="1">
      <c r="A130" s="91" t="s">
        <v>238</v>
      </c>
      <c r="E130" s="107"/>
      <c r="F130" s="107"/>
      <c r="G130" s="108">
        <v>21286835.100000001</v>
      </c>
      <c r="H130" s="108"/>
      <c r="I130" s="112">
        <v>0</v>
      </c>
      <c r="J130" s="108"/>
      <c r="K130" s="108">
        <v>21286835.100000001</v>
      </c>
      <c r="L130" s="108"/>
      <c r="M130" s="112">
        <v>0</v>
      </c>
    </row>
    <row r="131" spans="1:13" s="104" customFormat="1" ht="26.25" customHeight="1">
      <c r="A131" s="91"/>
      <c r="G131" s="112"/>
      <c r="H131" s="108"/>
      <c r="I131" s="112"/>
      <c r="J131" s="108"/>
      <c r="K131" s="112"/>
      <c r="L131" s="108"/>
      <c r="M131" s="112"/>
    </row>
    <row r="132" spans="1:13" s="104" customFormat="1" ht="26.25" customHeight="1">
      <c r="A132" s="91"/>
      <c r="G132" s="112"/>
      <c r="H132" s="108"/>
      <c r="I132" s="112"/>
      <c r="J132" s="108"/>
      <c r="K132" s="112"/>
      <c r="L132" s="108"/>
      <c r="M132" s="112"/>
    </row>
    <row r="133" spans="1:13" s="104" customFormat="1" ht="26.25" customHeight="1">
      <c r="A133" s="91"/>
      <c r="G133" s="112"/>
      <c r="H133" s="108"/>
      <c r="I133" s="112"/>
      <c r="J133" s="108"/>
      <c r="K133" s="112"/>
      <c r="L133" s="108"/>
      <c r="M133" s="112"/>
    </row>
    <row r="134" spans="1:13" s="104" customFormat="1" ht="26.25" customHeight="1">
      <c r="A134" s="91"/>
      <c r="G134" s="112"/>
      <c r="H134" s="108"/>
      <c r="I134" s="112"/>
      <c r="J134" s="108"/>
      <c r="K134" s="112"/>
      <c r="L134" s="108"/>
      <c r="M134" s="112"/>
    </row>
    <row r="135" spans="1:13" s="104" customFormat="1" ht="26.25" customHeight="1">
      <c r="A135" s="91"/>
      <c r="G135" s="112"/>
      <c r="H135" s="108"/>
      <c r="I135" s="112"/>
      <c r="J135" s="108"/>
      <c r="K135" s="112"/>
      <c r="L135" s="108"/>
      <c r="M135" s="112"/>
    </row>
    <row r="136" spans="1:13" s="104" customFormat="1" ht="26.25" customHeight="1">
      <c r="A136" s="91"/>
      <c r="G136" s="112"/>
      <c r="H136" s="108"/>
      <c r="I136" s="112"/>
      <c r="J136" s="108"/>
      <c r="K136" s="112"/>
      <c r="L136" s="108"/>
      <c r="M136" s="112"/>
    </row>
    <row r="137" spans="1:13" s="104" customFormat="1" ht="26.25" customHeight="1">
      <c r="A137" s="91"/>
      <c r="G137" s="112"/>
      <c r="H137" s="108"/>
      <c r="I137" s="112"/>
      <c r="J137" s="108"/>
      <c r="K137" s="112"/>
      <c r="L137" s="108"/>
      <c r="M137" s="112"/>
    </row>
    <row r="138" spans="1:13" s="104" customFormat="1" ht="26.25" customHeight="1">
      <c r="A138" s="91"/>
      <c r="G138" s="112"/>
      <c r="H138" s="108"/>
      <c r="I138" s="112"/>
      <c r="J138" s="108"/>
      <c r="K138" s="112"/>
      <c r="L138" s="108"/>
      <c r="M138" s="112"/>
    </row>
    <row r="139" spans="1:13" s="104" customFormat="1" ht="26.25" customHeight="1">
      <c r="A139" s="91"/>
      <c r="G139" s="112"/>
      <c r="H139" s="108"/>
      <c r="I139" s="112"/>
      <c r="J139" s="108"/>
      <c r="K139" s="112"/>
      <c r="L139" s="108"/>
      <c r="M139" s="112"/>
    </row>
    <row r="140" spans="1:13" s="104" customFormat="1" ht="26.25" customHeight="1">
      <c r="A140" s="91"/>
      <c r="G140" s="112"/>
      <c r="H140" s="108"/>
      <c r="I140" s="112"/>
      <c r="J140" s="108"/>
      <c r="K140" s="112"/>
      <c r="L140" s="108"/>
      <c r="M140" s="112"/>
    </row>
    <row r="141" spans="1:13" s="104" customFormat="1" ht="26.25" customHeight="1">
      <c r="A141" s="91"/>
      <c r="G141" s="112"/>
      <c r="H141" s="108"/>
      <c r="I141" s="112"/>
      <c r="J141" s="108"/>
      <c r="K141" s="112"/>
      <c r="L141" s="108"/>
      <c r="M141" s="112"/>
    </row>
    <row r="142" spans="1:13" s="104" customFormat="1" ht="26.25" customHeight="1">
      <c r="A142" s="91"/>
      <c r="G142" s="112"/>
      <c r="H142" s="108"/>
      <c r="I142" s="112"/>
      <c r="J142" s="108"/>
      <c r="K142" s="112"/>
      <c r="L142" s="108"/>
      <c r="M142" s="112"/>
    </row>
    <row r="143" spans="1:13" s="104" customFormat="1" ht="26.25" customHeight="1">
      <c r="A143" s="91"/>
      <c r="G143" s="112"/>
      <c r="H143" s="108"/>
      <c r="I143" s="112"/>
      <c r="J143" s="108"/>
      <c r="K143" s="112"/>
      <c r="L143" s="108"/>
      <c r="M143" s="112"/>
    </row>
    <row r="144" spans="1:13" s="104" customFormat="1" ht="26.25" customHeight="1">
      <c r="A144" s="91"/>
      <c r="G144" s="112"/>
      <c r="H144" s="108"/>
      <c r="I144" s="112"/>
      <c r="J144" s="108"/>
      <c r="K144" s="112"/>
      <c r="L144" s="108"/>
      <c r="M144" s="112"/>
    </row>
    <row r="145" spans="1:13" s="104" customFormat="1" ht="26.25" customHeight="1">
      <c r="A145" s="91"/>
      <c r="G145" s="112"/>
      <c r="H145" s="108"/>
      <c r="I145" s="112"/>
      <c r="J145" s="108"/>
      <c r="K145" s="112"/>
      <c r="L145" s="108"/>
      <c r="M145" s="112"/>
    </row>
    <row r="146" spans="1:13" ht="26.25" customHeight="1">
      <c r="A146" s="115" t="s">
        <v>35</v>
      </c>
      <c r="B146" s="91"/>
      <c r="C146" s="91"/>
      <c r="D146" s="91"/>
      <c r="E146" s="107"/>
      <c r="F146" s="107"/>
      <c r="G146" s="104"/>
      <c r="I146" s="104"/>
      <c r="K146" s="104"/>
      <c r="M146" s="104"/>
    </row>
    <row r="147" spans="1:13" ht="26.25" customHeight="1">
      <c r="A147" s="115"/>
      <c r="B147" s="91"/>
      <c r="C147" s="91"/>
      <c r="D147" s="91"/>
      <c r="E147" s="107"/>
      <c r="F147" s="107"/>
      <c r="G147" s="104"/>
      <c r="I147" s="104"/>
      <c r="K147" s="104"/>
      <c r="M147" s="104"/>
    </row>
    <row r="148" spans="1:13" ht="26.25" customHeight="1">
      <c r="A148" s="115"/>
      <c r="B148" s="91"/>
      <c r="C148" s="91"/>
      <c r="D148" s="91"/>
      <c r="E148" s="107"/>
      <c r="F148" s="107"/>
      <c r="G148" s="104"/>
      <c r="I148" s="104"/>
      <c r="K148" s="104"/>
      <c r="M148" s="104"/>
    </row>
    <row r="149" spans="1:13" ht="26.25" customHeight="1">
      <c r="A149" s="117"/>
      <c r="B149" s="118"/>
      <c r="C149" s="119" t="s">
        <v>36</v>
      </c>
      <c r="D149" s="120"/>
      <c r="G149" s="121"/>
      <c r="H149" s="122"/>
    </row>
    <row r="150" spans="1:13" ht="26.25" customHeight="1">
      <c r="A150" s="117"/>
      <c r="B150" s="118"/>
      <c r="C150" s="118" t="s">
        <v>37</v>
      </c>
      <c r="D150" s="120"/>
      <c r="G150" s="121"/>
      <c r="H150" s="122"/>
    </row>
    <row r="151" spans="1:13" ht="26.25" customHeight="1"/>
    <row r="152" spans="1:13" ht="26.25" customHeight="1"/>
    <row r="153" spans="1:13" ht="26.25" customHeight="1"/>
    <row r="154" spans="1:13" ht="26.25" customHeight="1"/>
    <row r="155" spans="1:13" ht="26.25" customHeight="1"/>
    <row r="156" spans="1:13" ht="26.25" customHeight="1"/>
    <row r="157" spans="1:13" ht="26.25" customHeight="1"/>
    <row r="158" spans="1:13" ht="26.25" customHeight="1"/>
    <row r="159" spans="1:13" ht="26.25" customHeight="1"/>
    <row r="160" spans="1:13" ht="26.25" customHeight="1"/>
    <row r="161" ht="26.25" customHeight="1"/>
    <row r="162" ht="26.25" customHeight="1"/>
    <row r="163" ht="26.25" customHeight="1"/>
    <row r="164" ht="26.25" customHeight="1"/>
    <row r="165" ht="26.25" customHeight="1"/>
    <row r="166" ht="26.25" customHeight="1"/>
  </sheetData>
  <pageMargins left="0.78740157480314965" right="0.27559055118110237" top="0.59055118110236227" bottom="0.51181102362204722" header="0.39" footer="0.35433070866141736"/>
  <pageSetup paperSize="9" scale="80" orientation="portrait" r:id="rId1"/>
  <headerFooter alignWithMargins="0"/>
  <rowBreaks count="3" manualBreakCount="3">
    <brk id="35" max="16383" man="1"/>
    <brk id="75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05E8A-E33F-4F72-A4C7-8DD8E085B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purl.org/dc/dcmitype/"/>
    <ds:schemaRef ds:uri="45102ca6-cf67-4d1d-ab7b-b35cb72070d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Admin</cp:lastModifiedBy>
  <cp:revision/>
  <cp:lastPrinted>2026-05-14T02:58:13Z</cp:lastPrinted>
  <dcterms:created xsi:type="dcterms:W3CDTF">2012-05-08T05:34:00Z</dcterms:created>
  <dcterms:modified xsi:type="dcterms:W3CDTF">2026-05-14T11:07:36Z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0x010100BCD6FBF1E3F6474F8EE48D4213FFF545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