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มีนาคม 2569 (KPMG)\"/>
    </mc:Choice>
  </mc:AlternateContent>
  <xr:revisionPtr revIDLastSave="0" documentId="13_ncr:1_{CAE7D7BF-0F79-4B59-87D1-825B6914D3C3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BS 3-5" sheetId="22" r:id="rId1"/>
    <sheet name="PL 6" sheetId="21" r:id="rId2"/>
    <sheet name="SH 7" sheetId="24" r:id="rId3"/>
    <sheet name="SH 8" sheetId="27" r:id="rId4"/>
    <sheet name="SH 9" sheetId="25" r:id="rId5"/>
    <sheet name="SH 10" sheetId="28" r:id="rId6"/>
    <sheet name="CF 11-13" sheetId="6" r:id="rId7"/>
  </sheets>
  <definedNames>
    <definedName name="_xlnm.Print_Area" localSheetId="0">'BS 3-5'!$A$1:$J$86</definedName>
    <definedName name="_xlnm.Print_Area" localSheetId="1">'PL 6'!$A$1:$J$36</definedName>
    <definedName name="_xlnm.Print_Area" localSheetId="5">'SH 10'!$A$1:$Q$23</definedName>
    <definedName name="_xlnm.Print_Area" localSheetId="2">'SH 7'!$A$1:$Q$23</definedName>
    <definedName name="_xlnm.Print_Area" localSheetId="3">'SH 8'!$A$1:$Q$23</definedName>
    <definedName name="_xlnm.Print_Area" localSheetId="4">'SH 9'!$A$1:$Q$23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27" l="1"/>
  <c r="F83" i="22"/>
  <c r="Q11" i="24" l="1"/>
  <c r="M21" i="28" l="1"/>
  <c r="H83" i="22" l="1"/>
  <c r="E72" i="6" l="1"/>
  <c r="G72" i="6"/>
  <c r="I72" i="6"/>
  <c r="K72" i="6"/>
  <c r="M11" i="28"/>
  <c r="Q11" i="28" s="1"/>
  <c r="O22" i="28"/>
  <c r="I22" i="28"/>
  <c r="G22" i="28"/>
  <c r="E22" i="28"/>
  <c r="C22" i="28"/>
  <c r="Q21" i="28"/>
  <c r="O17" i="28"/>
  <c r="O23" i="28" s="1"/>
  <c r="M17" i="28"/>
  <c r="K17" i="28"/>
  <c r="I17" i="28"/>
  <c r="I23" i="28" s="1"/>
  <c r="G17" i="28"/>
  <c r="E17" i="28"/>
  <c r="E23" i="28" s="1"/>
  <c r="C17" i="28"/>
  <c r="C23" i="28" s="1"/>
  <c r="Q16" i="28"/>
  <c r="Q15" i="28"/>
  <c r="O22" i="25"/>
  <c r="O23" i="25" s="1"/>
  <c r="I22" i="25"/>
  <c r="G22" i="25"/>
  <c r="E22" i="25"/>
  <c r="C22" i="25"/>
  <c r="C23" i="25" s="1"/>
  <c r="Q21" i="25"/>
  <c r="K22" i="25"/>
  <c r="O17" i="25"/>
  <c r="M17" i="25"/>
  <c r="K17" i="25"/>
  <c r="K23" i="25" s="1"/>
  <c r="I17" i="25"/>
  <c r="I23" i="25" s="1"/>
  <c r="G17" i="25"/>
  <c r="G23" i="25" s="1"/>
  <c r="E17" i="25"/>
  <c r="E23" i="25" s="1"/>
  <c r="C17" i="25"/>
  <c r="Q16" i="25"/>
  <c r="Q17" i="25" s="1"/>
  <c r="Q15" i="25"/>
  <c r="Q11" i="25"/>
  <c r="M11" i="27"/>
  <c r="Q11" i="27" s="1"/>
  <c r="O22" i="27"/>
  <c r="I22" i="27"/>
  <c r="G22" i="27"/>
  <c r="E22" i="27"/>
  <c r="C22" i="27"/>
  <c r="Q21" i="27"/>
  <c r="O17" i="27"/>
  <c r="O23" i="27" s="1"/>
  <c r="M17" i="27"/>
  <c r="K17" i="27"/>
  <c r="I17" i="27"/>
  <c r="G17" i="27"/>
  <c r="G23" i="27" s="1"/>
  <c r="E17" i="27"/>
  <c r="C17" i="27"/>
  <c r="C23" i="27" s="1"/>
  <c r="Q16" i="27"/>
  <c r="Q17" i="27" s="1"/>
  <c r="D83" i="22"/>
  <c r="J83" i="22"/>
  <c r="J25" i="22"/>
  <c r="O22" i="24"/>
  <c r="I22" i="24"/>
  <c r="G22" i="24"/>
  <c r="E22" i="24"/>
  <c r="C22" i="24"/>
  <c r="Q21" i="24"/>
  <c r="K22" i="24"/>
  <c r="O17" i="24"/>
  <c r="O23" i="24" s="1"/>
  <c r="M17" i="24"/>
  <c r="K17" i="24"/>
  <c r="I17" i="24"/>
  <c r="I23" i="24" s="1"/>
  <c r="G17" i="24"/>
  <c r="G23" i="24" s="1"/>
  <c r="E17" i="24"/>
  <c r="C17" i="24"/>
  <c r="C23" i="24" s="1"/>
  <c r="Q16" i="24"/>
  <c r="Q15" i="24"/>
  <c r="G23" i="28" l="1"/>
  <c r="E23" i="27"/>
  <c r="I23" i="27"/>
  <c r="K23" i="24"/>
  <c r="E23" i="24"/>
  <c r="Q17" i="28"/>
  <c r="K23" i="28"/>
  <c r="K22" i="28"/>
  <c r="K22" i="27"/>
  <c r="K23" i="27" s="1"/>
  <c r="Q17" i="24"/>
  <c r="D19" i="21" l="1"/>
  <c r="I79" i="6" l="1"/>
  <c r="E79" i="6"/>
  <c r="E55" i="6" l="1"/>
  <c r="I55" i="6"/>
  <c r="G55" i="6"/>
  <c r="H25" i="22" l="1"/>
  <c r="K55" i="6" l="1"/>
  <c r="F25" i="22" l="1"/>
  <c r="J54" i="22" l="1"/>
  <c r="J47" i="22"/>
  <c r="J15" i="22"/>
  <c r="J56" i="22" l="1"/>
  <c r="J85" i="22" s="1"/>
  <c r="J27" i="22"/>
  <c r="H47" i="22" l="1"/>
  <c r="D47" i="22" l="1"/>
  <c r="D25" i="22"/>
  <c r="D15" i="22"/>
  <c r="J19" i="21" l="1"/>
  <c r="J13" i="21"/>
  <c r="F19" i="21"/>
  <c r="F13" i="21"/>
  <c r="F21" i="21" l="1"/>
  <c r="F23" i="21" s="1"/>
  <c r="F25" i="21" s="1"/>
  <c r="M20" i="24" s="1"/>
  <c r="J21" i="21"/>
  <c r="J23" i="21" s="1"/>
  <c r="J25" i="21" s="1"/>
  <c r="M20" i="25" s="1"/>
  <c r="M22" i="25" l="1"/>
  <c r="M23" i="25" s="1"/>
  <c r="Q20" i="25"/>
  <c r="Q22" i="25" s="1"/>
  <c r="Q23" i="25" s="1"/>
  <c r="M22" i="24"/>
  <c r="M23" i="24" s="1"/>
  <c r="Q20" i="24"/>
  <c r="Q22" i="24" s="1"/>
  <c r="Q23" i="24" s="1"/>
  <c r="J32" i="21"/>
  <c r="F32" i="21"/>
  <c r="G10" i="6" l="1"/>
  <c r="G26" i="6" s="1"/>
  <c r="G45" i="6" s="1"/>
  <c r="G47" i="6" s="1"/>
  <c r="G75" i="6" s="1"/>
  <c r="F35" i="21"/>
  <c r="J35" i="21"/>
  <c r="K10" i="6"/>
  <c r="K26" i="6" s="1"/>
  <c r="K45" i="6" s="1"/>
  <c r="K47" i="6" s="1"/>
  <c r="K75" i="6" s="1"/>
  <c r="K78" i="6" s="1"/>
  <c r="K80" i="6" s="1"/>
  <c r="G78" i="6" l="1"/>
  <c r="G80" i="6" s="1"/>
  <c r="H54" i="22"/>
  <c r="F54" i="22"/>
  <c r="D54" i="22"/>
  <c r="F47" i="22"/>
  <c r="H15" i="22"/>
  <c r="F15" i="22"/>
  <c r="F27" i="22" s="1"/>
  <c r="F56" i="22" l="1"/>
  <c r="F85" i="22" s="1"/>
  <c r="D56" i="22"/>
  <c r="H56" i="22"/>
  <c r="D27" i="22"/>
  <c r="H27" i="22"/>
  <c r="H19" i="21" l="1"/>
  <c r="D13" i="21"/>
  <c r="D21" i="21" s="1"/>
  <c r="D23" i="21" s="1"/>
  <c r="H13" i="21"/>
  <c r="H21" i="21" l="1"/>
  <c r="H78" i="6" l="1"/>
  <c r="J78" i="6"/>
  <c r="D85" i="22" l="1"/>
  <c r="H85" i="22" l="1"/>
  <c r="H23" i="21" l="1"/>
  <c r="H25" i="21" s="1"/>
  <c r="D25" i="21"/>
  <c r="M20" i="28" l="1"/>
  <c r="I10" i="6"/>
  <c r="M20" i="27"/>
  <c r="M22" i="27" s="1"/>
  <c r="M23" i="27" s="1"/>
  <c r="E10" i="6"/>
  <c r="M22" i="28"/>
  <c r="M23" i="28" s="1"/>
  <c r="Q20" i="28"/>
  <c r="Q22" i="28" s="1"/>
  <c r="Q23" i="28" s="1"/>
  <c r="D32" i="21"/>
  <c r="D35" i="21" s="1"/>
  <c r="H32" i="21"/>
  <c r="H35" i="21" s="1"/>
  <c r="Q20" i="27" l="1"/>
  <c r="Q22" i="27" s="1"/>
  <c r="Q23" i="27"/>
  <c r="Q25" i="27" s="1"/>
  <c r="E26" i="6"/>
  <c r="E45" i="6" s="1"/>
  <c r="E47" i="6" s="1"/>
  <c r="E75" i="6" s="1"/>
  <c r="E78" i="6" s="1"/>
  <c r="E80" i="6" s="1"/>
  <c r="I26" i="6"/>
  <c r="I45" i="6" s="1"/>
  <c r="I47" i="6" s="1"/>
  <c r="I75" i="6" s="1"/>
  <c r="I78" i="6" s="1"/>
  <c r="I80" i="6" s="1"/>
</calcChain>
</file>

<file path=xl/sharedStrings.xml><?xml version="1.0" encoding="utf-8"?>
<sst xmlns="http://schemas.openxmlformats.org/spreadsheetml/2006/main" count="326" uniqueCount="170">
  <si>
    <t>บริษัท ผลิตภัณฑ์ตราเพชร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</si>
  <si>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</si>
  <si>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</si>
  <si>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</si>
  <si>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</si>
  <si>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</si>
  <si>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</si>
  <si>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</si>
  <si>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</si>
  <si>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</si>
  <si>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</si>
  <si>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</si>
  <si>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</si>
  <si>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</si>
  <si>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</si>
  <si>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</si>
  <si>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</si>
  <si>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</si>
  <si>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</si>
  <si>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</si>
  <si>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</si>
  <si>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</si>
  <si>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</si>
  <si>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</si>
  <si>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</si>
  <si>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</si>
  <si>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</si>
  <si>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</si>
  <si>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</si>
  <si>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</si>
  <si>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</si>
  <si>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</si>
  <si>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</si>
  <si>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</si>
  <si>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</si>
  <si>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</si>
  <si>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</si>
  <si>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</si>
  <si>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</si>
  <si>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</si>
  <si>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</si>
  <si>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</si>
  <si>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</si>
  <si>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</si>
  <si>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</si>
  <si>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</si>
  <si>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</si>
  <si>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</si>
  <si>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</si>
  <si>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(หุ้นสามัญจำนวน 855,033,100 หุ้น </t>
  </si>
  <si>
    <t>มูลค่า 1 บาทต่อหุ้น)</t>
  </si>
  <si>
    <t xml:space="preserve">    ทุนที่ออกและชำระแล้ว </t>
  </si>
  <si>
    <t xml:space="preserve">    (หุ้นสามัญจำนวน 855,033,100 หุ้น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</si>
  <si>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</si>
  <si>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</si>
  <si>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</si>
  <si>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</si>
  <si>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</si>
  <si>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</si>
  <si>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   สำรองหุ้นทุนซื้อคืน</t>
  </si>
  <si>
    <t xml:space="preserve">    ยังไม่ได้จัดสรร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</si>
  <si>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</si>
  <si>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</si>
  <si>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</si>
  <si>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</si>
  <si>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</t>
  </si>
  <si>
    <t>สามเดือนสิ้นสุด</t>
  </si>
  <si>
    <t>วันที่ 31 มีนาคม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</si>
  <si>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</si>
  <si>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</si>
  <si>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</si>
  <si>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</si>
  <si>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</si>
  <si>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</si>
  <si>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</si>
  <si>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</si>
  <si>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</si>
  <si>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</si>
  <si>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</si>
  <si>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</si>
  <si>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</si>
  <si>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กำไรสำหรับงวด 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</si>
  <si>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</si>
  <si>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</t>
  </si>
  <si>
    <t>ในภายหลัง</t>
  </si>
  <si>
    <t>ผลกำไรจากการวัดมูลค่าใหม่ของผลประโยชน์พนักงาน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</si>
  <si>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</si>
  <si>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กำไรขาดทุนเบ็ดเสร็จรวมสำหรับงวด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</si>
  <si>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</si>
  <si>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</si>
  <si>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</si>
  <si>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ทุนเรือนหุ้น</t>
  </si>
  <si>
    <t>ส่วนเกิน</t>
  </si>
  <si>
    <t>ส่วนเกินทุน</t>
  </si>
  <si>
    <t>ที่ออกและชำระแล้ว</t>
  </si>
  <si>
    <t>มูลค่าหุ้นสามัญ</t>
  </si>
  <si>
    <t>หุ้นทุน
ซื้อคืน</t>
  </si>
  <si>
    <t xml:space="preserve">ทุนสำรองตามกฎหมาย </t>
  </si>
  <si>
    <t>สำรองหุ้นทุนซื้อคืน</t>
  </si>
  <si>
    <t xml:space="preserve">ยังไม่ได้จัดสรร 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</si>
  <si>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</si>
  <si>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</si>
  <si>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</si>
  <si>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</si>
  <si>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หุ้นทุนซื้อคืน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</si>
  <si>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</si>
  <si>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</si>
  <si>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</si>
  <si>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</si>
  <si>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</si>
  <si>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</si>
  <si>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</si>
  <si>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</si>
  <si>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</si>
  <si>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</si>
  <si>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งบการเฉพาะกิจการ</t>
  </si>
  <si>
    <t>งบกระแสเงินสด (ไม่ได้ตรวจสอบ)</t>
  </si>
  <si>
    <t>สำหรับงวดสามเดือนสิ้นสุด</t>
  </si>
  <si>
    <t>กระแสเงินสดจากกิจกรรมดำเนินงาน</t>
  </si>
  <si>
    <t>กำไรสำหรับงวด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</si>
  <si>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</si>
  <si>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</si>
  <si>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</t>
  </si>
  <si>
    <t>กลับรายการผลขาดทุนจากการด้อยค่าสินทรัพย์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</si>
  <si>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</si>
  <si>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</si>
  <si>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ขาดทุนจากการปรับมูลค่ายุติธรรมสัญญาซื้อขาย</t>
  </si>
  <si>
    <t xml:space="preserve">   เงินตราต่างประเทศล่วงหน้า</t>
  </si>
  <si>
    <t>กลับรายการผลขาดทุนจากการด้อยค่าสินทรัพย์ทางการเงิน</t>
  </si>
  <si>
    <t xml:space="preserve">        ที่รับรู้ในกำไรหรือขาดทุน</t>
  </si>
  <si>
    <t>กลับรายการผลขาดทุนจากการปรับมูลค่าสินค้าคงเหลือ</t>
  </si>
  <si>
    <t>กำไรจากการจำหน่ายอาคารและอุปกรณ์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</si>
  <si>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</si>
  <si>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</si>
  <si>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</si>
  <si>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</si>
  <si>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จ่ายผลประโยชน์พนักงาน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</si>
  <si>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</si>
  <si>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</si>
  <si>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</si>
  <si>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</si>
  <si>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</si>
  <si>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</si>
  <si>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</si>
  <si>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เงินสดจ่ายล่วงหน้าเพื่อซื้ออาคารและอุปกรณ์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</si>
  <si>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</si>
  <si>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</si>
  <si>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</si>
  <si>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 (จ่าย) 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</si>
  <si>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</si>
  <si>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</si>
  <si>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เงินสดจ่ายซื้อหุ้นทุนซื้อคืน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</si>
  <si>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</si>
  <si>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</si>
  <si>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</si>
  <si>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</si>
  <si>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</si>
  <si>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</si>
  <si>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</si>
  <si>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</si>
  <si>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</si>
  <si>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ซื้ออาคารและอุปกรณ์โดยยังมิได้ชำระเงิน</t>
  </si>
  <si>
    <t xml:space="preserve">โอนเงินจ่ายล่วงหน้าค่าซื้อสินทรัพย์ </t>
  </si>
  <si>
    <t>เป็นอาคารและอุปกรณ์</t>
  </si>
  <si>
    <t xml:space="preserve">                   -</t>
  </si>
  <si>
    <t xml:space="preserve">                  -</t>
  </si>
  <si>
    <t>การได้มาซึ่งสินทรัพย์สิทธิการใช้ภายใต้สัญญาเช่า</t>
  </si>
  <si>
    <t>โอนสินค้าคงเหลือเป็นอาคาร</t>
  </si>
  <si>
    <t xml:space="preserve">                 -  </t>
  </si>
  <si>
    <t xml:space="preserve">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</si>
</sst>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0" fontId="43" fillId="0" borderId="0"/>
    <xf numFmtId="0" fontId="47" fillId="0" borderId="0"/>
    <xf numFmtId="0" fontId="47" fillId="0" borderId="0"/>
    <xf numFmtId="181" fontId="43" fillId="0" borderId="0"/>
    <xf numFmtId="182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89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0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2" fontId="52" fillId="0" borderId="0" applyFont="0" applyFill="0" applyBorder="0" applyAlignment="0" applyProtection="0"/>
    <xf numFmtId="0" fontId="18" fillId="0" borderId="0"/>
  </cellStyleXfs>
  <cellXfs count="146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3" fillId="0" borderId="0" xfId="0" applyFont="1"/>
    <xf numFmtId="179" fontId="0" fillId="0" borderId="0" xfId="0" applyNumberFormat="1"/>
    <xf numFmtId="0" fontId="0" fillId="0" borderId="0" xfId="0" applyAlignment="1">
      <alignment horizontal="right"/>
    </xf>
    <xf numFmtId="179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5" fillId="0" borderId="0" xfId="0" applyNumberFormat="1" applyFont="1" applyAlignment="1">
      <alignment horizontal="right"/>
    </xf>
    <xf numFmtId="0" fontId="6" fillId="0" borderId="0" xfId="0" applyFont="1"/>
    <xf numFmtId="41" fontId="5" fillId="0" borderId="0" xfId="0" applyNumberFormat="1" applyFont="1"/>
    <xf numFmtId="43" fontId="0" fillId="0" borderId="0" xfId="0" applyNumberFormat="1"/>
    <xf numFmtId="0" fontId="4" fillId="0" borderId="0" xfId="0" applyFont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5" fillId="0" borderId="4" xfId="549" applyNumberFormat="1" applyFont="1" applyFill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0" fillId="0" borderId="0" xfId="0" applyFont="1"/>
    <xf numFmtId="0" fontId="41" fillId="0" borderId="0" xfId="0" applyFont="1" applyAlignment="1">
      <alignment horizontal="center"/>
    </xf>
    <xf numFmtId="0" fontId="41" fillId="0" borderId="0" xfId="0" applyFont="1"/>
    <xf numFmtId="0" fontId="0" fillId="0" borderId="14" xfId="0" applyBorder="1"/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5" fillId="0" borderId="15" xfId="549" applyNumberFormat="1" applyFont="1" applyFill="1" applyBorder="1" applyAlignment="1"/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178" fontId="0" fillId="0" borderId="0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178" fontId="0" fillId="0" borderId="0" xfId="549" applyNumberFormat="1" applyFont="1" applyFill="1" applyAlignment="1"/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178" fontId="5" fillId="0" borderId="13" xfId="549" applyNumberFormat="1" applyFont="1" applyFill="1" applyBorder="1" applyAlignment="1"/>
    <xf numFmtId="0" fontId="0" fillId="0" borderId="0" xfId="0" applyAlignment="1">
      <alignment horizontal="center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/>
    <xf numFmtId="178" fontId="0" fillId="0" borderId="0" xfId="549" applyNumberFormat="1" applyFont="1" applyFill="1" applyBorder="1" applyAlignment="1">
      <alignment horizontal="center"/>
    </xf>
    <xf numFmtId="0" fontId="41" fillId="0" borderId="0" xfId="0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/>
    </xf>
    <xf numFmtId="178" fontId="0" fillId="0" borderId="0" xfId="549" applyNumberFormat="1" applyFont="1" applyFill="1"/>
    <xf numFmtId="41" fontId="0" fillId="0" borderId="0" xfId="549" quotePrefix="1" applyNumberFormat="1" applyFont="1" applyFill="1" applyBorder="1" applyAlignment="1">
      <alignment horizontal="center"/>
    </xf>
    <xf numFmtId="41" fontId="5" fillId="0" borderId="0" xfId="549" quotePrefix="1" applyNumberFormat="1" applyFont="1" applyFill="1" applyBorder="1" applyAlignment="1">
      <alignment horizontal="center"/>
    </xf>
    <xf numFmtId="43" fontId="0" fillId="0" borderId="0" xfId="549" quotePrefix="1" applyFont="1" applyFill="1" applyBorder="1" applyAlignment="1">
      <alignment horizontal="center"/>
    </xf>
    <xf numFmtId="43" fontId="0" fillId="0" borderId="0" xfId="549" applyFont="1" applyFill="1" applyBorder="1" applyAlignment="1">
      <alignment horizontal="right"/>
    </xf>
    <xf numFmtId="43" fontId="2" fillId="0" borderId="14" xfId="549" applyFont="1" applyFill="1" applyBorder="1" applyAlignment="1"/>
    <xf numFmtId="41" fontId="5" fillId="0" borderId="0" xfId="549" applyNumberFormat="1" applyFont="1" applyFill="1" applyBorder="1" applyAlignment="1">
      <alignment horizontal="right"/>
    </xf>
    <xf numFmtId="41" fontId="5" fillId="0" borderId="0" xfId="549" applyNumberFormat="1" applyFont="1" applyAlignment="1">
      <alignment horizontal="right"/>
    </xf>
    <xf numFmtId="41" fontId="5" fillId="0" borderId="0" xfId="549" applyNumberFormat="1" applyFont="1"/>
    <xf numFmtId="41" fontId="5" fillId="0" borderId="13" xfId="549" quotePrefix="1" applyNumberFormat="1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0" fontId="54" fillId="0" borderId="0" xfId="0" applyFont="1"/>
    <xf numFmtId="0" fontId="55" fillId="0" borderId="0" xfId="0" applyFont="1"/>
    <xf numFmtId="178" fontId="0" fillId="0" borderId="0" xfId="549" applyNumberFormat="1" applyFont="1"/>
    <xf numFmtId="178" fontId="0" fillId="0" borderId="0" xfId="0" applyNumberFormat="1"/>
    <xf numFmtId="43" fontId="2" fillId="0" borderId="0" xfId="549" applyFont="1"/>
    <xf numFmtId="178" fontId="0" fillId="0" borderId="0" xfId="549" applyNumberFormat="1" applyFont="1" applyAlignment="1">
      <alignment horizontal="right"/>
    </xf>
    <xf numFmtId="178" fontId="0" fillId="0" borderId="0" xfId="0" applyNumberFormat="1" applyAlignment="1">
      <alignment horizontal="right"/>
    </xf>
    <xf numFmtId="178" fontId="4" fillId="0" borderId="0" xfId="0" applyNumberFormat="1" applyFont="1" applyAlignment="1">
      <alignment horizontal="left" vertical="top" wrapText="1"/>
    </xf>
    <xf numFmtId="43" fontId="5" fillId="0" borderId="0" xfId="549" quotePrefix="1" applyFont="1" applyFill="1" applyBorder="1" applyAlignment="1"/>
    <xf numFmtId="43" fontId="5" fillId="0" borderId="4" xfId="549" applyFont="1" applyBorder="1" applyAlignment="1"/>
    <xf numFmtId="43" fontId="0" fillId="0" borderId="0" xfId="549" quotePrefix="1" applyFont="1" applyFill="1" applyBorder="1" applyAlignment="1"/>
    <xf numFmtId="43" fontId="5" fillId="0" borderId="4" xfId="549" quotePrefix="1" applyFont="1" applyFill="1" applyBorder="1" applyAlignment="1"/>
    <xf numFmtId="0" fontId="4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/>
    </xf>
    <xf numFmtId="43" fontId="0" fillId="0" borderId="13" xfId="0" applyNumberFormat="1" applyBorder="1"/>
    <xf numFmtId="178" fontId="6" fillId="0" borderId="0" xfId="0" applyNumberFormat="1" applyFont="1" applyAlignment="1">
      <alignment horizontal="center"/>
    </xf>
    <xf numFmtId="178" fontId="4" fillId="0" borderId="0" xfId="0" applyNumberFormat="1" applyFont="1" applyAlignment="1">
      <alignment horizontal="center"/>
    </xf>
    <xf numFmtId="178" fontId="5" fillId="0" borderId="4" xfId="0" applyNumberFormat="1" applyFont="1" applyBorder="1"/>
    <xf numFmtId="178" fontId="5" fillId="0" borderId="0" xfId="0" applyNumberFormat="1" applyFont="1"/>
    <xf numFmtId="178" fontId="0" fillId="0" borderId="14" xfId="0" applyNumberFormat="1" applyBorder="1"/>
    <xf numFmtId="178" fontId="5" fillId="0" borderId="13" xfId="0" applyNumberFormat="1" applyFont="1" applyBorder="1"/>
    <xf numFmtId="178" fontId="5" fillId="0" borderId="4" xfId="0" applyNumberFormat="1" applyFont="1" applyBorder="1" applyAlignment="1">
      <alignment horizontal="right"/>
    </xf>
    <xf numFmtId="178" fontId="5" fillId="0" borderId="13" xfId="0" applyNumberFormat="1" applyFont="1" applyBorder="1" applyAlignment="1">
      <alignment horizontal="right"/>
    </xf>
    <xf numFmtId="178" fontId="5" fillId="0" borderId="0" xfId="0" applyNumberFormat="1" applyFont="1" applyAlignment="1">
      <alignment horizontal="right"/>
    </xf>
    <xf numFmtId="178" fontId="10" fillId="0" borderId="0" xfId="0" applyNumberFormat="1" applyFont="1" applyAlignment="1">
      <alignment horizontal="right"/>
    </xf>
    <xf numFmtId="178" fontId="9" fillId="0" borderId="0" xfId="0" applyNumberFormat="1" applyFont="1" applyAlignment="1">
      <alignment horizontal="center"/>
    </xf>
    <xf numFmtId="178" fontId="5" fillId="0" borderId="15" xfId="0" applyNumberFormat="1" applyFont="1" applyBorder="1" applyAlignment="1">
      <alignment horizontal="right"/>
    </xf>
    <xf numFmtId="178" fontId="5" fillId="0" borderId="14" xfId="0" applyNumberFormat="1" applyFont="1" applyBorder="1" applyAlignment="1">
      <alignment horizontal="right"/>
    </xf>
    <xf numFmtId="178" fontId="0" fillId="0" borderId="13" xfId="0" applyNumberFormat="1" applyBorder="1" applyAlignment="1">
      <alignment horizontal="right"/>
    </xf>
    <xf numFmtId="178" fontId="5" fillId="0" borderId="0" xfId="549" applyNumberFormat="1" applyFont="1" applyFill="1" applyAlignment="1"/>
    <xf numFmtId="178" fontId="2" fillId="0" borderId="14" xfId="549" applyNumberFormat="1" applyFont="1" applyFill="1" applyBorder="1" applyAlignment="1">
      <alignment horizontal="right"/>
    </xf>
    <xf numFmtId="178" fontId="5" fillId="0" borderId="4" xfId="549" applyNumberFormat="1" applyFont="1" applyFill="1" applyBorder="1" applyAlignment="1">
      <alignment horizontal="right"/>
    </xf>
    <xf numFmtId="178" fontId="5" fillId="0" borderId="4" xfId="549" quotePrefix="1" applyNumberFormat="1" applyFont="1" applyFill="1" applyBorder="1" applyAlignment="1">
      <alignment horizontal="center"/>
    </xf>
    <xf numFmtId="178" fontId="5" fillId="0" borderId="13" xfId="549" quotePrefix="1" applyNumberFormat="1" applyFont="1" applyFill="1" applyBorder="1" applyAlignment="1">
      <alignment horizontal="center"/>
    </xf>
    <xf numFmtId="178" fontId="0" fillId="0" borderId="15" xfId="549" applyNumberFormat="1" applyFont="1" applyFill="1" applyBorder="1" applyAlignment="1">
      <alignment horizontal="right"/>
    </xf>
    <xf numFmtId="178" fontId="0" fillId="0" borderId="15" xfId="0" applyNumberFormat="1" applyBorder="1" applyAlignment="1">
      <alignment horizontal="right"/>
    </xf>
    <xf numFmtId="178" fontId="0" fillId="0" borderId="0" xfId="0" applyNumberFormat="1" applyAlignment="1">
      <alignment horizontal="center"/>
    </xf>
    <xf numFmtId="43" fontId="4" fillId="0" borderId="0" xfId="549" applyFont="1" applyAlignment="1">
      <alignment horizontal="center"/>
    </xf>
    <xf numFmtId="43" fontId="2" fillId="0" borderId="0" xfId="549" applyFont="1" applyFill="1" applyBorder="1" applyAlignment="1"/>
    <xf numFmtId="43" fontId="0" fillId="0" borderId="14" xfId="549" applyFont="1" applyFill="1" applyBorder="1" applyAlignment="1"/>
    <xf numFmtId="43" fontId="5" fillId="0" borderId="0" xfId="549" quotePrefix="1" applyFont="1" applyFill="1" applyBorder="1" applyAlignment="1">
      <alignment horizontal="center"/>
    </xf>
    <xf numFmtId="41" fontId="0" fillId="0" borderId="13" xfId="0" applyNumberFormat="1" applyBorder="1" applyAlignment="1">
      <alignment horizontal="right"/>
    </xf>
    <xf numFmtId="41" fontId="0" fillId="0" borderId="14" xfId="0" applyNumberFormat="1" applyBorder="1"/>
    <xf numFmtId="43" fontId="0" fillId="0" borderId="14" xfId="549" quotePrefix="1" applyFont="1" applyFill="1" applyBorder="1" applyAlignment="1">
      <alignment horizontal="center"/>
    </xf>
    <xf numFmtId="43" fontId="5" fillId="0" borderId="0" xfId="549" applyFont="1"/>
    <xf numFmtId="43" fontId="5" fillId="0" borderId="0" xfId="549" applyFont="1" applyAlignment="1">
      <alignment horizontal="right"/>
    </xf>
    <xf numFmtId="43" fontId="5" fillId="0" borderId="0" xfId="549" applyFont="1" applyFill="1" applyBorder="1" applyAlignment="1">
      <alignment horizontal="right"/>
    </xf>
    <xf numFmtId="178" fontId="2" fillId="0" borderId="0" xfId="549" applyNumberFormat="1" applyFont="1" applyFill="1" applyBorder="1" applyAlignment="1">
      <alignment horizontal="right"/>
    </xf>
    <xf numFmtId="178" fontId="2" fillId="0" borderId="0" xfId="549" quotePrefix="1" applyNumberFormat="1" applyFont="1" applyFill="1" applyBorder="1" applyAlignment="1">
      <alignment horizontal="center"/>
    </xf>
    <xf numFmtId="43" fontId="2" fillId="0" borderId="0" xfId="549" quotePrefix="1" applyFont="1" applyFill="1" applyBorder="1" applyAlignment="1">
      <alignment horizontal="center"/>
    </xf>
    <xf numFmtId="43" fontId="2" fillId="0" borderId="14" xfId="549" applyFont="1" applyBorder="1" applyAlignment="1"/>
    <xf numFmtId="43" fontId="2" fillId="0" borderId="0" xfId="549" quotePrefix="1" applyFont="1" applyFill="1" applyBorder="1" applyAlignment="1"/>
    <xf numFmtId="178" fontId="2" fillId="0" borderId="14" xfId="549" applyNumberFormat="1" applyFont="1" applyFill="1" applyBorder="1" applyAlignment="1"/>
    <xf numFmtId="178" fontId="5" fillId="0" borderId="4" xfId="549" applyNumberFormat="1" applyFont="1" applyBorder="1" applyAlignment="1"/>
    <xf numFmtId="178" fontId="0" fillId="0" borderId="0" xfId="549" quotePrefix="1" applyNumberFormat="1" applyFont="1" applyFill="1" applyBorder="1" applyAlignment="1"/>
    <xf numFmtId="43" fontId="5" fillId="0" borderId="4" xfId="549" quotePrefix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/>
    </xf>
    <xf numFmtId="3" fontId="0" fillId="0" borderId="0" xfId="0" applyNumberFormat="1"/>
    <xf numFmtId="178" fontId="20" fillId="0" borderId="0" xfId="549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43" fontId="4" fillId="0" borderId="0" xfId="0" applyNumberFormat="1" applyFont="1"/>
    <xf numFmtId="0" fontId="4" fillId="0" borderId="0" xfId="0" applyFont="1" applyAlignment="1">
      <alignment horizontal="left" vertical="center" indent="3"/>
    </xf>
    <xf numFmtId="0" fontId="6" fillId="0" borderId="0" xfId="0" applyFont="1" applyAlignment="1">
      <alignment horizontal="left" inden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1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178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sheetPr>
    <tabColor rgb="FF92D050"/>
  </sheetPr>
  <dimension ref="A1:P89"/>
  <sheetViews>
    <sheetView showGridLines="0" view="pageBreakPreview" topLeftCell="A70" zoomScale="115" zoomScaleNormal="70" zoomScaleSheetLayoutView="115" workbookViewId="0">
      <selection activeCell="H46" sqref="H46"/>
    </sheetView>
  </sheetViews>
  <sheetFormatPr defaultColWidth="9.140625" defaultRowHeight="21.75"/>
  <cols>
    <col min="1" max="1" width="32.140625" customWidth="1"/>
    <col min="2" max="2" width="8.42578125" style="52" customWidth="1"/>
    <col min="3" max="3" width="0.85546875" style="52" customWidth="1"/>
    <col min="4" max="4" width="14" customWidth="1"/>
    <col min="5" max="5" width="0.85546875" style="52" customWidth="1"/>
    <col min="6" max="6" width="14" customWidth="1"/>
    <col min="7" max="7" width="0.85546875" customWidth="1"/>
    <col min="8" max="8" width="14" customWidth="1"/>
    <col min="9" max="9" width="0.85546875" customWidth="1"/>
    <col min="10" max="10" width="14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3.25">
      <c r="A1" s="12" t="s">
        <v>0</v>
      </c>
      <c r="B1"/>
      <c r="C1"/>
      <c r="E1"/>
    </row>
    <row r="2" spans="1:16" ht="23.25">
      <c r="A2" s="12" t="s">
        <v>1</v>
      </c>
      <c r="B2"/>
      <c r="C2"/>
      <c r="E2"/>
    </row>
    <row r="3" spans="1:16" ht="23.25">
      <c r="A3" s="12"/>
      <c r="B3"/>
      <c r="C3"/>
      <c r="E3"/>
    </row>
    <row r="4" spans="1:16" ht="23.25">
      <c r="A4" s="12"/>
      <c r="B4"/>
      <c r="C4"/>
      <c r="D4" s="139" t="s">
        <v>2</v>
      </c>
      <c r="E4" s="139"/>
      <c r="F4" s="139"/>
      <c r="G4" s="1"/>
      <c r="H4" s="139" t="s">
        <v>3</v>
      </c>
      <c r="I4" s="139"/>
      <c r="J4" s="139"/>
      <c r="K4" s="26"/>
    </row>
    <row r="5" spans="1:16" ht="23.25">
      <c r="A5" s="12"/>
      <c r="B5" s="21"/>
      <c r="C5" s="21"/>
      <c r="D5" s="50" t="s">
        <v>4</v>
      </c>
      <c r="E5" s="21"/>
      <c r="F5" s="50" t="s">
        <v>5</v>
      </c>
      <c r="G5" s="50"/>
      <c r="H5" s="50" t="s">
        <v>4</v>
      </c>
      <c r="I5" s="21"/>
      <c r="J5" s="50" t="s">
        <v>5</v>
      </c>
      <c r="K5" s="50"/>
    </row>
    <row r="6" spans="1:16" ht="23.25">
      <c r="A6" s="12" t="s">
        <v>6</v>
      </c>
      <c r="B6" s="21" t="s">
        <v>7</v>
      </c>
      <c r="C6"/>
      <c r="D6" s="50">
        <v>2569</v>
      </c>
      <c r="E6"/>
      <c r="F6" s="50">
        <v>2568</v>
      </c>
      <c r="G6" s="50"/>
      <c r="H6" s="50">
        <v>2569</v>
      </c>
      <c r="J6" s="50">
        <v>2568</v>
      </c>
      <c r="K6" s="50"/>
    </row>
    <row r="7" spans="1:16" ht="23.25">
      <c r="A7" s="12"/>
      <c r="B7" s="21"/>
      <c r="C7"/>
      <c r="D7" s="50" t="s">
        <v>8</v>
      </c>
      <c r="E7"/>
      <c r="F7" s="50"/>
      <c r="G7" s="50"/>
      <c r="H7" s="50" t="s">
        <v>8</v>
      </c>
      <c r="J7" s="50"/>
      <c r="K7" s="50"/>
    </row>
    <row r="8" spans="1:16">
      <c r="B8" s="21"/>
      <c r="C8"/>
      <c r="D8" s="140" t="s">
        <v>9</v>
      </c>
      <c r="E8" s="140"/>
      <c r="F8" s="140"/>
      <c r="G8" s="140"/>
      <c r="H8" s="140"/>
      <c r="I8" s="140"/>
      <c r="J8" s="140"/>
      <c r="K8" s="50"/>
    </row>
    <row r="9" spans="1:16">
      <c r="A9" s="18" t="s">
        <v>10</v>
      </c>
      <c r="B9" s="21"/>
      <c r="C9" s="21"/>
      <c r="D9" s="59"/>
      <c r="E9" s="21"/>
      <c r="F9" s="59"/>
      <c r="G9" s="60"/>
      <c r="K9" s="52"/>
    </row>
    <row r="10" spans="1:16">
      <c r="A10" t="s">
        <v>11</v>
      </c>
      <c r="B10" s="21"/>
      <c r="C10" s="21"/>
      <c r="D10" s="82">
        <v>51568</v>
      </c>
      <c r="E10" s="92"/>
      <c r="F10" s="16">
        <v>13405</v>
      </c>
      <c r="G10" s="82"/>
      <c r="H10" s="82">
        <v>51359</v>
      </c>
      <c r="I10" s="82"/>
      <c r="J10" s="16">
        <v>11834</v>
      </c>
    </row>
    <row r="11" spans="1:16">
      <c r="A11" t="s">
        <v>12</v>
      </c>
      <c r="B11" s="21"/>
      <c r="C11" s="21"/>
      <c r="D11" s="82">
        <v>561735</v>
      </c>
      <c r="E11" s="92"/>
      <c r="F11" s="16">
        <v>441689</v>
      </c>
      <c r="G11" s="82"/>
      <c r="H11" s="82">
        <v>561735</v>
      </c>
      <c r="I11" s="82"/>
      <c r="J11" s="16">
        <v>441689</v>
      </c>
      <c r="K11" s="16"/>
      <c r="L11" s="20"/>
      <c r="M11" s="5"/>
      <c r="N11" s="20"/>
      <c r="P11" s="20"/>
    </row>
    <row r="12" spans="1:16">
      <c r="A12" t="s">
        <v>13</v>
      </c>
      <c r="B12" s="21"/>
      <c r="C12" s="21"/>
      <c r="D12" s="82">
        <v>87347</v>
      </c>
      <c r="E12" s="92"/>
      <c r="F12" s="16">
        <v>132120</v>
      </c>
      <c r="G12" s="82"/>
      <c r="H12" s="82">
        <v>86121</v>
      </c>
      <c r="I12" s="65"/>
      <c r="J12" s="16">
        <v>129428</v>
      </c>
      <c r="K12" s="16"/>
      <c r="M12" s="5"/>
      <c r="N12" s="20"/>
      <c r="P12" s="20"/>
    </row>
    <row r="13" spans="1:16">
      <c r="A13" t="s">
        <v>14</v>
      </c>
      <c r="B13" s="21"/>
      <c r="C13" s="21"/>
      <c r="D13" s="82">
        <v>788472</v>
      </c>
      <c r="E13" s="92"/>
      <c r="F13" s="16">
        <v>890424</v>
      </c>
      <c r="G13" s="82"/>
      <c r="H13" s="82">
        <v>767962</v>
      </c>
      <c r="I13" s="82"/>
      <c r="J13" s="16">
        <v>874732</v>
      </c>
      <c r="K13" s="16"/>
      <c r="L13" s="20"/>
      <c r="M13" s="5"/>
      <c r="N13" s="20"/>
      <c r="P13" s="20"/>
    </row>
    <row r="14" spans="1:16">
      <c r="A14" t="s">
        <v>15</v>
      </c>
      <c r="B14" s="21"/>
      <c r="C14" s="21"/>
      <c r="D14" s="82">
        <v>5723</v>
      </c>
      <c r="E14" s="92"/>
      <c r="F14" s="16">
        <v>4759</v>
      </c>
      <c r="G14" s="82"/>
      <c r="H14" s="82">
        <v>5719</v>
      </c>
      <c r="I14" s="82"/>
      <c r="J14" s="16">
        <v>4753</v>
      </c>
      <c r="K14" s="16"/>
      <c r="L14" s="20"/>
      <c r="M14" s="5"/>
      <c r="N14" s="20"/>
      <c r="P14" s="20"/>
    </row>
    <row r="15" spans="1:16">
      <c r="A15" s="1" t="s">
        <v>16</v>
      </c>
      <c r="B15" s="21"/>
      <c r="C15" s="21"/>
      <c r="D15" s="97">
        <f>SUM(D10:D14)</f>
        <v>1494845</v>
      </c>
      <c r="E15" s="92"/>
      <c r="F15" s="97">
        <f>SUM(F10:F14)</f>
        <v>1482397</v>
      </c>
      <c r="G15" s="82"/>
      <c r="H15" s="97">
        <f>SUM(H10:H14)</f>
        <v>1472896</v>
      </c>
      <c r="I15" s="82"/>
      <c r="J15" s="97">
        <f>SUM(J10:J14)</f>
        <v>1462436</v>
      </c>
      <c r="K15" s="16"/>
      <c r="L15" s="20"/>
      <c r="M15" s="5"/>
      <c r="N15" s="20"/>
      <c r="P15" s="20"/>
    </row>
    <row r="16" spans="1:16">
      <c r="B16" s="21"/>
      <c r="C16" s="21"/>
      <c r="D16" s="82"/>
      <c r="E16" s="92"/>
      <c r="F16" s="82"/>
      <c r="G16" s="82"/>
      <c r="H16" s="82"/>
      <c r="I16" s="82"/>
      <c r="J16" s="82"/>
      <c r="K16" s="16"/>
      <c r="L16" s="20"/>
      <c r="M16" s="5"/>
      <c r="N16" s="20"/>
      <c r="P16" s="20"/>
    </row>
    <row r="17" spans="1:16">
      <c r="A17" s="18" t="s">
        <v>17</v>
      </c>
      <c r="B17" s="21"/>
      <c r="C17" s="21"/>
      <c r="D17" s="82"/>
      <c r="E17" s="92"/>
      <c r="F17" s="82"/>
      <c r="G17" s="82"/>
      <c r="H17" s="82"/>
      <c r="I17" s="82"/>
      <c r="J17" s="82"/>
      <c r="K17" s="60"/>
      <c r="L17" s="20"/>
      <c r="M17" s="5"/>
      <c r="N17" s="20"/>
      <c r="P17" s="20"/>
    </row>
    <row r="18" spans="1:16">
      <c r="A18" t="s">
        <v>18</v>
      </c>
      <c r="B18" s="21"/>
      <c r="C18" s="21"/>
      <c r="D18" s="44">
        <v>0</v>
      </c>
      <c r="E18" s="113"/>
      <c r="F18" s="44">
        <v>0</v>
      </c>
      <c r="G18" s="82"/>
      <c r="H18" s="82">
        <v>100000</v>
      </c>
      <c r="I18" s="82"/>
      <c r="J18" s="16">
        <v>100000</v>
      </c>
      <c r="K18" s="60"/>
      <c r="L18" s="20"/>
      <c r="M18" s="5"/>
      <c r="N18" s="20"/>
      <c r="P18" s="20"/>
    </row>
    <row r="19" spans="1:16">
      <c r="A19" t="s">
        <v>19</v>
      </c>
      <c r="B19" s="21"/>
      <c r="C19" s="21"/>
      <c r="D19" s="82">
        <v>20059</v>
      </c>
      <c r="E19" s="92"/>
      <c r="F19" s="16">
        <v>20059</v>
      </c>
      <c r="G19" s="82"/>
      <c r="H19" s="82">
        <v>20059</v>
      </c>
      <c r="I19" s="82"/>
      <c r="J19" s="16">
        <v>20059</v>
      </c>
      <c r="K19" s="60"/>
      <c r="L19" s="20"/>
      <c r="M19" s="5"/>
      <c r="N19" s="20"/>
      <c r="P19" s="20"/>
    </row>
    <row r="20" spans="1:16">
      <c r="A20" t="s">
        <v>20</v>
      </c>
      <c r="B20" s="21">
        <v>3</v>
      </c>
      <c r="C20" s="21"/>
      <c r="D20" s="82">
        <v>2278265</v>
      </c>
      <c r="E20" s="92"/>
      <c r="F20" s="16">
        <v>2344924</v>
      </c>
      <c r="G20" s="82"/>
      <c r="H20" s="82">
        <v>2195417</v>
      </c>
      <c r="I20" s="82"/>
      <c r="J20" s="16">
        <v>2259173</v>
      </c>
      <c r="K20" s="16"/>
      <c r="L20" s="20"/>
      <c r="M20" s="5"/>
      <c r="N20" s="20"/>
      <c r="P20" s="20"/>
    </row>
    <row r="21" spans="1:16">
      <c r="A21" s="2" t="s">
        <v>21</v>
      </c>
      <c r="B21" s="21">
        <v>3</v>
      </c>
      <c r="C21" s="21"/>
      <c r="D21" s="82">
        <v>52542</v>
      </c>
      <c r="E21" s="92"/>
      <c r="F21" s="16">
        <v>22280</v>
      </c>
      <c r="G21" s="82"/>
      <c r="H21" s="82">
        <v>51695</v>
      </c>
      <c r="I21" s="82"/>
      <c r="J21" s="16">
        <v>22269</v>
      </c>
      <c r="K21" s="16"/>
      <c r="L21" s="20"/>
      <c r="M21" s="5"/>
      <c r="N21" s="20"/>
      <c r="P21" s="20"/>
    </row>
    <row r="22" spans="1:16">
      <c r="A22" t="s">
        <v>22</v>
      </c>
      <c r="B22" s="21"/>
      <c r="C22" s="21"/>
      <c r="D22" s="82">
        <v>12724</v>
      </c>
      <c r="E22" s="92"/>
      <c r="F22" s="16">
        <v>11460</v>
      </c>
      <c r="G22" s="82"/>
      <c r="H22" s="82">
        <v>12724</v>
      </c>
      <c r="I22" s="82"/>
      <c r="J22" s="16">
        <v>11460</v>
      </c>
      <c r="K22" s="16"/>
      <c r="M22" s="5"/>
      <c r="N22" s="20"/>
      <c r="P22" s="20"/>
    </row>
    <row r="23" spans="1:16">
      <c r="A23" t="s">
        <v>23</v>
      </c>
      <c r="B23" s="21"/>
      <c r="C23" s="21"/>
      <c r="D23" s="82">
        <v>49409</v>
      </c>
      <c r="E23" s="92"/>
      <c r="F23" s="16">
        <v>55812</v>
      </c>
      <c r="G23" s="82"/>
      <c r="H23" s="82">
        <v>48811</v>
      </c>
      <c r="I23" s="82"/>
      <c r="J23" s="16">
        <v>55096</v>
      </c>
      <c r="K23" s="16"/>
      <c r="L23" s="20"/>
      <c r="M23" s="5"/>
      <c r="N23" s="20"/>
      <c r="P23" s="20"/>
    </row>
    <row r="24" spans="1:16">
      <c r="A24" t="s">
        <v>24</v>
      </c>
      <c r="B24" s="21"/>
      <c r="C24" s="21"/>
      <c r="D24" s="82">
        <v>1330</v>
      </c>
      <c r="E24" s="92"/>
      <c r="F24" s="16">
        <v>1218</v>
      </c>
      <c r="G24" s="82"/>
      <c r="H24" s="82">
        <v>1317</v>
      </c>
      <c r="I24" s="82"/>
      <c r="J24" s="16">
        <v>1205</v>
      </c>
      <c r="K24" s="16"/>
      <c r="L24" s="20"/>
      <c r="M24" s="5"/>
      <c r="N24" s="20"/>
      <c r="P24" s="20"/>
    </row>
    <row r="25" spans="1:16">
      <c r="A25" s="1" t="s">
        <v>25</v>
      </c>
      <c r="B25" s="21"/>
      <c r="C25" s="21"/>
      <c r="D25" s="97">
        <f>SUM(D18:D24)</f>
        <v>2414329</v>
      </c>
      <c r="E25" s="92"/>
      <c r="F25" s="97">
        <f>SUM(F18:F24)</f>
        <v>2455753</v>
      </c>
      <c r="G25" s="82"/>
      <c r="H25" s="97">
        <f>SUM(H18:H24)</f>
        <v>2430023</v>
      </c>
      <c r="I25" s="82"/>
      <c r="J25" s="97">
        <f>SUM(J18:J24)</f>
        <v>2469262</v>
      </c>
      <c r="K25" s="16"/>
      <c r="L25" s="20"/>
      <c r="M25" s="5"/>
      <c r="N25" s="20"/>
      <c r="P25" s="20"/>
    </row>
    <row r="26" spans="1:16">
      <c r="A26" s="1"/>
      <c r="B26" s="21"/>
      <c r="C26" s="21"/>
      <c r="D26" s="79"/>
      <c r="E26" s="92"/>
      <c r="F26" s="79"/>
      <c r="G26" s="82"/>
      <c r="H26" s="79"/>
      <c r="I26" s="82"/>
      <c r="J26" s="79"/>
      <c r="K26" s="16"/>
      <c r="L26" s="20"/>
    </row>
    <row r="27" spans="1:16" ht="22.5" thickBot="1">
      <c r="A27" s="1" t="s">
        <v>26</v>
      </c>
      <c r="B27" s="21"/>
      <c r="C27" s="21"/>
      <c r="D27" s="98">
        <f>SUM(D15+D25)</f>
        <v>3909174</v>
      </c>
      <c r="E27" s="92"/>
      <c r="F27" s="98">
        <f>SUM(F15+F25)</f>
        <v>3938150</v>
      </c>
      <c r="G27" s="82"/>
      <c r="H27" s="98">
        <f>SUM(H15+H25)</f>
        <v>3902919</v>
      </c>
      <c r="I27" s="82"/>
      <c r="J27" s="98">
        <f>SUM(J15+J25)</f>
        <v>3931698</v>
      </c>
      <c r="K27" s="16"/>
      <c r="L27" s="20"/>
    </row>
    <row r="28" spans="1:16" ht="22.5" thickTop="1">
      <c r="A28" s="1"/>
      <c r="B28" s="21"/>
      <c r="C28" s="21"/>
      <c r="D28" s="94"/>
      <c r="E28" s="92"/>
      <c r="F28" s="94"/>
      <c r="G28" s="94"/>
      <c r="H28" s="79"/>
      <c r="I28" s="79"/>
      <c r="J28" s="79"/>
      <c r="K28" s="16"/>
      <c r="L28" s="20"/>
    </row>
    <row r="29" spans="1:16" ht="23.25">
      <c r="A29" s="12" t="s">
        <v>0</v>
      </c>
      <c r="B29"/>
      <c r="C29"/>
      <c r="E29"/>
      <c r="L29" s="20"/>
    </row>
    <row r="30" spans="1:16" ht="23.25">
      <c r="A30" s="12" t="s">
        <v>1</v>
      </c>
      <c r="B30"/>
      <c r="C30"/>
      <c r="E30"/>
      <c r="L30" s="20"/>
    </row>
    <row r="31" spans="1:16" ht="23.25">
      <c r="A31" s="12"/>
      <c r="B31"/>
      <c r="C31"/>
      <c r="E31"/>
      <c r="L31" s="20"/>
    </row>
    <row r="32" spans="1:16" ht="23.25">
      <c r="A32" s="12"/>
      <c r="B32"/>
      <c r="C32"/>
      <c r="D32" s="139" t="s">
        <v>2</v>
      </c>
      <c r="E32" s="139"/>
      <c r="F32" s="139"/>
      <c r="G32" s="1"/>
      <c r="H32" s="139" t="s">
        <v>3</v>
      </c>
      <c r="I32" s="139"/>
      <c r="J32" s="139"/>
      <c r="L32" s="20"/>
    </row>
    <row r="33" spans="1:13" ht="23.25">
      <c r="A33" s="12"/>
      <c r="B33" s="21"/>
      <c r="C33"/>
      <c r="D33" s="50" t="s">
        <v>4</v>
      </c>
      <c r="E33" s="21"/>
      <c r="F33" s="50" t="s">
        <v>5</v>
      </c>
      <c r="G33" s="50"/>
      <c r="H33" s="50" t="s">
        <v>4</v>
      </c>
      <c r="I33" s="21"/>
      <c r="J33" s="50" t="s">
        <v>5</v>
      </c>
      <c r="K33" s="26"/>
      <c r="L33" s="20"/>
    </row>
    <row r="34" spans="1:13" ht="23.25">
      <c r="A34" s="12" t="s">
        <v>27</v>
      </c>
      <c r="B34" s="21"/>
      <c r="C34"/>
      <c r="D34" s="50">
        <v>2569</v>
      </c>
      <c r="E34"/>
      <c r="F34" s="50">
        <v>2568</v>
      </c>
      <c r="G34" s="50"/>
      <c r="H34" s="50">
        <v>2569</v>
      </c>
      <c r="J34" s="50">
        <v>2568</v>
      </c>
      <c r="K34" s="50"/>
      <c r="L34" s="20"/>
    </row>
    <row r="35" spans="1:13" ht="23.25">
      <c r="A35" s="12"/>
      <c r="B35" s="21"/>
      <c r="C35"/>
      <c r="D35" s="50" t="s">
        <v>8</v>
      </c>
      <c r="E35"/>
      <c r="F35" s="50"/>
      <c r="G35" s="50"/>
      <c r="H35" s="50" t="s">
        <v>8</v>
      </c>
      <c r="J35" s="50"/>
      <c r="K35" s="50"/>
      <c r="L35" s="20"/>
    </row>
    <row r="36" spans="1:13">
      <c r="A36" s="1"/>
      <c r="B36"/>
      <c r="C36"/>
      <c r="D36" s="140" t="s">
        <v>9</v>
      </c>
      <c r="E36" s="140"/>
      <c r="F36" s="140"/>
      <c r="G36" s="140"/>
      <c r="H36" s="140"/>
      <c r="I36" s="140"/>
      <c r="J36" s="140"/>
      <c r="K36" s="50"/>
      <c r="L36" s="20"/>
    </row>
    <row r="37" spans="1:13">
      <c r="A37" s="18" t="s">
        <v>28</v>
      </c>
      <c r="B37" s="21"/>
      <c r="C37" s="21"/>
      <c r="D37" s="79"/>
      <c r="E37" s="92"/>
      <c r="F37" s="79"/>
      <c r="G37" s="79"/>
      <c r="H37" s="79"/>
      <c r="I37" s="79"/>
      <c r="J37" s="79"/>
      <c r="K37" s="50"/>
      <c r="L37" s="20"/>
    </row>
    <row r="38" spans="1:13">
      <c r="A38" t="s">
        <v>29</v>
      </c>
      <c r="B38" s="21"/>
      <c r="C38" s="21"/>
      <c r="D38" s="82">
        <v>382000</v>
      </c>
      <c r="E38" s="92"/>
      <c r="F38" s="16">
        <v>553000</v>
      </c>
      <c r="G38" s="82"/>
      <c r="H38" s="82">
        <v>382000</v>
      </c>
      <c r="I38" s="82"/>
      <c r="J38" s="16">
        <v>553000</v>
      </c>
      <c r="K38" s="52"/>
      <c r="L38" s="20"/>
    </row>
    <row r="39" spans="1:13">
      <c r="A39" t="s">
        <v>30</v>
      </c>
      <c r="B39" s="21"/>
      <c r="C39" s="21"/>
      <c r="D39" s="82">
        <v>189421</v>
      </c>
      <c r="E39" s="92"/>
      <c r="F39" s="16">
        <v>135347</v>
      </c>
      <c r="G39" s="82"/>
      <c r="H39" s="82">
        <v>226364</v>
      </c>
      <c r="I39" s="82"/>
      <c r="J39" s="16">
        <v>171326</v>
      </c>
      <c r="L39" s="20"/>
    </row>
    <row r="40" spans="1:13">
      <c r="A40" t="s">
        <v>31</v>
      </c>
      <c r="B40" s="21"/>
      <c r="C40" s="21"/>
      <c r="D40" s="82">
        <v>203604</v>
      </c>
      <c r="E40" s="92"/>
      <c r="F40" s="16">
        <v>189438</v>
      </c>
      <c r="G40" s="82"/>
      <c r="H40" s="82">
        <v>200266</v>
      </c>
      <c r="I40" s="82"/>
      <c r="J40" s="16">
        <v>184237</v>
      </c>
      <c r="L40" s="20"/>
    </row>
    <row r="41" spans="1:13">
      <c r="A41" t="s">
        <v>32</v>
      </c>
      <c r="B41" s="21"/>
      <c r="C41" s="21"/>
      <c r="D41" s="82"/>
      <c r="E41" s="92"/>
      <c r="F41" s="16"/>
      <c r="G41" s="82"/>
      <c r="H41" s="82"/>
      <c r="I41" s="82"/>
      <c r="J41" s="16"/>
      <c r="L41" s="20"/>
    </row>
    <row r="42" spans="1:13">
      <c r="A42" t="s">
        <v>33</v>
      </c>
      <c r="B42" s="21"/>
      <c r="C42" s="21"/>
      <c r="D42" s="82">
        <v>100000</v>
      </c>
      <c r="E42" s="92"/>
      <c r="F42" s="16">
        <v>116800</v>
      </c>
      <c r="G42" s="82"/>
      <c r="H42" s="82">
        <v>100000</v>
      </c>
      <c r="I42" s="82"/>
      <c r="J42" s="16">
        <v>116800</v>
      </c>
      <c r="L42" s="20"/>
    </row>
    <row r="43" spans="1:13">
      <c r="A43" s="2" t="s">
        <v>34</v>
      </c>
      <c r="B43" s="21"/>
      <c r="C43" s="21"/>
      <c r="D43" s="82"/>
      <c r="E43" s="92"/>
      <c r="F43" s="16"/>
      <c r="G43" s="82"/>
      <c r="H43" s="82"/>
      <c r="I43" s="82"/>
      <c r="J43" s="16"/>
      <c r="K43" s="16"/>
      <c r="L43" s="20"/>
    </row>
    <row r="44" spans="1:13">
      <c r="A44" s="2" t="s">
        <v>33</v>
      </c>
      <c r="B44" s="21"/>
      <c r="C44" s="21"/>
      <c r="D44" s="82">
        <v>18178</v>
      </c>
      <c r="E44" s="92"/>
      <c r="F44" s="16">
        <v>8640</v>
      </c>
      <c r="G44" s="82"/>
      <c r="H44" s="82">
        <v>17888</v>
      </c>
      <c r="I44" s="82"/>
      <c r="J44" s="16">
        <v>8640</v>
      </c>
      <c r="K44" s="16"/>
      <c r="L44" s="20"/>
    </row>
    <row r="45" spans="1:13">
      <c r="A45" s="2" t="s">
        <v>35</v>
      </c>
      <c r="B45" s="21"/>
      <c r="C45" s="21"/>
      <c r="D45" s="82">
        <v>24876</v>
      </c>
      <c r="E45" s="92"/>
      <c r="F45" s="16">
        <v>1086</v>
      </c>
      <c r="G45" s="82"/>
      <c r="H45" s="82">
        <v>23474</v>
      </c>
      <c r="I45" s="82"/>
      <c r="J45" s="132">
        <v>0</v>
      </c>
      <c r="K45" s="16"/>
      <c r="L45" s="20"/>
    </row>
    <row r="46" spans="1:13">
      <c r="A46" s="2" t="s">
        <v>36</v>
      </c>
      <c r="B46" s="21"/>
      <c r="C46" s="21"/>
      <c r="D46" s="82">
        <v>45138</v>
      </c>
      <c r="E46" s="92"/>
      <c r="F46" s="16">
        <v>42125</v>
      </c>
      <c r="G46" s="82"/>
      <c r="H46" s="82">
        <v>42655</v>
      </c>
      <c r="I46" s="82"/>
      <c r="J46" s="16">
        <v>39593</v>
      </c>
      <c r="K46" s="16"/>
      <c r="M46" s="5"/>
    </row>
    <row r="47" spans="1:13">
      <c r="A47" s="1" t="s">
        <v>37</v>
      </c>
      <c r="B47" s="21"/>
      <c r="C47" s="21"/>
      <c r="D47" s="97">
        <f>SUM(D38:D46)</f>
        <v>963217</v>
      </c>
      <c r="E47" s="99">
        <v>0</v>
      </c>
      <c r="F47" s="97">
        <f>SUM(F38:F46)</f>
        <v>1046436</v>
      </c>
      <c r="G47" s="82"/>
      <c r="H47" s="97">
        <f>SUM(H38:H46)</f>
        <v>992647</v>
      </c>
      <c r="I47" s="82"/>
      <c r="J47" s="97">
        <f>SUM(J38:J46)</f>
        <v>1073596</v>
      </c>
      <c r="K47" s="16"/>
      <c r="L47" s="20"/>
    </row>
    <row r="48" spans="1:13">
      <c r="A48" s="61"/>
      <c r="B48" s="62"/>
      <c r="C48" s="62"/>
      <c r="D48" s="100"/>
      <c r="E48" s="101"/>
      <c r="F48" s="100"/>
      <c r="G48" s="100"/>
      <c r="H48" s="100"/>
      <c r="I48" s="100"/>
      <c r="J48" s="100"/>
      <c r="K48" s="16"/>
      <c r="L48" s="20"/>
    </row>
    <row r="49" spans="1:16">
      <c r="A49" s="18" t="s">
        <v>38</v>
      </c>
      <c r="B49" s="21"/>
      <c r="C49" s="21"/>
      <c r="D49" s="82"/>
      <c r="E49" s="92"/>
      <c r="F49" s="82"/>
      <c r="G49" s="82"/>
      <c r="H49" s="82"/>
      <c r="I49" s="82"/>
      <c r="J49" s="82"/>
      <c r="K49" s="16"/>
      <c r="L49" s="20"/>
    </row>
    <row r="50" spans="1:16">
      <c r="A50" s="2" t="s">
        <v>39</v>
      </c>
      <c r="B50" s="21"/>
      <c r="C50" s="21"/>
      <c r="D50" s="82">
        <v>260000</v>
      </c>
      <c r="E50" s="92"/>
      <c r="F50" s="16">
        <v>355900</v>
      </c>
      <c r="G50" s="82"/>
      <c r="H50" s="82">
        <v>260000</v>
      </c>
      <c r="I50" s="82"/>
      <c r="J50" s="16">
        <v>355900</v>
      </c>
      <c r="K50" s="16"/>
      <c r="L50" s="20"/>
    </row>
    <row r="51" spans="1:16">
      <c r="A51" s="2" t="s">
        <v>40</v>
      </c>
      <c r="B51" s="21"/>
      <c r="C51" s="21"/>
      <c r="D51" s="82">
        <v>34882</v>
      </c>
      <c r="E51" s="92"/>
      <c r="F51" s="16">
        <v>14130</v>
      </c>
      <c r="G51" s="82"/>
      <c r="H51" s="82">
        <v>34331</v>
      </c>
      <c r="I51" s="82"/>
      <c r="J51" s="16">
        <v>14130</v>
      </c>
      <c r="K51" s="63"/>
      <c r="L51" s="20"/>
    </row>
    <row r="52" spans="1:16">
      <c r="A52" s="2" t="s">
        <v>41</v>
      </c>
      <c r="B52" s="21"/>
      <c r="C52" s="21"/>
      <c r="D52" s="82"/>
      <c r="E52" s="92"/>
      <c r="F52" s="16"/>
      <c r="G52" s="82"/>
      <c r="H52" s="82"/>
      <c r="I52" s="82"/>
      <c r="J52" s="16"/>
      <c r="K52" s="60"/>
      <c r="L52" s="20"/>
    </row>
    <row r="53" spans="1:16">
      <c r="A53" s="2" t="s">
        <v>42</v>
      </c>
      <c r="B53" s="21"/>
      <c r="C53" s="21"/>
      <c r="D53" s="82">
        <v>228216</v>
      </c>
      <c r="E53" s="92"/>
      <c r="F53" s="16">
        <v>257968</v>
      </c>
      <c r="G53" s="82"/>
      <c r="H53" s="82">
        <v>225435</v>
      </c>
      <c r="I53" s="82"/>
      <c r="J53" s="16">
        <v>254741</v>
      </c>
      <c r="K53" s="16"/>
      <c r="L53" s="20"/>
      <c r="M53" s="5"/>
      <c r="N53" s="20"/>
      <c r="P53" s="20"/>
    </row>
    <row r="54" spans="1:16">
      <c r="A54" s="1" t="s">
        <v>43</v>
      </c>
      <c r="B54" s="21"/>
      <c r="C54" s="21"/>
      <c r="D54" s="97">
        <f>SUM(D50:D53)</f>
        <v>523098</v>
      </c>
      <c r="E54" s="92"/>
      <c r="F54" s="97">
        <f>SUM(F50:F53)</f>
        <v>627998</v>
      </c>
      <c r="G54" s="82"/>
      <c r="H54" s="97">
        <f>SUM(H50:H53)</f>
        <v>519766</v>
      </c>
      <c r="I54" s="82"/>
      <c r="J54" s="97">
        <f>SUM(J50:J53)</f>
        <v>624771</v>
      </c>
      <c r="K54" s="16"/>
      <c r="L54" s="20"/>
      <c r="M54" s="5"/>
      <c r="N54" s="20"/>
      <c r="P54" s="20"/>
    </row>
    <row r="55" spans="1:16">
      <c r="A55" s="1"/>
      <c r="B55" s="21"/>
      <c r="C55" s="21"/>
      <c r="D55" s="102"/>
      <c r="E55" s="92"/>
      <c r="F55" s="102"/>
      <c r="G55" s="82"/>
      <c r="H55" s="102"/>
      <c r="I55" s="82"/>
      <c r="J55" s="102"/>
      <c r="K55" s="16"/>
      <c r="L55" s="20"/>
      <c r="M55" s="5"/>
      <c r="N55" s="20"/>
      <c r="P55" s="20"/>
    </row>
    <row r="56" spans="1:16">
      <c r="A56" s="1" t="s">
        <v>44</v>
      </c>
      <c r="B56" s="21"/>
      <c r="C56" s="21"/>
      <c r="D56" s="103">
        <f>SUM(D47+D54)</f>
        <v>1486315</v>
      </c>
      <c r="E56" s="92"/>
      <c r="F56" s="103">
        <f>SUM(F47+F54)</f>
        <v>1674434</v>
      </c>
      <c r="G56" s="82"/>
      <c r="H56" s="103">
        <f>SUM(H47+H54)</f>
        <v>1512413</v>
      </c>
      <c r="I56" s="82"/>
      <c r="J56" s="103">
        <f>SUM(J47+J54)</f>
        <v>1698367</v>
      </c>
      <c r="K56" s="16"/>
      <c r="L56" s="20"/>
      <c r="M56" s="5"/>
      <c r="N56" s="20"/>
      <c r="P56" s="20"/>
    </row>
    <row r="57" spans="1:16">
      <c r="A57" s="1"/>
      <c r="B57" s="21"/>
      <c r="C57" s="21"/>
      <c r="D57" s="94"/>
      <c r="E57" s="92"/>
      <c r="F57" s="94"/>
      <c r="G57" s="94"/>
      <c r="H57" s="79"/>
      <c r="I57" s="79"/>
      <c r="J57" s="79"/>
      <c r="K57" s="16"/>
      <c r="L57" s="20"/>
      <c r="M57" s="5"/>
      <c r="N57" s="20"/>
      <c r="P57" s="20"/>
    </row>
    <row r="58" spans="1:16" ht="23.25">
      <c r="A58" s="12" t="s">
        <v>0</v>
      </c>
      <c r="B58"/>
      <c r="C58"/>
      <c r="D58" s="79"/>
      <c r="E58" s="79"/>
      <c r="F58" s="79"/>
      <c r="G58" s="79"/>
      <c r="H58" s="79"/>
      <c r="I58" s="79"/>
      <c r="J58" s="79"/>
      <c r="L58" s="20"/>
    </row>
    <row r="59" spans="1:16" ht="23.25">
      <c r="A59" s="12" t="s">
        <v>1</v>
      </c>
      <c r="B59"/>
      <c r="C59"/>
      <c r="E59"/>
      <c r="L59" s="20"/>
    </row>
    <row r="60" spans="1:16" ht="23.25">
      <c r="A60" s="12"/>
      <c r="B60"/>
      <c r="C60"/>
      <c r="E60"/>
      <c r="L60" s="20"/>
    </row>
    <row r="61" spans="1:16" ht="23.25">
      <c r="A61" s="12"/>
      <c r="B61"/>
      <c r="C61"/>
      <c r="D61" s="139" t="s">
        <v>2</v>
      </c>
      <c r="E61" s="139"/>
      <c r="F61" s="139"/>
      <c r="G61" s="1"/>
      <c r="H61" s="139" t="s">
        <v>3</v>
      </c>
      <c r="I61" s="139"/>
      <c r="J61" s="139"/>
      <c r="L61" s="20"/>
    </row>
    <row r="62" spans="1:16" ht="23.25">
      <c r="A62" s="12"/>
      <c r="B62" s="21"/>
      <c r="C62"/>
      <c r="D62" s="50" t="s">
        <v>4</v>
      </c>
      <c r="E62" s="21"/>
      <c r="F62" s="50" t="s">
        <v>5</v>
      </c>
      <c r="G62" s="50"/>
      <c r="H62" s="50" t="s">
        <v>4</v>
      </c>
      <c r="I62" s="21"/>
      <c r="J62" s="50" t="s">
        <v>5</v>
      </c>
      <c r="K62" s="26"/>
      <c r="L62" s="20"/>
    </row>
    <row r="63" spans="1:16" ht="23.25">
      <c r="A63" s="12" t="s">
        <v>45</v>
      </c>
      <c r="B63" s="21"/>
      <c r="C63"/>
      <c r="D63" s="50">
        <v>2569</v>
      </c>
      <c r="E63"/>
      <c r="F63" s="50">
        <v>2568</v>
      </c>
      <c r="G63" s="50"/>
      <c r="H63" s="50">
        <v>2569</v>
      </c>
      <c r="J63" s="50">
        <v>2568</v>
      </c>
      <c r="K63" s="50"/>
      <c r="L63" s="20"/>
    </row>
    <row r="64" spans="1:16" ht="23.25">
      <c r="A64" s="12"/>
      <c r="B64" s="21"/>
      <c r="C64"/>
      <c r="D64" s="50" t="s">
        <v>8</v>
      </c>
      <c r="E64"/>
      <c r="F64" s="50"/>
      <c r="G64" s="50"/>
      <c r="H64" s="50" t="s">
        <v>8</v>
      </c>
      <c r="J64" s="50"/>
      <c r="K64" s="50"/>
      <c r="L64" s="20"/>
    </row>
    <row r="65" spans="1:16">
      <c r="A65" s="1"/>
      <c r="B65"/>
      <c r="C65"/>
      <c r="D65" s="140" t="s">
        <v>9</v>
      </c>
      <c r="E65" s="140"/>
      <c r="F65" s="140"/>
      <c r="G65" s="140"/>
      <c r="H65" s="140"/>
      <c r="I65" s="140"/>
      <c r="J65" s="140"/>
      <c r="K65" s="50"/>
      <c r="L65" s="20"/>
    </row>
    <row r="66" spans="1:16">
      <c r="A66" s="18" t="s">
        <v>46</v>
      </c>
      <c r="B66" s="21"/>
      <c r="C66" s="21"/>
      <c r="D66" s="56"/>
      <c r="E66" s="21"/>
      <c r="F66" s="56"/>
      <c r="G66" s="56"/>
      <c r="K66" s="50"/>
      <c r="L66" s="20"/>
    </row>
    <row r="67" spans="1:16">
      <c r="A67" t="s">
        <v>47</v>
      </c>
      <c r="B67" s="21"/>
      <c r="C67" s="21"/>
      <c r="D67" s="60"/>
      <c r="E67" s="21"/>
      <c r="F67" s="60"/>
      <c r="G67" s="60"/>
      <c r="H67" s="60"/>
      <c r="I67" s="60"/>
      <c r="J67" s="60"/>
      <c r="K67" s="50"/>
      <c r="L67" s="20"/>
    </row>
    <row r="68" spans="1:16">
      <c r="A68" t="s">
        <v>48</v>
      </c>
      <c r="B68" s="21"/>
      <c r="C68" s="21"/>
      <c r="D68" s="82"/>
      <c r="E68" s="92"/>
      <c r="F68" s="82"/>
      <c r="G68" s="82"/>
      <c r="H68" s="82"/>
      <c r="I68" s="82"/>
      <c r="J68" s="82"/>
      <c r="K68" s="50"/>
      <c r="L68" s="20"/>
    </row>
    <row r="69" spans="1:16">
      <c r="A69" s="64" t="s">
        <v>49</v>
      </c>
      <c r="B69" s="21"/>
      <c r="C69" s="21"/>
      <c r="K69" s="52"/>
      <c r="L69" s="20"/>
    </row>
    <row r="70" spans="1:16" ht="22.5" thickBot="1">
      <c r="A70" s="137" t="s">
        <v>50</v>
      </c>
      <c r="B70" s="21"/>
      <c r="C70" s="21"/>
      <c r="D70" s="104">
        <v>855033</v>
      </c>
      <c r="E70" s="92"/>
      <c r="F70" s="117">
        <v>855033</v>
      </c>
      <c r="G70" s="82"/>
      <c r="H70" s="104">
        <v>855033</v>
      </c>
      <c r="I70" s="82"/>
      <c r="J70" s="117">
        <v>855033</v>
      </c>
      <c r="K70" s="52"/>
      <c r="L70" s="20"/>
    </row>
    <row r="71" spans="1:16" ht="22.5" thickTop="1">
      <c r="A71" t="s">
        <v>51</v>
      </c>
      <c r="B71" s="21"/>
      <c r="C71" s="21"/>
      <c r="D71" s="82"/>
      <c r="E71" s="92"/>
      <c r="F71" s="16"/>
      <c r="G71" s="82"/>
      <c r="H71" s="82"/>
      <c r="I71" s="82"/>
      <c r="J71" s="16"/>
      <c r="K71" s="52"/>
      <c r="L71" s="20"/>
    </row>
    <row r="72" spans="1:16">
      <c r="A72" s="64" t="s">
        <v>52</v>
      </c>
      <c r="B72" s="21"/>
      <c r="C72" s="21"/>
      <c r="L72" s="20"/>
    </row>
    <row r="73" spans="1:16">
      <c r="A73" s="137" t="s">
        <v>50</v>
      </c>
      <c r="B73" s="21"/>
      <c r="C73" s="21"/>
      <c r="D73" s="82">
        <v>855033</v>
      </c>
      <c r="E73" s="92"/>
      <c r="F73" s="16">
        <v>855033</v>
      </c>
      <c r="G73" s="82"/>
      <c r="H73" s="82">
        <v>855033</v>
      </c>
      <c r="I73" s="82"/>
      <c r="J73" s="16">
        <v>855033</v>
      </c>
      <c r="L73" s="20"/>
    </row>
    <row r="74" spans="1:16">
      <c r="A74" s="2" t="s">
        <v>53</v>
      </c>
      <c r="B74" s="21"/>
      <c r="C74" s="21"/>
      <c r="D74" s="82"/>
      <c r="E74" s="92"/>
      <c r="G74" s="82"/>
      <c r="H74" s="82"/>
      <c r="I74" s="82"/>
      <c r="J74" s="82"/>
      <c r="K74" s="60"/>
      <c r="L74" s="20"/>
    </row>
    <row r="75" spans="1:16">
      <c r="A75" s="2" t="s">
        <v>54</v>
      </c>
      <c r="B75" s="21"/>
      <c r="C75" s="21"/>
      <c r="D75" s="82">
        <v>166512</v>
      </c>
      <c r="E75" s="92"/>
      <c r="F75" s="16">
        <v>166512</v>
      </c>
      <c r="G75" s="82"/>
      <c r="H75" s="82">
        <v>166512</v>
      </c>
      <c r="I75" s="82"/>
      <c r="J75" s="16">
        <v>166512</v>
      </c>
      <c r="K75" s="16"/>
      <c r="L75" s="20"/>
      <c r="M75" s="5"/>
      <c r="N75" s="20"/>
      <c r="P75" s="20"/>
    </row>
    <row r="76" spans="1:16">
      <c r="A76" s="2" t="s">
        <v>55</v>
      </c>
      <c r="B76" s="21"/>
      <c r="C76" s="21"/>
      <c r="D76" s="82">
        <v>165206</v>
      </c>
      <c r="E76" s="92"/>
      <c r="F76" s="16">
        <v>165206</v>
      </c>
      <c r="G76" s="82"/>
      <c r="H76" s="82">
        <v>165206</v>
      </c>
      <c r="I76" s="82"/>
      <c r="J76" s="16">
        <v>165206</v>
      </c>
      <c r="K76" s="16"/>
      <c r="L76" s="20"/>
      <c r="M76" s="5"/>
      <c r="N76" s="20"/>
      <c r="P76" s="20"/>
    </row>
    <row r="77" spans="1:16">
      <c r="A77" s="2" t="s">
        <v>56</v>
      </c>
      <c r="B77" s="21"/>
      <c r="C77" s="21"/>
      <c r="D77" s="82"/>
      <c r="E77" s="92"/>
      <c r="F77" s="16"/>
      <c r="G77" s="82"/>
      <c r="H77" s="82"/>
      <c r="I77" s="82"/>
      <c r="J77" s="16"/>
      <c r="K77" s="16"/>
      <c r="L77" s="20"/>
    </row>
    <row r="78" spans="1:16">
      <c r="A78" s="2" t="s">
        <v>57</v>
      </c>
      <c r="B78" s="21"/>
      <c r="C78" s="21"/>
      <c r="D78" s="82"/>
      <c r="E78" s="92"/>
      <c r="F78" s="16"/>
      <c r="G78" s="82"/>
      <c r="H78" s="82"/>
      <c r="I78" s="82"/>
      <c r="J78" s="16"/>
      <c r="K78" s="16"/>
      <c r="L78" s="20"/>
    </row>
    <row r="79" spans="1:16">
      <c r="A79" s="2" t="s">
        <v>58</v>
      </c>
      <c r="B79" s="21"/>
      <c r="C79" s="21"/>
      <c r="D79" s="82">
        <v>105000</v>
      </c>
      <c r="E79" s="92"/>
      <c r="F79" s="16">
        <v>105000</v>
      </c>
      <c r="G79" s="82"/>
      <c r="H79" s="82">
        <v>105000</v>
      </c>
      <c r="I79" s="82"/>
      <c r="J79" s="16">
        <v>105000</v>
      </c>
      <c r="K79" s="16"/>
      <c r="L79" s="20"/>
      <c r="M79" s="5"/>
      <c r="N79" s="20"/>
      <c r="P79" s="20"/>
    </row>
    <row r="80" spans="1:16">
      <c r="A80" s="2" t="s">
        <v>59</v>
      </c>
      <c r="B80" s="21"/>
      <c r="C80" s="21"/>
      <c r="D80" s="82">
        <v>320821</v>
      </c>
      <c r="E80" s="92"/>
      <c r="F80" s="16">
        <v>320821</v>
      </c>
      <c r="G80" s="82"/>
      <c r="H80" s="82">
        <v>320821</v>
      </c>
      <c r="I80" s="82"/>
      <c r="J80" s="16">
        <v>320821</v>
      </c>
      <c r="K80" s="16"/>
      <c r="L80" s="20"/>
      <c r="M80" s="5"/>
      <c r="N80" s="20"/>
      <c r="P80" s="20"/>
    </row>
    <row r="81" spans="1:16">
      <c r="A81" s="2" t="s">
        <v>60</v>
      </c>
      <c r="B81" s="21"/>
      <c r="C81" s="21"/>
      <c r="D81" s="82">
        <v>1131108</v>
      </c>
      <c r="E81" s="92"/>
      <c r="F81" s="16">
        <v>971965</v>
      </c>
      <c r="G81" s="82"/>
      <c r="H81" s="82">
        <v>1098755</v>
      </c>
      <c r="I81" s="82"/>
      <c r="J81" s="16">
        <v>941580</v>
      </c>
      <c r="K81" s="16"/>
      <c r="L81" s="20"/>
      <c r="M81" s="5"/>
      <c r="N81" s="20"/>
      <c r="P81" s="20"/>
    </row>
    <row r="82" spans="1:16">
      <c r="A82" s="2" t="s">
        <v>61</v>
      </c>
      <c r="B82" s="21"/>
      <c r="C82" s="21"/>
      <c r="D82" s="82">
        <v>-320821</v>
      </c>
      <c r="E82" s="92"/>
      <c r="F82" s="16">
        <v>-320821</v>
      </c>
      <c r="G82" s="82"/>
      <c r="H82" s="82">
        <v>-320821</v>
      </c>
      <c r="I82" s="82"/>
      <c r="J82" s="16">
        <v>-320821</v>
      </c>
      <c r="K82" s="16"/>
      <c r="L82" s="20"/>
      <c r="M82" s="5"/>
      <c r="N82" s="20"/>
      <c r="P82" s="20"/>
    </row>
    <row r="83" spans="1:16">
      <c r="A83" s="3" t="s">
        <v>62</v>
      </c>
      <c r="B83" s="21"/>
      <c r="C83" s="21"/>
      <c r="D83" s="97">
        <f>SUM(D73:D82)</f>
        <v>2422859</v>
      </c>
      <c r="E83" s="92"/>
      <c r="F83" s="97">
        <f>SUM(E73:F82)</f>
        <v>2263716</v>
      </c>
      <c r="G83" s="82"/>
      <c r="H83" s="97">
        <f>SUM(H73:H82)</f>
        <v>2390506</v>
      </c>
      <c r="I83" s="82"/>
      <c r="J83" s="97">
        <f>SUM(J73:J82)</f>
        <v>2233331</v>
      </c>
      <c r="K83" s="16"/>
      <c r="L83" s="20"/>
    </row>
    <row r="84" spans="1:16">
      <c r="A84" s="3"/>
      <c r="B84" s="21"/>
      <c r="C84" s="21"/>
      <c r="D84" s="99"/>
      <c r="E84" s="92"/>
      <c r="F84" s="99"/>
      <c r="G84" s="82"/>
      <c r="H84" s="99"/>
      <c r="I84" s="82"/>
      <c r="J84" s="99"/>
      <c r="K84" s="16"/>
      <c r="L84" s="20"/>
    </row>
    <row r="85" spans="1:16" ht="22.5" thickBot="1">
      <c r="A85" s="3" t="s">
        <v>63</v>
      </c>
      <c r="B85" s="21"/>
      <c r="C85" s="21"/>
      <c r="D85" s="98">
        <f>D56+D83</f>
        <v>3909174</v>
      </c>
      <c r="E85" s="92"/>
      <c r="F85" s="98">
        <f>F56+F83</f>
        <v>3938150</v>
      </c>
      <c r="G85" s="82"/>
      <c r="H85" s="98">
        <f>H56+H83</f>
        <v>3902919</v>
      </c>
      <c r="I85" s="82"/>
      <c r="J85" s="98">
        <f>J83+J56</f>
        <v>3931698</v>
      </c>
      <c r="K85" s="16"/>
      <c r="L85" s="20"/>
      <c r="M85" s="5"/>
      <c r="N85" s="20"/>
      <c r="P85" s="20"/>
    </row>
    <row r="86" spans="1:16" ht="22.5" thickTop="1">
      <c r="A86" s="1"/>
      <c r="B86" s="21"/>
      <c r="C86" s="21"/>
      <c r="D86" s="46"/>
      <c r="E86" s="92"/>
      <c r="F86" s="38"/>
      <c r="G86" s="105"/>
      <c r="H86" s="46"/>
      <c r="I86" s="46"/>
      <c r="J86" s="46"/>
      <c r="K86" s="16"/>
      <c r="L86" s="20"/>
    </row>
    <row r="87" spans="1:16">
      <c r="A87" s="2"/>
      <c r="B87" s="21"/>
      <c r="C87" s="21"/>
      <c r="D87" s="82"/>
      <c r="E87" s="92"/>
      <c r="F87" s="82"/>
      <c r="G87" s="82"/>
      <c r="H87" s="82"/>
      <c r="I87" s="82"/>
      <c r="J87" s="82"/>
      <c r="K87" s="16"/>
      <c r="L87" s="20"/>
      <c r="M87" s="5"/>
      <c r="N87" s="20"/>
      <c r="P87" s="20"/>
    </row>
    <row r="88" spans="1:16">
      <c r="A88" s="3"/>
      <c r="B88" s="21"/>
      <c r="C88" s="21"/>
      <c r="D88" s="17"/>
      <c r="E88" s="21"/>
      <c r="F88" s="17"/>
      <c r="G88" s="16"/>
      <c r="H88" s="17"/>
      <c r="I88" s="16"/>
      <c r="J88" s="17"/>
      <c r="K88" s="16"/>
      <c r="L88" s="20"/>
    </row>
    <row r="89" spans="1:16">
      <c r="A89" s="1"/>
      <c r="B89" s="21"/>
      <c r="C89" s="21"/>
      <c r="D89" s="41"/>
      <c r="E89" s="21"/>
      <c r="F89" s="41"/>
      <c r="G89" s="42"/>
      <c r="H89" s="4"/>
      <c r="I89" s="4"/>
      <c r="J89" s="4"/>
      <c r="K89" s="4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9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92D050"/>
  </sheetPr>
  <dimension ref="A1:W36"/>
  <sheetViews>
    <sheetView showGridLines="0" view="pageBreakPreview" topLeftCell="A22" zoomScale="115" zoomScaleNormal="66" zoomScaleSheetLayoutView="115" workbookViewId="0">
      <selection activeCell="C41" sqref="C41"/>
    </sheetView>
  </sheetViews>
  <sheetFormatPr defaultColWidth="9.140625" defaultRowHeight="21.75"/>
  <cols>
    <col min="1" max="1" width="40.7109375" customWidth="1"/>
    <col min="2" max="2" width="8" customWidth="1"/>
    <col min="3" max="3" width="2.42578125" customWidth="1"/>
    <col min="4" max="4" width="11.42578125" customWidth="1"/>
    <col min="5" max="5" width="1.140625" customWidth="1"/>
    <col min="6" max="6" width="11.42578125" customWidth="1"/>
    <col min="7" max="7" width="1.140625" customWidth="1"/>
    <col min="8" max="8" width="11.42578125" customWidth="1"/>
    <col min="9" max="9" width="1.140625" customWidth="1"/>
    <col min="10" max="10" width="11.42578125" customWidth="1"/>
    <col min="11" max="11" width="9.140625" style="80"/>
    <col min="12" max="12" width="12.7109375" style="80" bestFit="1" customWidth="1"/>
    <col min="13" max="13" width="16.7109375" style="80" bestFit="1" customWidth="1"/>
    <col min="14" max="14" width="4" style="80" customWidth="1"/>
    <col min="15" max="15" width="12.7109375" style="80" customWidth="1"/>
    <col min="16" max="16" width="16.7109375" style="80" bestFit="1" customWidth="1"/>
    <col min="17" max="17" width="3.85546875" style="80" customWidth="1"/>
    <col min="18" max="18" width="12.7109375" style="80" bestFit="1" customWidth="1"/>
    <col min="19" max="19" width="16.7109375" style="80" bestFit="1" customWidth="1"/>
    <col min="20" max="20" width="4" style="80" customWidth="1"/>
    <col min="21" max="21" width="12.7109375" style="80" hidden="1" customWidth="1"/>
    <col min="22" max="22" width="16.7109375" style="80" bestFit="1" customWidth="1"/>
    <col min="23" max="23" width="9.140625" style="76"/>
  </cols>
  <sheetData>
    <row r="1" spans="1:10" ht="23.25">
      <c r="A1" s="12" t="s">
        <v>0</v>
      </c>
      <c r="B1" s="52"/>
      <c r="C1" s="52"/>
      <c r="D1" s="52"/>
      <c r="E1" s="52"/>
      <c r="F1" s="52"/>
    </row>
    <row r="2" spans="1:10" ht="23.25">
      <c r="A2" s="6" t="s">
        <v>64</v>
      </c>
      <c r="B2" s="52"/>
      <c r="C2" s="52"/>
      <c r="D2" s="52"/>
      <c r="E2" s="52"/>
      <c r="F2" s="52"/>
      <c r="G2" s="1"/>
    </row>
    <row r="3" spans="1:10" ht="22.5">
      <c r="A3" s="7"/>
      <c r="B3" s="53"/>
      <c r="C3" s="53"/>
      <c r="D3" s="53"/>
      <c r="E3" s="53"/>
      <c r="F3" s="53"/>
      <c r="G3" s="54"/>
    </row>
    <row r="4" spans="1:10" ht="22.5">
      <c r="A4" s="7"/>
      <c r="B4" s="53"/>
      <c r="C4" s="53"/>
      <c r="D4" s="139" t="s">
        <v>2</v>
      </c>
      <c r="E4" s="139"/>
      <c r="F4" s="139"/>
      <c r="G4" s="1"/>
      <c r="H4" s="139" t="s">
        <v>3</v>
      </c>
      <c r="I4" s="139"/>
      <c r="J4" s="139"/>
    </row>
    <row r="5" spans="1:10" ht="22.5">
      <c r="A5" s="7"/>
      <c r="B5" s="53"/>
      <c r="C5" s="53"/>
      <c r="D5" s="141" t="s">
        <v>65</v>
      </c>
      <c r="E5" s="141"/>
      <c r="F5" s="141"/>
      <c r="G5" s="50"/>
      <c r="H5" s="141" t="s">
        <v>65</v>
      </c>
      <c r="I5" s="141"/>
      <c r="J5" s="141"/>
    </row>
    <row r="6" spans="1:10" ht="23.1" customHeight="1">
      <c r="A6" s="12"/>
      <c r="B6" s="52"/>
      <c r="C6" s="52"/>
      <c r="D6" s="142" t="s">
        <v>66</v>
      </c>
      <c r="E6" s="142"/>
      <c r="F6" s="142"/>
      <c r="G6" s="8"/>
      <c r="H6" s="142" t="s">
        <v>66</v>
      </c>
      <c r="I6" s="142"/>
      <c r="J6" s="142"/>
    </row>
    <row r="7" spans="1:10" ht="23.1" customHeight="1">
      <c r="A7" s="12"/>
      <c r="B7" s="52"/>
      <c r="C7" s="52"/>
      <c r="D7" s="142" t="s">
        <v>67</v>
      </c>
      <c r="E7" s="142"/>
      <c r="F7" s="142"/>
      <c r="G7" s="8"/>
      <c r="H7" s="142" t="s">
        <v>67</v>
      </c>
      <c r="I7" s="142"/>
      <c r="J7" s="142"/>
    </row>
    <row r="8" spans="1:10" ht="23.25">
      <c r="A8" s="12"/>
      <c r="B8" s="21" t="s">
        <v>7</v>
      </c>
      <c r="C8" s="52"/>
      <c r="D8" s="50">
        <v>2569</v>
      </c>
      <c r="E8" s="52"/>
      <c r="F8" s="50">
        <v>2568</v>
      </c>
      <c r="G8" s="50"/>
      <c r="H8" s="50">
        <v>2569</v>
      </c>
      <c r="I8" s="52"/>
      <c r="J8" s="50">
        <v>2568</v>
      </c>
    </row>
    <row r="9" spans="1:10">
      <c r="A9" s="55"/>
      <c r="B9" s="52"/>
      <c r="C9" s="52"/>
      <c r="D9" s="140" t="s">
        <v>9</v>
      </c>
      <c r="E9" s="140"/>
      <c r="F9" s="140"/>
      <c r="G9" s="140"/>
      <c r="H9" s="140"/>
      <c r="I9" s="140"/>
      <c r="J9" s="140"/>
    </row>
    <row r="10" spans="1:10">
      <c r="A10" s="18" t="s">
        <v>68</v>
      </c>
      <c r="B10" s="54"/>
      <c r="C10" s="54"/>
      <c r="D10" s="89"/>
      <c r="E10" s="89"/>
      <c r="F10" s="89"/>
      <c r="G10" s="5"/>
      <c r="H10" s="5"/>
      <c r="I10" s="5"/>
      <c r="J10" s="5"/>
    </row>
    <row r="11" spans="1:10">
      <c r="A11" s="2" t="s">
        <v>69</v>
      </c>
      <c r="B11" s="21">
        <v>4</v>
      </c>
      <c r="C11" s="21"/>
      <c r="D11" s="79">
        <v>1273885</v>
      </c>
      <c r="E11" s="92"/>
      <c r="F11" s="5">
        <v>1359537</v>
      </c>
      <c r="G11" s="79"/>
      <c r="H11" s="79">
        <v>1273885</v>
      </c>
      <c r="I11" s="79"/>
      <c r="J11" s="5">
        <v>1359537</v>
      </c>
    </row>
    <row r="12" spans="1:10">
      <c r="A12" t="s">
        <v>70</v>
      </c>
      <c r="B12" s="21"/>
      <c r="C12" s="21"/>
      <c r="D12" s="79">
        <v>3115</v>
      </c>
      <c r="E12" s="92"/>
      <c r="F12" s="5">
        <v>1850</v>
      </c>
      <c r="G12" s="79"/>
      <c r="H12" s="79">
        <v>3117</v>
      </c>
      <c r="I12" s="79"/>
      <c r="J12" s="5">
        <v>1885</v>
      </c>
    </row>
    <row r="13" spans="1:10">
      <c r="A13" s="1" t="s">
        <v>71</v>
      </c>
      <c r="B13" s="54"/>
      <c r="C13" s="54"/>
      <c r="D13" s="93">
        <f>SUM(D11:D12)</f>
        <v>1277000</v>
      </c>
      <c r="E13" s="91"/>
      <c r="F13" s="93">
        <f>SUM(F11:F12)</f>
        <v>1361387</v>
      </c>
      <c r="G13" s="79"/>
      <c r="H13" s="93">
        <f>SUM(H11:H12)</f>
        <v>1277002</v>
      </c>
      <c r="I13" s="79"/>
      <c r="J13" s="93">
        <f>SUM(J11:J12)</f>
        <v>1361422</v>
      </c>
    </row>
    <row r="14" spans="1:10" ht="9.6" customHeight="1">
      <c r="B14" s="21"/>
      <c r="C14" s="21"/>
      <c r="D14" s="92"/>
      <c r="E14" s="92"/>
      <c r="F14" s="92"/>
      <c r="G14" s="79"/>
      <c r="H14" s="79"/>
      <c r="I14" s="79"/>
      <c r="J14" s="79"/>
    </row>
    <row r="15" spans="1:10">
      <c r="A15" s="18" t="s">
        <v>72</v>
      </c>
      <c r="B15" s="54"/>
      <c r="C15" s="54"/>
      <c r="D15" s="91"/>
      <c r="E15" s="91"/>
      <c r="F15" s="91"/>
      <c r="G15" s="79"/>
      <c r="H15" s="94"/>
      <c r="I15" s="79"/>
      <c r="J15" s="94"/>
    </row>
    <row r="16" spans="1:10">
      <c r="A16" s="2" t="s">
        <v>73</v>
      </c>
      <c r="B16" s="21"/>
      <c r="C16" s="21"/>
      <c r="D16" s="79">
        <v>943013</v>
      </c>
      <c r="E16" s="92"/>
      <c r="F16" s="5">
        <v>1058681</v>
      </c>
      <c r="G16" s="79"/>
      <c r="H16" s="79">
        <v>948083</v>
      </c>
      <c r="I16" s="79"/>
      <c r="J16" s="5">
        <v>1068907</v>
      </c>
    </row>
    <row r="17" spans="1:23">
      <c r="A17" s="2" t="s">
        <v>74</v>
      </c>
      <c r="B17" s="21"/>
      <c r="C17" s="21"/>
      <c r="D17" s="79">
        <v>34671</v>
      </c>
      <c r="E17" s="92"/>
      <c r="F17" s="5">
        <v>38866</v>
      </c>
      <c r="G17" s="79"/>
      <c r="H17" s="79">
        <v>34671</v>
      </c>
      <c r="I17" s="79"/>
      <c r="J17" s="5">
        <v>38866</v>
      </c>
    </row>
    <row r="18" spans="1:23">
      <c r="A18" s="2" t="s">
        <v>75</v>
      </c>
      <c r="B18" s="21"/>
      <c r="C18" s="21"/>
      <c r="D18" s="79">
        <v>124003</v>
      </c>
      <c r="E18" s="92"/>
      <c r="F18" s="5">
        <v>133062</v>
      </c>
      <c r="G18" s="79"/>
      <c r="H18" s="79">
        <v>120799</v>
      </c>
      <c r="I18" s="79"/>
      <c r="J18" s="5">
        <v>129793</v>
      </c>
    </row>
    <row r="19" spans="1:23">
      <c r="A19" s="1" t="s">
        <v>76</v>
      </c>
      <c r="B19" s="54"/>
      <c r="C19" s="54"/>
      <c r="D19" s="93">
        <f>SUM(D16:D18)</f>
        <v>1101687</v>
      </c>
      <c r="E19" s="91"/>
      <c r="F19" s="93">
        <f>SUM(F16:F18)</f>
        <v>1230609</v>
      </c>
      <c r="G19" s="79"/>
      <c r="H19" s="93">
        <f>SUM(H16:H18)</f>
        <v>1103553</v>
      </c>
      <c r="I19" s="79"/>
      <c r="J19" s="93">
        <f>SUM(J16:J18)</f>
        <v>1237566</v>
      </c>
    </row>
    <row r="20" spans="1:23" ht="9.9499999999999993" customHeight="1">
      <c r="A20" s="1"/>
      <c r="B20" s="54"/>
      <c r="C20" s="54"/>
      <c r="D20" s="94"/>
      <c r="E20" s="91"/>
      <c r="F20" s="94"/>
      <c r="G20" s="79"/>
      <c r="H20" s="94"/>
      <c r="I20" s="79"/>
      <c r="J20" s="94"/>
    </row>
    <row r="21" spans="1:23">
      <c r="A21" s="3" t="s">
        <v>77</v>
      </c>
      <c r="B21" s="21"/>
      <c r="C21" s="21"/>
      <c r="D21" s="94">
        <f>D13-D19</f>
        <v>175313</v>
      </c>
      <c r="E21" s="92"/>
      <c r="F21" s="94">
        <f>F13-F19</f>
        <v>130778</v>
      </c>
      <c r="G21" s="79"/>
      <c r="H21" s="94">
        <f>H13-H19</f>
        <v>173449</v>
      </c>
      <c r="I21" s="79"/>
      <c r="J21" s="94">
        <f>J13-J19</f>
        <v>123856</v>
      </c>
    </row>
    <row r="22" spans="1:23">
      <c r="A22" s="2" t="s">
        <v>78</v>
      </c>
      <c r="B22" s="21"/>
      <c r="C22" s="21"/>
      <c r="D22" s="95">
        <v>-5524</v>
      </c>
      <c r="E22" s="92"/>
      <c r="F22" s="118">
        <v>-2945</v>
      </c>
      <c r="G22" s="79"/>
      <c r="H22" s="95">
        <v>-5520</v>
      </c>
      <c r="I22" s="79"/>
      <c r="J22" s="118">
        <v>-2941</v>
      </c>
    </row>
    <row r="23" spans="1:23">
      <c r="A23" s="3" t="s">
        <v>79</v>
      </c>
      <c r="B23" s="21"/>
      <c r="C23" s="21"/>
      <c r="D23" s="94">
        <f>D21+D22</f>
        <v>169789</v>
      </c>
      <c r="E23" s="91"/>
      <c r="F23" s="94">
        <f>F21+F22</f>
        <v>127833</v>
      </c>
      <c r="G23" s="94"/>
      <c r="H23" s="94">
        <f>H21+H22</f>
        <v>167929</v>
      </c>
      <c r="I23" s="94"/>
      <c r="J23" s="94">
        <f>J21+J22</f>
        <v>120915</v>
      </c>
    </row>
    <row r="24" spans="1:23">
      <c r="A24" s="2" t="s">
        <v>80</v>
      </c>
      <c r="B24" s="21"/>
      <c r="C24" s="21"/>
      <c r="D24" s="79">
        <v>-26284</v>
      </c>
      <c r="E24" s="92"/>
      <c r="F24" s="5">
        <v>-21721</v>
      </c>
      <c r="G24" s="79"/>
      <c r="H24" s="79">
        <v>-25958</v>
      </c>
      <c r="I24" s="79"/>
      <c r="J24" s="5">
        <v>-20370</v>
      </c>
    </row>
    <row r="25" spans="1:23">
      <c r="A25" s="3" t="s">
        <v>81</v>
      </c>
      <c r="B25" s="21"/>
      <c r="C25" s="21"/>
      <c r="D25" s="93">
        <f>+D23+D24</f>
        <v>143505</v>
      </c>
      <c r="E25" s="92"/>
      <c r="F25" s="93">
        <f>+F23+F24</f>
        <v>106112</v>
      </c>
      <c r="G25" s="79"/>
      <c r="H25" s="93">
        <f>+H23+H24</f>
        <v>141971</v>
      </c>
      <c r="I25" s="79"/>
      <c r="J25" s="93">
        <f>+J23+J24</f>
        <v>100545</v>
      </c>
    </row>
    <row r="26" spans="1:23" ht="12.95" customHeight="1">
      <c r="A26" s="3"/>
      <c r="B26" s="21"/>
      <c r="C26" s="21"/>
      <c r="D26" s="92"/>
      <c r="E26" s="92"/>
      <c r="F26" s="92"/>
      <c r="G26" s="94"/>
      <c r="H26" s="94"/>
      <c r="I26" s="94"/>
      <c r="J26" s="94"/>
    </row>
    <row r="27" spans="1:23">
      <c r="A27" s="3" t="s">
        <v>82</v>
      </c>
      <c r="B27" s="21"/>
      <c r="C27" s="21"/>
      <c r="D27" s="79"/>
      <c r="E27" s="79"/>
      <c r="F27" s="79"/>
      <c r="G27" s="79"/>
      <c r="H27" s="79"/>
      <c r="I27" s="79"/>
      <c r="J27" s="79"/>
    </row>
    <row r="28" spans="1:23" ht="21" customHeight="1">
      <c r="A28" s="55" t="s">
        <v>83</v>
      </c>
      <c r="B28" s="21"/>
      <c r="C28" s="21"/>
      <c r="D28" s="79"/>
      <c r="E28" s="79"/>
      <c r="F28" s="79"/>
      <c r="G28" s="79"/>
      <c r="H28" s="79"/>
      <c r="I28" s="79"/>
      <c r="J28" s="79"/>
    </row>
    <row r="29" spans="1:23" ht="21" customHeight="1">
      <c r="A29" s="138" t="s">
        <v>84</v>
      </c>
      <c r="B29" s="21"/>
      <c r="C29" s="21"/>
      <c r="D29" s="79"/>
      <c r="E29" s="79"/>
      <c r="F29" s="79"/>
      <c r="G29" s="79"/>
      <c r="H29" s="79"/>
      <c r="I29" s="79"/>
      <c r="J29" s="79"/>
    </row>
    <row r="30" spans="1:23">
      <c r="A30" s="2" t="s">
        <v>85</v>
      </c>
      <c r="B30" s="21"/>
      <c r="C30" s="21"/>
      <c r="D30" s="79"/>
      <c r="E30" s="79"/>
      <c r="F30" s="79"/>
      <c r="G30" s="79"/>
      <c r="H30" s="79"/>
      <c r="I30" s="79"/>
      <c r="J30" s="79"/>
    </row>
    <row r="31" spans="1:23">
      <c r="A31" s="2" t="s">
        <v>86</v>
      </c>
      <c r="B31" s="21"/>
      <c r="C31" s="21"/>
      <c r="D31" s="48">
        <v>15638</v>
      </c>
      <c r="E31" s="113"/>
      <c r="F31" s="115">
        <v>0</v>
      </c>
      <c r="G31" s="114"/>
      <c r="H31" s="128">
        <v>15204</v>
      </c>
      <c r="I31" s="114"/>
      <c r="J31" s="70">
        <v>0</v>
      </c>
    </row>
    <row r="32" spans="1:23" s="1" customFormat="1" ht="22.5" thickBot="1">
      <c r="A32" s="1" t="s">
        <v>87</v>
      </c>
      <c r="B32" s="21"/>
      <c r="C32" s="54"/>
      <c r="D32" s="96">
        <f>(D25+D31)</f>
        <v>159143</v>
      </c>
      <c r="E32" s="91"/>
      <c r="F32" s="96">
        <f>(F25+F31)</f>
        <v>106112</v>
      </c>
      <c r="G32" s="94"/>
      <c r="H32" s="96">
        <f>(H25+H31)</f>
        <v>157175</v>
      </c>
      <c r="I32" s="94"/>
      <c r="J32" s="96">
        <f>(J25+J31)</f>
        <v>100545</v>
      </c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77"/>
    </row>
    <row r="33" spans="1:10" ht="10.5" customHeight="1" thickTop="1">
      <c r="B33" s="21"/>
      <c r="C33" s="54"/>
      <c r="D33" s="91"/>
      <c r="E33" s="91"/>
      <c r="F33" s="91"/>
      <c r="G33" s="79"/>
      <c r="H33" s="79"/>
      <c r="I33" s="79"/>
      <c r="J33" s="79"/>
    </row>
    <row r="34" spans="1:10">
      <c r="A34" s="3" t="s">
        <v>88</v>
      </c>
      <c r="B34" s="21"/>
      <c r="C34" s="21"/>
      <c r="D34" s="92"/>
      <c r="E34" s="92"/>
      <c r="F34" s="92"/>
      <c r="G34" s="94"/>
      <c r="H34" s="94"/>
      <c r="I34" s="94"/>
      <c r="J34" s="94"/>
    </row>
    <row r="35" spans="1:10" ht="23.45" customHeight="1" thickBot="1">
      <c r="A35" s="2" t="s">
        <v>89</v>
      </c>
      <c r="B35" s="52"/>
      <c r="C35" s="52"/>
      <c r="D35" s="90">
        <f>(D32/'BS 3-5'!D73)-0.01</f>
        <v>0.17612497997153326</v>
      </c>
      <c r="E35" s="136"/>
      <c r="F35" s="90">
        <f>F32/'BS 3-5'!F73</f>
        <v>0.12410281240607088</v>
      </c>
      <c r="G35" s="20"/>
      <c r="H35" s="90">
        <f>(H32/'BS 3-5'!H73)-0.01</f>
        <v>0.17382331442178253</v>
      </c>
      <c r="I35" s="20"/>
      <c r="J35" s="90">
        <f>J32/'BS 3-5'!J73</f>
        <v>0.11759195259130349</v>
      </c>
    </row>
    <row r="36" spans="1:10" ht="22.5" thickTop="1">
      <c r="A36" s="2"/>
      <c r="B36" s="52"/>
      <c r="C36" s="52"/>
      <c r="D36" s="13"/>
      <c r="E36" s="52"/>
      <c r="F36" s="13"/>
      <c r="H36" s="13"/>
      <c r="J36" s="13"/>
    </row>
  </sheetData>
  <mergeCells count="9"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7" right="0.7" top="0.48" bottom="0.5" header="0.5" footer="0.5"/>
  <pageSetup paperSize="9" scale="9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sheetPr>
    <tabColor rgb="FF00B050"/>
  </sheetPr>
  <dimension ref="A1:AK26"/>
  <sheetViews>
    <sheetView showGridLines="0" view="pageBreakPreview" zoomScale="85" zoomScaleNormal="80" zoomScaleSheetLayoutView="85" workbookViewId="0">
      <selection activeCell="I27" sqref="I27"/>
    </sheetView>
  </sheetViews>
  <sheetFormatPr defaultColWidth="9.140625" defaultRowHeight="21.75"/>
  <cols>
    <col min="1" max="1" width="44.140625" customWidth="1"/>
    <col min="2" max="2" width="8" customWidth="1"/>
    <col min="3" max="3" width="11.5703125" customWidth="1"/>
    <col min="4" max="4" width="1" customWidth="1"/>
    <col min="5" max="5" width="11.5703125" customWidth="1"/>
    <col min="6" max="6" width="1" customWidth="1"/>
    <col min="7" max="7" width="11.5703125" customWidth="1"/>
    <col min="8" max="8" width="1" customWidth="1"/>
    <col min="9" max="9" width="11.5703125" customWidth="1"/>
    <col min="10" max="10" width="1" customWidth="1"/>
    <col min="11" max="11" width="11.5703125" customWidth="1"/>
    <col min="12" max="12" width="1" customWidth="1"/>
    <col min="13" max="13" width="11.5703125" customWidth="1"/>
    <col min="14" max="14" width="1" customWidth="1"/>
    <col min="15" max="15" width="11.5703125" customWidth="1"/>
    <col min="16" max="16" width="1" customWidth="1"/>
    <col min="17" max="17" width="11.570312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37" ht="23.25">
      <c r="A1" s="12" t="s">
        <v>0</v>
      </c>
      <c r="B1" s="31"/>
      <c r="C1" s="32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58"/>
      <c r="R1" s="10"/>
      <c r="S1" s="9"/>
      <c r="T1" s="10"/>
      <c r="U1" s="32"/>
      <c r="V1" s="33"/>
      <c r="W1" s="33"/>
      <c r="X1" s="33"/>
      <c r="Y1" s="33"/>
      <c r="Z1" s="33"/>
      <c r="AA1" s="33"/>
      <c r="AB1" s="33"/>
      <c r="AC1" s="33"/>
      <c r="AD1" s="33"/>
      <c r="AE1" s="143"/>
      <c r="AF1" s="143"/>
      <c r="AG1" s="143"/>
      <c r="AH1" s="143"/>
      <c r="AI1" s="143"/>
      <c r="AJ1" s="143"/>
      <c r="AK1" s="143"/>
    </row>
    <row r="2" spans="1:37" ht="23.25">
      <c r="A2" s="6" t="s">
        <v>90</v>
      </c>
      <c r="B2" s="10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37" ht="9" customHeight="1">
      <c r="A3" s="6"/>
      <c r="B3" s="10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37">
      <c r="A4" s="3"/>
      <c r="B4" s="3"/>
      <c r="C4" s="139" t="s">
        <v>2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37">
      <c r="A5" s="1"/>
      <c r="B5" s="1"/>
      <c r="C5" s="50"/>
      <c r="D5" s="50"/>
      <c r="E5" s="50"/>
      <c r="F5" s="50"/>
      <c r="G5" s="50"/>
      <c r="I5" s="144" t="s">
        <v>56</v>
      </c>
      <c r="J5" s="144"/>
      <c r="K5" s="144"/>
      <c r="L5" s="144"/>
      <c r="M5" s="144"/>
      <c r="N5" s="34"/>
      <c r="Q5" s="50"/>
    </row>
    <row r="6" spans="1:37" ht="8.4499999999999993" customHeight="1"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37">
      <c r="C7" s="135" t="s">
        <v>91</v>
      </c>
      <c r="D7" s="50"/>
      <c r="E7" s="50" t="s">
        <v>92</v>
      </c>
      <c r="F7" s="50"/>
      <c r="G7" s="50" t="s">
        <v>93</v>
      </c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37" ht="42.6" customHeight="1">
      <c r="B8" s="21"/>
      <c r="C8" s="135" t="s">
        <v>94</v>
      </c>
      <c r="D8" s="50"/>
      <c r="E8" s="11" t="s">
        <v>95</v>
      </c>
      <c r="F8" s="11"/>
      <c r="G8" s="11" t="s">
        <v>96</v>
      </c>
      <c r="H8" s="50"/>
      <c r="I8" s="135" t="s">
        <v>97</v>
      </c>
      <c r="J8" s="50"/>
      <c r="K8" s="135" t="s">
        <v>98</v>
      </c>
      <c r="L8" s="50"/>
      <c r="M8" s="135" t="s">
        <v>99</v>
      </c>
      <c r="O8" s="50" t="s">
        <v>61</v>
      </c>
      <c r="Q8" s="135" t="s">
        <v>62</v>
      </c>
    </row>
    <row r="9" spans="1:37">
      <c r="C9" s="140" t="s">
        <v>9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</row>
    <row r="10" spans="1:37">
      <c r="A10" s="3" t="s">
        <v>100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37">
      <c r="A11" s="3" t="s">
        <v>101</v>
      </c>
      <c r="B11" s="1"/>
      <c r="C11" s="45">
        <v>855033</v>
      </c>
      <c r="D11" s="40"/>
      <c r="E11" s="40">
        <v>166512</v>
      </c>
      <c r="F11" s="40"/>
      <c r="G11" s="17">
        <v>165206</v>
      </c>
      <c r="H11" s="40"/>
      <c r="I11" s="45">
        <v>105000</v>
      </c>
      <c r="J11" s="45"/>
      <c r="K11" s="45">
        <v>0</v>
      </c>
      <c r="L11" s="40"/>
      <c r="M11" s="45">
        <v>1339064</v>
      </c>
      <c r="N11" s="40"/>
      <c r="O11" s="40">
        <v>0</v>
      </c>
      <c r="P11" s="40"/>
      <c r="Q11" s="45">
        <f>SUM(C11:O11)</f>
        <v>2630815</v>
      </c>
    </row>
    <row r="12" spans="1:37" ht="11.45" customHeight="1">
      <c r="A12" s="3"/>
      <c r="B12" s="1"/>
      <c r="C12" s="71"/>
      <c r="D12" s="67"/>
      <c r="E12" s="72"/>
      <c r="F12" s="67"/>
      <c r="G12" s="71"/>
      <c r="H12" s="67"/>
      <c r="I12" s="71"/>
      <c r="J12" s="71"/>
      <c r="K12" s="71"/>
      <c r="L12" s="67"/>
      <c r="M12" s="71"/>
      <c r="N12" s="67"/>
      <c r="O12" s="67"/>
      <c r="P12" s="67"/>
      <c r="Q12" s="71"/>
    </row>
    <row r="13" spans="1:37" ht="21.95" customHeight="1">
      <c r="A13" s="3" t="s">
        <v>102</v>
      </c>
      <c r="B13" s="21"/>
      <c r="C13" s="73"/>
      <c r="D13" s="67"/>
      <c r="E13" s="72"/>
      <c r="F13" s="67"/>
      <c r="G13" s="71"/>
      <c r="H13" s="67"/>
      <c r="I13" s="71"/>
      <c r="J13" s="71"/>
      <c r="K13" s="71"/>
      <c r="L13" s="67"/>
      <c r="M13" s="71"/>
      <c r="N13" s="67"/>
      <c r="O13" s="67"/>
      <c r="P13" s="67"/>
      <c r="Q13" s="71"/>
    </row>
    <row r="14" spans="1:37" ht="21.95" customHeight="1">
      <c r="A14" s="55" t="s">
        <v>103</v>
      </c>
      <c r="B14" s="1"/>
      <c r="C14" s="73"/>
      <c r="D14" s="67"/>
      <c r="E14" s="72"/>
      <c r="F14" s="67"/>
      <c r="G14" s="71"/>
      <c r="H14" s="67"/>
      <c r="I14" s="71"/>
      <c r="J14" s="71"/>
      <c r="K14" s="71"/>
      <c r="L14" s="67"/>
      <c r="M14" s="71"/>
      <c r="N14" s="67"/>
      <c r="O14" s="67"/>
      <c r="P14" s="67"/>
      <c r="Q14" s="71"/>
    </row>
    <row r="15" spans="1:37" ht="21.95" customHeight="1">
      <c r="A15" s="2" t="s">
        <v>104</v>
      </c>
      <c r="B15" s="21"/>
      <c r="C15" s="120">
        <v>0</v>
      </c>
      <c r="D15" s="116"/>
      <c r="E15" s="121">
        <v>0</v>
      </c>
      <c r="F15" s="116"/>
      <c r="G15" s="122">
        <v>0</v>
      </c>
      <c r="H15" s="116"/>
      <c r="I15" s="122">
        <v>0</v>
      </c>
      <c r="J15" s="122"/>
      <c r="K15" s="123">
        <v>320821</v>
      </c>
      <c r="L15" s="124"/>
      <c r="M15" s="123">
        <v>-320821</v>
      </c>
      <c r="N15" s="124"/>
      <c r="O15" s="123">
        <v>-320821</v>
      </c>
      <c r="P15" s="125"/>
      <c r="Q15" s="123">
        <f>SUM(C15:O15)</f>
        <v>-320821</v>
      </c>
    </row>
    <row r="16" spans="1:37" ht="21.95" hidden="1" customHeight="1">
      <c r="A16" s="2" t="s">
        <v>105</v>
      </c>
      <c r="B16" s="21">
        <v>7</v>
      </c>
      <c r="C16" s="126">
        <v>0</v>
      </c>
      <c r="D16" s="127"/>
      <c r="E16" s="126">
        <v>0</v>
      </c>
      <c r="F16" s="127"/>
      <c r="G16" s="70">
        <v>0</v>
      </c>
      <c r="H16" s="127"/>
      <c r="I16" s="70">
        <v>0</v>
      </c>
      <c r="J16" s="114"/>
      <c r="K16" s="128">
        <v>0</v>
      </c>
      <c r="L16" s="40"/>
      <c r="M16" s="106">
        <v>0</v>
      </c>
      <c r="N16" s="40"/>
      <c r="O16" s="128">
        <v>0</v>
      </c>
      <c r="P16" s="116"/>
      <c r="Q16" s="106">
        <f>SUM(C16:O16)</f>
        <v>0</v>
      </c>
    </row>
    <row r="17" spans="1:37" ht="21.95" customHeight="1">
      <c r="A17" s="55" t="s">
        <v>106</v>
      </c>
      <c r="B17" s="1"/>
      <c r="C17" s="85">
        <f>C16+C15</f>
        <v>0</v>
      </c>
      <c r="D17" s="84"/>
      <c r="E17" s="85">
        <f>E16+E15</f>
        <v>0</v>
      </c>
      <c r="F17" s="84"/>
      <c r="G17" s="85">
        <f>G16+G15</f>
        <v>0</v>
      </c>
      <c r="H17" s="84"/>
      <c r="I17" s="85">
        <f>I16+I15</f>
        <v>0</v>
      </c>
      <c r="J17" s="41"/>
      <c r="K17" s="129">
        <f>K16+K15</f>
        <v>320821</v>
      </c>
      <c r="L17" s="40"/>
      <c r="M17" s="129">
        <f>M16+M15</f>
        <v>-320821</v>
      </c>
      <c r="N17" s="40"/>
      <c r="O17" s="129">
        <f>O16+O15</f>
        <v>-320821</v>
      </c>
      <c r="P17" s="116"/>
      <c r="Q17" s="129">
        <f>Q16+Q15</f>
        <v>-320821</v>
      </c>
    </row>
    <row r="18" spans="1:37" ht="9.9499999999999993" customHeight="1">
      <c r="A18" s="3"/>
      <c r="B18" s="1"/>
      <c r="C18" s="41"/>
      <c r="D18" s="84"/>
      <c r="E18" s="41"/>
      <c r="F18" s="84"/>
      <c r="G18" s="41"/>
      <c r="H18" s="84"/>
      <c r="I18" s="41"/>
      <c r="J18" s="41"/>
      <c r="K18" s="41"/>
      <c r="L18" s="67"/>
      <c r="M18" s="71"/>
      <c r="N18" s="67"/>
      <c r="O18" s="67"/>
      <c r="P18" s="67"/>
      <c r="Q18" s="67"/>
    </row>
    <row r="19" spans="1:37">
      <c r="A19" s="3" t="s">
        <v>107</v>
      </c>
      <c r="B19" s="1"/>
      <c r="C19" s="86"/>
      <c r="D19" s="86"/>
      <c r="E19" s="86"/>
      <c r="F19" s="86"/>
      <c r="G19" s="86"/>
      <c r="H19" s="86"/>
      <c r="I19" s="86"/>
      <c r="J19" s="86"/>
      <c r="K19" s="86"/>
      <c r="L19" s="66"/>
      <c r="M19" s="66"/>
      <c r="N19" s="66"/>
      <c r="O19" s="66"/>
      <c r="P19" s="66"/>
      <c r="Q19" s="66"/>
    </row>
    <row r="20" spans="1:37">
      <c r="A20" s="2" t="s">
        <v>108</v>
      </c>
      <c r="C20" s="86">
        <v>0</v>
      </c>
      <c r="D20" s="86"/>
      <c r="E20" s="86">
        <v>0</v>
      </c>
      <c r="F20" s="86"/>
      <c r="G20" s="86">
        <v>0</v>
      </c>
      <c r="H20" s="86"/>
      <c r="I20" s="86">
        <v>0</v>
      </c>
      <c r="J20" s="86"/>
      <c r="K20" s="68">
        <v>0</v>
      </c>
      <c r="L20" s="68"/>
      <c r="M20" s="43">
        <f>'PL 6'!F25</f>
        <v>106112</v>
      </c>
      <c r="N20" s="43"/>
      <c r="O20" s="130">
        <v>0</v>
      </c>
      <c r="P20" s="43"/>
      <c r="Q20" s="47">
        <f>SUM(C20:O20)</f>
        <v>106112</v>
      </c>
    </row>
    <row r="21" spans="1:37">
      <c r="A21" s="2" t="s">
        <v>109</v>
      </c>
      <c r="C21" s="86">
        <v>0</v>
      </c>
      <c r="D21" s="86"/>
      <c r="E21" s="86">
        <v>0</v>
      </c>
      <c r="F21" s="86"/>
      <c r="G21" s="86">
        <v>0</v>
      </c>
      <c r="H21" s="86"/>
      <c r="I21" s="86">
        <v>0</v>
      </c>
      <c r="J21" s="86"/>
      <c r="K21" s="68">
        <v>0</v>
      </c>
      <c r="L21" s="68"/>
      <c r="M21" s="43">
        <v>0</v>
      </c>
      <c r="N21" s="43"/>
      <c r="O21" s="43">
        <v>0</v>
      </c>
      <c r="P21" s="43"/>
      <c r="Q21" s="47">
        <f>SUM(C21:O21)</f>
        <v>0</v>
      </c>
    </row>
    <row r="22" spans="1:37">
      <c r="A22" s="3" t="s">
        <v>110</v>
      </c>
      <c r="B22" s="1"/>
      <c r="C22" s="87">
        <f>SUM(C20:C21)</f>
        <v>0</v>
      </c>
      <c r="D22" s="84"/>
      <c r="E22" s="87">
        <f>SUM(E20:E21)</f>
        <v>0</v>
      </c>
      <c r="F22" s="84"/>
      <c r="G22" s="87">
        <f>SUM(G20:G21)</f>
        <v>0</v>
      </c>
      <c r="H22" s="84"/>
      <c r="I22" s="87">
        <f>SUM(I20:I21)</f>
        <v>0</v>
      </c>
      <c r="J22" s="84"/>
      <c r="K22" s="131">
        <f>SUM(K20:K21)</f>
        <v>0</v>
      </c>
      <c r="L22" s="116"/>
      <c r="M22" s="108">
        <f>SUM(M20:M21)</f>
        <v>106112</v>
      </c>
      <c r="N22" s="40"/>
      <c r="O22" s="108">
        <f>SUM(O20:O21)</f>
        <v>0</v>
      </c>
      <c r="P22" s="40"/>
      <c r="Q22" s="108">
        <f>SUM(Q20:Q21)</f>
        <v>106112</v>
      </c>
    </row>
    <row r="23" spans="1:37" ht="22.5" thickBot="1">
      <c r="A23" s="1" t="s">
        <v>111</v>
      </c>
      <c r="B23" s="3"/>
      <c r="C23" s="74">
        <f>SUM(C11,C17,C22)</f>
        <v>855033</v>
      </c>
      <c r="D23" s="67"/>
      <c r="E23" s="74">
        <f>SUM(E11,E17,E22)</f>
        <v>166512</v>
      </c>
      <c r="F23" s="67"/>
      <c r="G23" s="74">
        <f>SUM(G11,G17,G22)</f>
        <v>165206</v>
      </c>
      <c r="H23" s="67"/>
      <c r="I23" s="74">
        <f>SUM(I11,I17,I22)</f>
        <v>105000</v>
      </c>
      <c r="J23" s="67"/>
      <c r="K23" s="109">
        <f>SUM(K11,K17,K22)</f>
        <v>320821</v>
      </c>
      <c r="L23" s="67"/>
      <c r="M23" s="74">
        <f>SUM(M11,M17,M22)</f>
        <v>1124355</v>
      </c>
      <c r="N23" s="67"/>
      <c r="O23" s="109">
        <f>SUM(O11,O17,O22)</f>
        <v>-320821</v>
      </c>
      <c r="P23" s="67"/>
      <c r="Q23" s="74">
        <f>SUM(Q11,Q17,Q22)</f>
        <v>2416106</v>
      </c>
    </row>
    <row r="24" spans="1:37" ht="22.5" thickTop="1"/>
    <row r="25" spans="1:37">
      <c r="C25" s="5"/>
      <c r="E25" s="5"/>
      <c r="G25" s="5"/>
      <c r="I25" s="5"/>
      <c r="J25" s="5"/>
      <c r="K25" s="5"/>
      <c r="Q25" s="79"/>
    </row>
    <row r="26" spans="1:37" s="4" customFormat="1"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</sheetData>
  <mergeCells count="4">
    <mergeCell ref="AE1:AK1"/>
    <mergeCell ref="C4:Q4"/>
    <mergeCell ref="I5:M5"/>
    <mergeCell ref="C9:Q9"/>
  </mergeCells>
  <pageMargins left="0.7" right="0.56999999999999995" top="0.48" bottom="0.5" header="0.5" footer="0.5"/>
  <pageSetup paperSize="9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C18B-AAAE-4CF9-B422-CFD59E675AC4}">
  <sheetPr>
    <tabColor rgb="FF00B050"/>
  </sheetPr>
  <dimension ref="A1:AK26"/>
  <sheetViews>
    <sheetView showGridLines="0" view="pageBreakPreview" zoomScaleNormal="80" zoomScaleSheetLayoutView="100" workbookViewId="0">
      <selection activeCell="K27" sqref="K27:K28"/>
    </sheetView>
  </sheetViews>
  <sheetFormatPr defaultColWidth="9.140625" defaultRowHeight="21.75"/>
  <cols>
    <col min="1" max="1" width="44.140625" customWidth="1"/>
    <col min="2" max="2" width="8" customWidth="1"/>
    <col min="3" max="3" width="11.5703125" customWidth="1"/>
    <col min="4" max="4" width="1" customWidth="1"/>
    <col min="5" max="5" width="11.5703125" customWidth="1"/>
    <col min="6" max="6" width="1" customWidth="1"/>
    <col min="7" max="7" width="11.5703125" customWidth="1"/>
    <col min="8" max="8" width="1" customWidth="1"/>
    <col min="9" max="9" width="11.5703125" customWidth="1"/>
    <col min="10" max="10" width="1" customWidth="1"/>
    <col min="11" max="11" width="11.5703125" customWidth="1"/>
    <col min="12" max="12" width="1" customWidth="1"/>
    <col min="13" max="13" width="11.5703125" customWidth="1"/>
    <col min="14" max="14" width="1" customWidth="1"/>
    <col min="15" max="15" width="11.5703125" customWidth="1"/>
    <col min="16" max="16" width="1" customWidth="1"/>
    <col min="17" max="17" width="11.570312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37" ht="23.25">
      <c r="A1" s="12" t="s">
        <v>0</v>
      </c>
      <c r="B1" s="31"/>
      <c r="C1" s="32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58"/>
      <c r="R1" s="10"/>
      <c r="S1" s="9"/>
      <c r="T1" s="10"/>
      <c r="U1" s="32"/>
      <c r="V1" s="33"/>
      <c r="W1" s="33"/>
      <c r="X1" s="33"/>
      <c r="Y1" s="33"/>
      <c r="Z1" s="33"/>
      <c r="AA1" s="33"/>
      <c r="AB1" s="33"/>
      <c r="AC1" s="33"/>
      <c r="AD1" s="33"/>
      <c r="AE1" s="143"/>
      <c r="AF1" s="143"/>
      <c r="AG1" s="143"/>
      <c r="AH1" s="143"/>
      <c r="AI1" s="143"/>
      <c r="AJ1" s="143"/>
      <c r="AK1" s="143"/>
    </row>
    <row r="2" spans="1:37" ht="23.25">
      <c r="A2" s="6" t="s">
        <v>90</v>
      </c>
      <c r="B2" s="10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37" ht="9.6" customHeight="1">
      <c r="A3" s="6"/>
      <c r="B3" s="10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37">
      <c r="A4" s="3"/>
      <c r="B4" s="3"/>
      <c r="C4" s="139" t="s">
        <v>2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37">
      <c r="A5" s="1"/>
      <c r="B5" s="1"/>
      <c r="C5" s="50"/>
      <c r="D5" s="50"/>
      <c r="E5" s="50"/>
      <c r="F5" s="50"/>
      <c r="G5" s="50"/>
      <c r="I5" s="144" t="s">
        <v>56</v>
      </c>
      <c r="J5" s="144"/>
      <c r="K5" s="144"/>
      <c r="L5" s="144"/>
      <c r="M5" s="144"/>
      <c r="N5" s="34"/>
      <c r="Q5" s="50"/>
    </row>
    <row r="6" spans="1:37" ht="8.1" customHeight="1"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37">
      <c r="C7" s="50" t="s">
        <v>91</v>
      </c>
      <c r="D7" s="50"/>
      <c r="E7" s="50" t="s">
        <v>92</v>
      </c>
      <c r="F7" s="50"/>
      <c r="G7" s="50" t="s">
        <v>93</v>
      </c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37" ht="42.95" customHeight="1">
      <c r="B8" s="21"/>
      <c r="C8" s="135" t="s">
        <v>94</v>
      </c>
      <c r="D8" s="50"/>
      <c r="E8" s="11" t="s">
        <v>95</v>
      </c>
      <c r="F8" s="11"/>
      <c r="G8" s="11" t="s">
        <v>96</v>
      </c>
      <c r="H8" s="50"/>
      <c r="I8" s="135" t="s">
        <v>97</v>
      </c>
      <c r="J8" s="50"/>
      <c r="K8" s="135" t="s">
        <v>98</v>
      </c>
      <c r="L8" s="50"/>
      <c r="M8" s="135" t="s">
        <v>99</v>
      </c>
      <c r="O8" s="50" t="s">
        <v>61</v>
      </c>
      <c r="Q8" s="135" t="s">
        <v>62</v>
      </c>
    </row>
    <row r="9" spans="1:37">
      <c r="C9" s="140" t="s">
        <v>9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</row>
    <row r="10" spans="1:37">
      <c r="A10" s="3" t="s">
        <v>112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37">
      <c r="A11" s="3" t="s">
        <v>113</v>
      </c>
      <c r="B11" s="1"/>
      <c r="C11" s="45">
        <v>855033</v>
      </c>
      <c r="D11" s="40"/>
      <c r="E11" s="40">
        <v>166512</v>
      </c>
      <c r="F11" s="40"/>
      <c r="G11" s="17">
        <v>165206</v>
      </c>
      <c r="H11" s="40"/>
      <c r="I11" s="45">
        <v>105000</v>
      </c>
      <c r="J11" s="45"/>
      <c r="K11" s="45">
        <v>320821</v>
      </c>
      <c r="L11" s="40"/>
      <c r="M11" s="45">
        <f>'BS 3-5'!F81</f>
        <v>971965</v>
      </c>
      <c r="N11" s="40"/>
      <c r="O11" s="40">
        <v>-320821</v>
      </c>
      <c r="P11" s="40"/>
      <c r="Q11" s="45">
        <f>SUM(C11:O11)</f>
        <v>2263716</v>
      </c>
    </row>
    <row r="12" spans="1:37" ht="11.45" customHeight="1">
      <c r="A12" s="3"/>
      <c r="B12" s="1"/>
      <c r="C12" s="71"/>
      <c r="D12" s="67"/>
      <c r="E12" s="72"/>
      <c r="F12" s="67"/>
      <c r="G12" s="71"/>
      <c r="H12" s="67"/>
      <c r="I12" s="71"/>
      <c r="J12" s="71"/>
      <c r="K12" s="71"/>
      <c r="L12" s="67"/>
      <c r="M12" s="71"/>
      <c r="N12" s="67"/>
      <c r="O12" s="67"/>
      <c r="P12" s="67"/>
      <c r="Q12" s="71"/>
    </row>
    <row r="13" spans="1:37" ht="21.95" hidden="1" customHeight="1">
      <c r="A13" s="3" t="s">
        <v>102</v>
      </c>
      <c r="B13" s="21"/>
      <c r="C13" s="73"/>
      <c r="D13" s="67"/>
      <c r="E13" s="72"/>
      <c r="F13" s="67"/>
      <c r="G13" s="71"/>
      <c r="H13" s="67"/>
      <c r="I13" s="71"/>
      <c r="J13" s="71"/>
      <c r="K13" s="71"/>
      <c r="L13" s="67"/>
      <c r="M13" s="71"/>
      <c r="N13" s="67"/>
      <c r="O13" s="67"/>
      <c r="P13" s="67"/>
      <c r="Q13" s="71"/>
    </row>
    <row r="14" spans="1:37" ht="21.95" hidden="1" customHeight="1">
      <c r="A14" s="55" t="s">
        <v>103</v>
      </c>
      <c r="B14" s="1"/>
      <c r="C14" s="73"/>
      <c r="D14" s="67"/>
      <c r="E14" s="72"/>
      <c r="F14" s="67"/>
      <c r="G14" s="71"/>
      <c r="H14" s="67"/>
      <c r="I14" s="71"/>
      <c r="J14" s="71"/>
      <c r="K14" s="71"/>
      <c r="L14" s="67"/>
      <c r="M14" s="71"/>
      <c r="N14" s="67"/>
      <c r="O14" s="67"/>
      <c r="P14" s="67"/>
      <c r="Q14" s="71"/>
    </row>
    <row r="15" spans="1:37" ht="21.95" hidden="1" customHeight="1">
      <c r="A15" s="2" t="s">
        <v>104</v>
      </c>
      <c r="B15" s="21"/>
      <c r="C15" s="120">
        <v>0</v>
      </c>
      <c r="D15" s="116"/>
      <c r="E15" s="121">
        <v>0</v>
      </c>
      <c r="F15" s="116"/>
      <c r="G15" s="122">
        <v>0</v>
      </c>
      <c r="H15" s="116"/>
      <c r="I15" s="122">
        <v>0</v>
      </c>
      <c r="J15" s="122"/>
      <c r="K15" s="122">
        <v>0</v>
      </c>
      <c r="L15" s="124"/>
      <c r="M15" s="122">
        <v>0</v>
      </c>
      <c r="N15" s="124"/>
      <c r="O15" s="122">
        <v>0</v>
      </c>
      <c r="P15" s="125"/>
      <c r="Q15" s="134">
        <f>SUM(C15:O15)</f>
        <v>0</v>
      </c>
    </row>
    <row r="16" spans="1:37" ht="21.95" hidden="1" customHeight="1">
      <c r="A16" s="2" t="s">
        <v>105</v>
      </c>
      <c r="B16" s="21">
        <v>7</v>
      </c>
      <c r="C16" s="126">
        <v>0</v>
      </c>
      <c r="D16" s="127"/>
      <c r="E16" s="126">
        <v>0</v>
      </c>
      <c r="F16" s="127"/>
      <c r="G16" s="70">
        <v>0</v>
      </c>
      <c r="H16" s="127"/>
      <c r="I16" s="70">
        <v>0</v>
      </c>
      <c r="J16" s="114"/>
      <c r="K16" s="128">
        <v>0</v>
      </c>
      <c r="L16" s="40"/>
      <c r="M16" s="106">
        <v>0</v>
      </c>
      <c r="N16" s="40"/>
      <c r="O16" s="128">
        <v>0</v>
      </c>
      <c r="P16" s="116"/>
      <c r="Q16" s="106">
        <f>SUM(C16:O16)</f>
        <v>0</v>
      </c>
    </row>
    <row r="17" spans="1:37" ht="21.95" hidden="1" customHeight="1">
      <c r="A17" s="55" t="s">
        <v>106</v>
      </c>
      <c r="B17" s="1"/>
      <c r="C17" s="85">
        <f>C16+C15</f>
        <v>0</v>
      </c>
      <c r="D17" s="84"/>
      <c r="E17" s="85">
        <f>E16+E15</f>
        <v>0</v>
      </c>
      <c r="F17" s="84"/>
      <c r="G17" s="85">
        <f>G16+G15</f>
        <v>0</v>
      </c>
      <c r="H17" s="84"/>
      <c r="I17" s="85">
        <f>I16+I15</f>
        <v>0</v>
      </c>
      <c r="J17" s="41"/>
      <c r="K17" s="129">
        <f>K16+K15</f>
        <v>0</v>
      </c>
      <c r="L17" s="40"/>
      <c r="M17" s="129">
        <f>M16+M15</f>
        <v>0</v>
      </c>
      <c r="N17" s="40"/>
      <c r="O17" s="129">
        <f>O16+O15</f>
        <v>0</v>
      </c>
      <c r="P17" s="116"/>
      <c r="Q17" s="129">
        <f>Q16+Q15</f>
        <v>0</v>
      </c>
    </row>
    <row r="18" spans="1:37" ht="9.9499999999999993" hidden="1" customHeight="1">
      <c r="A18" s="3"/>
      <c r="B18" s="1"/>
      <c r="C18" s="41"/>
      <c r="D18" s="84"/>
      <c r="E18" s="41"/>
      <c r="F18" s="84"/>
      <c r="G18" s="41"/>
      <c r="H18" s="84"/>
      <c r="I18" s="41"/>
      <c r="J18" s="41"/>
      <c r="K18" s="41"/>
      <c r="L18" s="67"/>
      <c r="M18" s="71"/>
      <c r="N18" s="67"/>
      <c r="O18" s="67"/>
      <c r="P18" s="67"/>
      <c r="Q18" s="67"/>
    </row>
    <row r="19" spans="1:37">
      <c r="A19" s="3" t="s">
        <v>107</v>
      </c>
      <c r="B19" s="1"/>
      <c r="C19" s="86"/>
      <c r="D19" s="86"/>
      <c r="E19" s="86"/>
      <c r="F19" s="86"/>
      <c r="G19" s="86"/>
      <c r="H19" s="86"/>
      <c r="I19" s="86"/>
      <c r="J19" s="86"/>
      <c r="K19" s="86"/>
      <c r="L19" s="66"/>
      <c r="M19" s="66"/>
      <c r="N19" s="66"/>
      <c r="O19" s="66"/>
      <c r="P19" s="66"/>
      <c r="Q19" s="66"/>
    </row>
    <row r="20" spans="1:37">
      <c r="A20" s="2" t="s">
        <v>108</v>
      </c>
      <c r="C20" s="86">
        <v>0</v>
      </c>
      <c r="D20" s="86"/>
      <c r="E20" s="86">
        <v>0</v>
      </c>
      <c r="F20" s="86"/>
      <c r="G20" s="86">
        <v>0</v>
      </c>
      <c r="H20" s="86"/>
      <c r="I20" s="86">
        <v>0</v>
      </c>
      <c r="J20" s="86"/>
      <c r="K20" s="68">
        <v>0</v>
      </c>
      <c r="L20" s="68"/>
      <c r="M20" s="43">
        <f>'PL 6'!D25</f>
        <v>143505</v>
      </c>
      <c r="N20" s="43"/>
      <c r="O20" s="130">
        <v>0</v>
      </c>
      <c r="P20" s="43"/>
      <c r="Q20" s="47">
        <f>SUM(C20:O20)</f>
        <v>143505</v>
      </c>
    </row>
    <row r="21" spans="1:37">
      <c r="A21" s="2" t="s">
        <v>109</v>
      </c>
      <c r="C21" s="86">
        <v>0</v>
      </c>
      <c r="D21" s="86"/>
      <c r="E21" s="86">
        <v>0</v>
      </c>
      <c r="F21" s="86"/>
      <c r="G21" s="86">
        <v>0</v>
      </c>
      <c r="H21" s="86"/>
      <c r="I21" s="86">
        <v>0</v>
      </c>
      <c r="J21" s="86"/>
      <c r="K21" s="68">
        <v>0</v>
      </c>
      <c r="L21" s="68"/>
      <c r="M21" s="43">
        <v>15638</v>
      </c>
      <c r="N21" s="43"/>
      <c r="O21" s="43">
        <v>0</v>
      </c>
      <c r="P21" s="43"/>
      <c r="Q21" s="47">
        <f>SUM(C21:O21)</f>
        <v>15638</v>
      </c>
    </row>
    <row r="22" spans="1:37">
      <c r="A22" s="3" t="s">
        <v>110</v>
      </c>
      <c r="B22" s="1"/>
      <c r="C22" s="87">
        <f>SUM(C20:C21)</f>
        <v>0</v>
      </c>
      <c r="D22" s="84"/>
      <c r="E22" s="87">
        <f>SUM(E20:E21)</f>
        <v>0</v>
      </c>
      <c r="F22" s="84"/>
      <c r="G22" s="87">
        <f>SUM(G20:G21)</f>
        <v>0</v>
      </c>
      <c r="H22" s="84"/>
      <c r="I22" s="87">
        <f>SUM(I20:I21)</f>
        <v>0</v>
      </c>
      <c r="J22" s="84"/>
      <c r="K22" s="131">
        <f>SUM(K20:K21)</f>
        <v>0</v>
      </c>
      <c r="L22" s="116"/>
      <c r="M22" s="108">
        <f>SUM(M20:M21)</f>
        <v>159143</v>
      </c>
      <c r="N22" s="40"/>
      <c r="O22" s="108">
        <f>SUM(O20:O21)</f>
        <v>0</v>
      </c>
      <c r="P22" s="40"/>
      <c r="Q22" s="108">
        <f>SUM(Q20:Q21)</f>
        <v>159143</v>
      </c>
    </row>
    <row r="23" spans="1:37" ht="22.5" thickBot="1">
      <c r="A23" s="1" t="s">
        <v>114</v>
      </c>
      <c r="B23" s="3"/>
      <c r="C23" s="74">
        <f>SUM(C11,C17,C22)</f>
        <v>855033</v>
      </c>
      <c r="D23" s="67"/>
      <c r="E23" s="74">
        <f>SUM(E11,E17,E22)</f>
        <v>166512</v>
      </c>
      <c r="F23" s="67"/>
      <c r="G23" s="74">
        <f>SUM(G11,G17,G22)</f>
        <v>165206</v>
      </c>
      <c r="H23" s="67"/>
      <c r="I23" s="74">
        <f>SUM(I11,I17,I22)</f>
        <v>105000</v>
      </c>
      <c r="J23" s="67"/>
      <c r="K23" s="109">
        <f>SUM(K11,K17,K22)</f>
        <v>320821</v>
      </c>
      <c r="L23" s="67"/>
      <c r="M23" s="74">
        <f>SUM(M11,M17,M22)</f>
        <v>1131108</v>
      </c>
      <c r="N23" s="67"/>
      <c r="O23" s="109">
        <f>SUM(O11,O17,O22)</f>
        <v>-320821</v>
      </c>
      <c r="P23" s="67"/>
      <c r="Q23" s="74">
        <f>SUM(Q11,Q17,Q22)</f>
        <v>2422859</v>
      </c>
    </row>
    <row r="24" spans="1:37" ht="22.5" thickTop="1"/>
    <row r="25" spans="1:37">
      <c r="C25" s="5"/>
      <c r="E25" s="5"/>
      <c r="G25" s="5"/>
      <c r="I25" s="5"/>
      <c r="J25" s="5"/>
      <c r="K25" s="5"/>
      <c r="Q25" s="79">
        <f>Q23-'BS 3-5'!D83</f>
        <v>0</v>
      </c>
    </row>
    <row r="26" spans="1:37" s="4" customFormat="1"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</sheetData>
  <mergeCells count="4">
    <mergeCell ref="AE1:AK1"/>
    <mergeCell ref="C4:Q4"/>
    <mergeCell ref="I5:M5"/>
    <mergeCell ref="C9:Q9"/>
  </mergeCells>
  <pageMargins left="0.7" right="0.56999999999999995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sheetPr>
    <tabColor rgb="FF00B050"/>
  </sheetPr>
  <dimension ref="A1:AK26"/>
  <sheetViews>
    <sheetView showGridLines="0" view="pageBreakPreview" zoomScaleNormal="90" zoomScaleSheetLayoutView="100" workbookViewId="0">
      <selection activeCell="R15" sqref="R15"/>
    </sheetView>
  </sheetViews>
  <sheetFormatPr defaultColWidth="9.140625" defaultRowHeight="21.75"/>
  <cols>
    <col min="1" max="1" width="44.140625" customWidth="1"/>
    <col min="2" max="2" width="8" customWidth="1"/>
    <col min="3" max="3" width="11.7109375" customWidth="1"/>
    <col min="4" max="4" width="1.140625" customWidth="1"/>
    <col min="5" max="5" width="11.7109375" customWidth="1"/>
    <col min="6" max="6" width="1.140625" customWidth="1"/>
    <col min="7" max="7" width="11.7109375" customWidth="1"/>
    <col min="8" max="8" width="1.140625" customWidth="1"/>
    <col min="9" max="9" width="11.7109375" customWidth="1"/>
    <col min="10" max="10" width="1.140625" customWidth="1"/>
    <col min="11" max="11" width="11.7109375" customWidth="1"/>
    <col min="12" max="12" width="1.140625" customWidth="1"/>
    <col min="13" max="13" width="11.7109375" customWidth="1"/>
    <col min="14" max="14" width="1.140625" customWidth="1"/>
    <col min="15" max="15" width="11.7109375" customWidth="1"/>
    <col min="16" max="16" width="1.140625" customWidth="1"/>
    <col min="17" max="17" width="11.710937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37" ht="23.25">
      <c r="A1" s="12" t="s">
        <v>0</v>
      </c>
      <c r="B1" s="31"/>
      <c r="C1" s="32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58"/>
      <c r="R1" s="10"/>
      <c r="S1" s="9"/>
      <c r="T1" s="10"/>
      <c r="U1" s="32"/>
      <c r="V1" s="33"/>
      <c r="W1" s="33"/>
      <c r="X1" s="33"/>
      <c r="Y1" s="33"/>
      <c r="Z1" s="33"/>
      <c r="AA1" s="33"/>
      <c r="AB1" s="33"/>
      <c r="AC1" s="33"/>
      <c r="AD1" s="33"/>
      <c r="AE1" s="143"/>
      <c r="AF1" s="143"/>
      <c r="AG1" s="143"/>
      <c r="AH1" s="143"/>
      <c r="AI1" s="143"/>
      <c r="AJ1" s="143"/>
      <c r="AK1" s="143"/>
    </row>
    <row r="2" spans="1:37" ht="23.25">
      <c r="A2" s="6" t="s">
        <v>90</v>
      </c>
      <c r="B2" s="10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37" ht="9.6" customHeight="1">
      <c r="A3" s="6"/>
      <c r="B3" s="10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37">
      <c r="A4" s="3"/>
      <c r="B4" s="3"/>
      <c r="C4" s="139" t="s">
        <v>115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37">
      <c r="A5" s="1"/>
      <c r="B5" s="1"/>
      <c r="C5" s="50"/>
      <c r="D5" s="50"/>
      <c r="E5" s="50"/>
      <c r="F5" s="50"/>
      <c r="G5" s="50"/>
      <c r="I5" s="144" t="s">
        <v>56</v>
      </c>
      <c r="J5" s="144"/>
      <c r="K5" s="144"/>
      <c r="L5" s="144"/>
      <c r="M5" s="144"/>
      <c r="N5" s="34"/>
      <c r="Q5" s="50"/>
    </row>
    <row r="6" spans="1:37" ht="8.1" customHeight="1"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37">
      <c r="C7" s="50" t="s">
        <v>91</v>
      </c>
      <c r="D7" s="50"/>
      <c r="E7" s="50" t="s">
        <v>92</v>
      </c>
      <c r="F7" s="50"/>
      <c r="G7" s="50" t="s">
        <v>93</v>
      </c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37" ht="42.95" customHeight="1">
      <c r="B8" s="21"/>
      <c r="C8" s="135" t="s">
        <v>94</v>
      </c>
      <c r="D8" s="50"/>
      <c r="E8" s="11" t="s">
        <v>95</v>
      </c>
      <c r="F8" s="11"/>
      <c r="G8" s="11" t="s">
        <v>96</v>
      </c>
      <c r="H8" s="50"/>
      <c r="I8" s="135" t="s">
        <v>97</v>
      </c>
      <c r="J8" s="50"/>
      <c r="K8" s="135" t="s">
        <v>98</v>
      </c>
      <c r="L8" s="50"/>
      <c r="M8" s="135" t="s">
        <v>99</v>
      </c>
      <c r="O8" s="50" t="s">
        <v>61</v>
      </c>
      <c r="Q8" s="135" t="s">
        <v>62</v>
      </c>
    </row>
    <row r="9" spans="1:37">
      <c r="C9" s="140" t="s">
        <v>9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</row>
    <row r="10" spans="1:37">
      <c r="A10" s="3" t="s">
        <v>100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37">
      <c r="A11" s="3" t="s">
        <v>101</v>
      </c>
      <c r="B11" s="1"/>
      <c r="C11" s="45">
        <v>855033</v>
      </c>
      <c r="D11" s="40"/>
      <c r="E11" s="40">
        <v>166512</v>
      </c>
      <c r="F11" s="40"/>
      <c r="G11" s="17">
        <v>165206</v>
      </c>
      <c r="H11" s="40"/>
      <c r="I11" s="45">
        <v>105000</v>
      </c>
      <c r="J11" s="45"/>
      <c r="K11" s="45">
        <v>0</v>
      </c>
      <c r="L11" s="40"/>
      <c r="M11" s="45">
        <v>1316534</v>
      </c>
      <c r="N11" s="40"/>
      <c r="O11" s="40">
        <v>0</v>
      </c>
      <c r="P11" s="40"/>
      <c r="Q11" s="45">
        <f>SUM(C11:M11)</f>
        <v>2608285</v>
      </c>
    </row>
    <row r="12" spans="1:37" ht="11.45" customHeight="1">
      <c r="A12" s="3"/>
      <c r="B12" s="1"/>
      <c r="C12" s="71"/>
      <c r="D12" s="67"/>
      <c r="E12" s="72"/>
      <c r="F12" s="67"/>
      <c r="G12" s="71"/>
      <c r="H12" s="67"/>
      <c r="I12" s="71"/>
      <c r="J12" s="71"/>
      <c r="K12" s="71"/>
      <c r="L12" s="67"/>
      <c r="M12" s="71"/>
      <c r="N12" s="67"/>
      <c r="O12" s="67"/>
      <c r="P12" s="67"/>
      <c r="Q12" s="71"/>
    </row>
    <row r="13" spans="1:37" ht="21.95" customHeight="1">
      <c r="A13" s="3" t="s">
        <v>102</v>
      </c>
      <c r="B13" s="21"/>
      <c r="C13" s="73"/>
      <c r="D13" s="67"/>
      <c r="E13" s="72"/>
      <c r="F13" s="67"/>
      <c r="G13" s="71"/>
      <c r="H13" s="67"/>
      <c r="I13" s="71"/>
      <c r="J13" s="71"/>
      <c r="K13" s="71"/>
      <c r="L13" s="67"/>
      <c r="M13" s="71"/>
      <c r="N13" s="67"/>
      <c r="O13" s="67"/>
      <c r="P13" s="67"/>
      <c r="Q13" s="71"/>
    </row>
    <row r="14" spans="1:37" ht="21.95" customHeight="1">
      <c r="A14" s="55" t="s">
        <v>103</v>
      </c>
      <c r="B14" s="1"/>
      <c r="C14" s="73"/>
      <c r="D14" s="67"/>
      <c r="E14" s="72"/>
      <c r="F14" s="67"/>
      <c r="G14" s="71"/>
      <c r="H14" s="67"/>
      <c r="I14" s="71"/>
      <c r="J14" s="71"/>
      <c r="K14" s="71"/>
      <c r="L14" s="67"/>
      <c r="M14" s="71"/>
      <c r="N14" s="67"/>
      <c r="O14" s="67"/>
      <c r="P14" s="67"/>
      <c r="Q14" s="71"/>
    </row>
    <row r="15" spans="1:37" ht="21.95" customHeight="1">
      <c r="A15" s="2" t="s">
        <v>104</v>
      </c>
      <c r="B15" s="21"/>
      <c r="C15" s="120">
        <v>0</v>
      </c>
      <c r="D15" s="116"/>
      <c r="E15" s="121">
        <v>0</v>
      </c>
      <c r="F15" s="116"/>
      <c r="G15" s="122">
        <v>0</v>
      </c>
      <c r="H15" s="116"/>
      <c r="I15" s="122">
        <v>0</v>
      </c>
      <c r="J15" s="122"/>
      <c r="K15" s="123">
        <v>320821</v>
      </c>
      <c r="L15" s="124"/>
      <c r="M15" s="123">
        <v>-320821</v>
      </c>
      <c r="N15" s="124"/>
      <c r="O15" s="123">
        <v>-320821</v>
      </c>
      <c r="P15" s="125"/>
      <c r="Q15" s="123">
        <f>SUM(C15:O15)</f>
        <v>-320821</v>
      </c>
    </row>
    <row r="16" spans="1:37" ht="21.95" hidden="1" customHeight="1">
      <c r="A16" s="2" t="s">
        <v>105</v>
      </c>
      <c r="B16" s="21">
        <v>7</v>
      </c>
      <c r="C16" s="126">
        <v>0</v>
      </c>
      <c r="D16" s="127"/>
      <c r="E16" s="126">
        <v>0</v>
      </c>
      <c r="F16" s="127"/>
      <c r="G16" s="70">
        <v>0</v>
      </c>
      <c r="H16" s="127"/>
      <c r="I16" s="70">
        <v>0</v>
      </c>
      <c r="J16" s="114"/>
      <c r="K16" s="128">
        <v>0</v>
      </c>
      <c r="L16" s="40"/>
      <c r="M16" s="106">
        <v>0</v>
      </c>
      <c r="N16" s="40"/>
      <c r="O16" s="128">
        <v>0</v>
      </c>
      <c r="P16" s="116"/>
      <c r="Q16" s="106">
        <f>SUM(C16:O16)</f>
        <v>0</v>
      </c>
    </row>
    <row r="17" spans="1:37" ht="21.95" customHeight="1">
      <c r="A17" s="55" t="s">
        <v>106</v>
      </c>
      <c r="B17" s="1"/>
      <c r="C17" s="85">
        <f>C16+C15</f>
        <v>0</v>
      </c>
      <c r="D17" s="84"/>
      <c r="E17" s="85">
        <f>E16+E15</f>
        <v>0</v>
      </c>
      <c r="F17" s="84"/>
      <c r="G17" s="85">
        <f>G16+G15</f>
        <v>0</v>
      </c>
      <c r="H17" s="84"/>
      <c r="I17" s="85">
        <f>I16+I15</f>
        <v>0</v>
      </c>
      <c r="J17" s="41"/>
      <c r="K17" s="129">
        <f>K16+K15</f>
        <v>320821</v>
      </c>
      <c r="L17" s="40"/>
      <c r="M17" s="129">
        <f>M16+M15</f>
        <v>-320821</v>
      </c>
      <c r="N17" s="40"/>
      <c r="O17" s="129">
        <f>O16+O15</f>
        <v>-320821</v>
      </c>
      <c r="P17" s="116"/>
      <c r="Q17" s="129">
        <f>Q16+Q15</f>
        <v>-320821</v>
      </c>
    </row>
    <row r="18" spans="1:37" ht="9.9499999999999993" customHeight="1">
      <c r="A18" s="3"/>
      <c r="B18" s="1"/>
      <c r="C18" s="41"/>
      <c r="D18" s="84"/>
      <c r="E18" s="41"/>
      <c r="F18" s="84"/>
      <c r="G18" s="41"/>
      <c r="H18" s="84"/>
      <c r="I18" s="41"/>
      <c r="J18" s="41"/>
      <c r="K18" s="41"/>
      <c r="L18" s="67"/>
      <c r="M18" s="71"/>
      <c r="N18" s="67"/>
      <c r="O18" s="67"/>
      <c r="P18" s="67"/>
      <c r="Q18" s="67"/>
    </row>
    <row r="19" spans="1:37">
      <c r="A19" s="3" t="s">
        <v>107</v>
      </c>
      <c r="B19" s="1"/>
      <c r="C19" s="86"/>
      <c r="D19" s="86"/>
      <c r="E19" s="86"/>
      <c r="F19" s="86"/>
      <c r="G19" s="86"/>
      <c r="H19" s="86"/>
      <c r="I19" s="86"/>
      <c r="J19" s="86"/>
      <c r="K19" s="86"/>
      <c r="L19" s="66"/>
      <c r="M19" s="66"/>
      <c r="N19" s="66"/>
      <c r="O19" s="66"/>
      <c r="P19" s="66"/>
      <c r="Q19" s="66"/>
    </row>
    <row r="20" spans="1:37">
      <c r="A20" s="2" t="s">
        <v>108</v>
      </c>
      <c r="C20" s="86">
        <v>0</v>
      </c>
      <c r="D20" s="86"/>
      <c r="E20" s="86">
        <v>0</v>
      </c>
      <c r="F20" s="86"/>
      <c r="G20" s="86">
        <v>0</v>
      </c>
      <c r="H20" s="86"/>
      <c r="I20" s="86">
        <v>0</v>
      </c>
      <c r="J20" s="86"/>
      <c r="K20" s="68">
        <v>0</v>
      </c>
      <c r="L20" s="68"/>
      <c r="M20" s="43">
        <f>'PL 6'!J25</f>
        <v>100545</v>
      </c>
      <c r="N20" s="43"/>
      <c r="O20" s="130">
        <v>0</v>
      </c>
      <c r="P20" s="43"/>
      <c r="Q20" s="47">
        <f>SUM(C20:O20)</f>
        <v>100545</v>
      </c>
    </row>
    <row r="21" spans="1:37">
      <c r="A21" s="2" t="s">
        <v>109</v>
      </c>
      <c r="C21" s="86">
        <v>0</v>
      </c>
      <c r="D21" s="86"/>
      <c r="E21" s="86">
        <v>0</v>
      </c>
      <c r="F21" s="86"/>
      <c r="G21" s="86">
        <v>0</v>
      </c>
      <c r="H21" s="86"/>
      <c r="I21" s="86">
        <v>0</v>
      </c>
      <c r="J21" s="86"/>
      <c r="K21" s="68">
        <v>0</v>
      </c>
      <c r="L21" s="68"/>
      <c r="M21" s="43">
        <v>0</v>
      </c>
      <c r="N21" s="43"/>
      <c r="O21" s="43">
        <v>0</v>
      </c>
      <c r="P21" s="43"/>
      <c r="Q21" s="47">
        <f>SUM(C21:O21)</f>
        <v>0</v>
      </c>
    </row>
    <row r="22" spans="1:37">
      <c r="A22" s="3" t="s">
        <v>110</v>
      </c>
      <c r="B22" s="1"/>
      <c r="C22" s="87">
        <f>SUM(C20:C21)</f>
        <v>0</v>
      </c>
      <c r="D22" s="84"/>
      <c r="E22" s="87">
        <f>SUM(E20:E21)</f>
        <v>0</v>
      </c>
      <c r="F22" s="84"/>
      <c r="G22" s="87">
        <f>SUM(G20:G21)</f>
        <v>0</v>
      </c>
      <c r="H22" s="84"/>
      <c r="I22" s="87">
        <f>SUM(I20:I21)</f>
        <v>0</v>
      </c>
      <c r="J22" s="84"/>
      <c r="K22" s="131">
        <f>SUM(K20:K21)</f>
        <v>0</v>
      </c>
      <c r="L22" s="116"/>
      <c r="M22" s="108">
        <f>SUM(M20:M21)</f>
        <v>100545</v>
      </c>
      <c r="N22" s="40"/>
      <c r="O22" s="108">
        <f>SUM(O20:O21)</f>
        <v>0</v>
      </c>
      <c r="P22" s="40"/>
      <c r="Q22" s="108">
        <f>SUM(Q20:Q21)</f>
        <v>100545</v>
      </c>
    </row>
    <row r="23" spans="1:37" ht="22.5" thickBot="1">
      <c r="A23" s="1" t="s">
        <v>111</v>
      </c>
      <c r="B23" s="3"/>
      <c r="C23" s="74">
        <f>SUM(C11,C17,C22)</f>
        <v>855033</v>
      </c>
      <c r="D23" s="67"/>
      <c r="E23" s="74">
        <f>SUM(E11,E17,E22)</f>
        <v>166512</v>
      </c>
      <c r="F23" s="67"/>
      <c r="G23" s="74">
        <f>SUM(G11,G17,G22)</f>
        <v>165206</v>
      </c>
      <c r="H23" s="67"/>
      <c r="I23" s="74">
        <f>SUM(I11,I17,I22)</f>
        <v>105000</v>
      </c>
      <c r="J23" s="67"/>
      <c r="K23" s="109">
        <f>SUM(K11,K17,K22)</f>
        <v>320821</v>
      </c>
      <c r="L23" s="67"/>
      <c r="M23" s="74">
        <f>SUM(M11,M17,M22)</f>
        <v>1096258</v>
      </c>
      <c r="N23" s="67"/>
      <c r="O23" s="109">
        <f>SUM(O11,O17,O22)</f>
        <v>-320821</v>
      </c>
      <c r="P23" s="67"/>
      <c r="Q23" s="74">
        <f>SUM(Q11,Q17,Q22)</f>
        <v>2388009</v>
      </c>
    </row>
    <row r="24" spans="1:37" ht="22.5" thickTop="1"/>
    <row r="25" spans="1:37">
      <c r="C25" s="5"/>
      <c r="E25" s="5"/>
      <c r="G25" s="5"/>
      <c r="I25" s="5"/>
      <c r="J25" s="5"/>
      <c r="K25" s="5"/>
      <c r="Q25" s="79"/>
    </row>
    <row r="26" spans="1:37" s="4" customFormat="1"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</sheetData>
  <mergeCells count="4">
    <mergeCell ref="AE1:AK1"/>
    <mergeCell ref="C4:Q4"/>
    <mergeCell ref="I5:M5"/>
    <mergeCell ref="C9:Q9"/>
  </mergeCells>
  <pageMargins left="0.7" right="0.7" top="0.48" bottom="0.5" header="0.5" footer="0.5"/>
  <pageSetup paperSize="9" scale="97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5DA4-57AB-4363-8FB1-703EC38F0D49}">
  <sheetPr>
    <tabColor rgb="FF00B050"/>
  </sheetPr>
  <dimension ref="A1:AK26"/>
  <sheetViews>
    <sheetView showGridLines="0" view="pageBreakPreview" zoomScaleNormal="80" zoomScaleSheetLayoutView="100" workbookViewId="0">
      <selection activeCell="G29" sqref="G29"/>
    </sheetView>
  </sheetViews>
  <sheetFormatPr defaultColWidth="9.140625" defaultRowHeight="21.75"/>
  <cols>
    <col min="1" max="1" width="44.140625" customWidth="1"/>
    <col min="2" max="2" width="8" customWidth="1"/>
    <col min="3" max="3" width="11.7109375" customWidth="1"/>
    <col min="4" max="4" width="1.140625" customWidth="1"/>
    <col min="5" max="5" width="11.7109375" customWidth="1"/>
    <col min="6" max="6" width="1.140625" customWidth="1"/>
    <col min="7" max="7" width="11.7109375" customWidth="1"/>
    <col min="8" max="8" width="1.140625" customWidth="1"/>
    <col min="9" max="9" width="11.7109375" customWidth="1"/>
    <col min="10" max="10" width="1.140625" customWidth="1"/>
    <col min="11" max="11" width="11.7109375" customWidth="1"/>
    <col min="12" max="12" width="1.140625" customWidth="1"/>
    <col min="13" max="13" width="11.7109375" customWidth="1"/>
    <col min="14" max="14" width="1.140625" customWidth="1"/>
    <col min="15" max="15" width="11.7109375" customWidth="1"/>
    <col min="16" max="16" width="1.140625" customWidth="1"/>
    <col min="17" max="17" width="11.710937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37" ht="23.25">
      <c r="A1" s="12" t="s">
        <v>0</v>
      </c>
      <c r="B1" s="31"/>
      <c r="C1" s="32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58"/>
      <c r="R1" s="10"/>
      <c r="S1" s="9"/>
      <c r="T1" s="10"/>
      <c r="U1" s="32"/>
      <c r="V1" s="33"/>
      <c r="W1" s="33"/>
      <c r="X1" s="33"/>
      <c r="Y1" s="33"/>
      <c r="Z1" s="33"/>
      <c r="AA1" s="33"/>
      <c r="AB1" s="33"/>
      <c r="AC1" s="33"/>
      <c r="AD1" s="33"/>
      <c r="AE1" s="143"/>
      <c r="AF1" s="143"/>
      <c r="AG1" s="143"/>
      <c r="AH1" s="143"/>
      <c r="AI1" s="143"/>
      <c r="AJ1" s="143"/>
      <c r="AK1" s="143"/>
    </row>
    <row r="2" spans="1:37" ht="23.25">
      <c r="A2" s="6" t="s">
        <v>90</v>
      </c>
      <c r="B2" s="10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37" ht="9.6" customHeight="1">
      <c r="A3" s="6"/>
      <c r="B3" s="10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37">
      <c r="A4" s="3"/>
      <c r="B4" s="3"/>
      <c r="C4" s="139" t="s">
        <v>115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37">
      <c r="A5" s="1"/>
      <c r="B5" s="1"/>
      <c r="C5" s="50"/>
      <c r="D5" s="50"/>
      <c r="E5" s="50"/>
      <c r="F5" s="50"/>
      <c r="G5" s="50"/>
      <c r="I5" s="144" t="s">
        <v>56</v>
      </c>
      <c r="J5" s="144"/>
      <c r="K5" s="144"/>
      <c r="L5" s="144"/>
      <c r="M5" s="144"/>
      <c r="N5" s="34"/>
      <c r="Q5" s="50"/>
    </row>
    <row r="6" spans="1:37" ht="8.1" customHeight="1"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37">
      <c r="C7" s="50" t="s">
        <v>91</v>
      </c>
      <c r="D7" s="50"/>
      <c r="E7" s="50" t="s">
        <v>92</v>
      </c>
      <c r="F7" s="50"/>
      <c r="G7" s="50" t="s">
        <v>93</v>
      </c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37" ht="42.6" customHeight="1">
      <c r="B8" s="21"/>
      <c r="C8" s="135" t="s">
        <v>94</v>
      </c>
      <c r="D8" s="50"/>
      <c r="E8" s="11" t="s">
        <v>95</v>
      </c>
      <c r="F8" s="11"/>
      <c r="G8" s="11" t="s">
        <v>96</v>
      </c>
      <c r="H8" s="50"/>
      <c r="I8" s="135" t="s">
        <v>97</v>
      </c>
      <c r="J8" s="50"/>
      <c r="K8" s="135" t="s">
        <v>98</v>
      </c>
      <c r="L8" s="50"/>
      <c r="M8" s="135" t="s">
        <v>99</v>
      </c>
      <c r="O8" s="50" t="s">
        <v>61</v>
      </c>
      <c r="Q8" s="135" t="s">
        <v>62</v>
      </c>
    </row>
    <row r="9" spans="1:37">
      <c r="C9" s="140" t="s">
        <v>9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</row>
    <row r="10" spans="1:37">
      <c r="A10" s="3" t="s">
        <v>112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37">
      <c r="A11" s="3" t="s">
        <v>113</v>
      </c>
      <c r="B11" s="1"/>
      <c r="C11" s="45">
        <v>855033</v>
      </c>
      <c r="D11" s="40"/>
      <c r="E11" s="40">
        <v>166512</v>
      </c>
      <c r="F11" s="40"/>
      <c r="G11" s="17">
        <v>165206</v>
      </c>
      <c r="H11" s="40"/>
      <c r="I11" s="45">
        <v>105000</v>
      </c>
      <c r="J11" s="45"/>
      <c r="K11" s="45">
        <v>320821</v>
      </c>
      <c r="L11" s="40"/>
      <c r="M11" s="45">
        <f>'BS 3-5'!J81</f>
        <v>941580</v>
      </c>
      <c r="N11" s="40"/>
      <c r="O11" s="40">
        <v>-320821</v>
      </c>
      <c r="P11" s="40"/>
      <c r="Q11" s="45">
        <f>SUM(C11:P11)</f>
        <v>2233331</v>
      </c>
    </row>
    <row r="12" spans="1:37" ht="11.45" customHeight="1">
      <c r="A12" s="3"/>
      <c r="B12" s="1"/>
      <c r="C12" s="71"/>
      <c r="D12" s="67"/>
      <c r="E12" s="72"/>
      <c r="F12" s="67"/>
      <c r="G12" s="71"/>
      <c r="H12" s="67"/>
      <c r="I12" s="71"/>
      <c r="J12" s="71"/>
      <c r="K12" s="71"/>
      <c r="L12" s="67"/>
      <c r="M12" s="71"/>
      <c r="N12" s="67"/>
      <c r="O12" s="67"/>
      <c r="P12" s="67"/>
      <c r="Q12" s="71"/>
    </row>
    <row r="13" spans="1:37" ht="21.95" hidden="1" customHeight="1">
      <c r="A13" s="3" t="s">
        <v>102</v>
      </c>
      <c r="B13" s="21"/>
      <c r="C13" s="73"/>
      <c r="D13" s="67"/>
      <c r="E13" s="72"/>
      <c r="F13" s="67"/>
      <c r="G13" s="71"/>
      <c r="H13" s="67"/>
      <c r="I13" s="71"/>
      <c r="J13" s="71"/>
      <c r="K13" s="71"/>
      <c r="L13" s="67"/>
      <c r="M13" s="71"/>
      <c r="N13" s="67"/>
      <c r="O13" s="67"/>
      <c r="P13" s="67"/>
      <c r="Q13" s="71"/>
    </row>
    <row r="14" spans="1:37" ht="21.95" hidden="1" customHeight="1">
      <c r="A14" s="55" t="s">
        <v>103</v>
      </c>
      <c r="B14" s="1"/>
      <c r="C14" s="73"/>
      <c r="D14" s="67"/>
      <c r="E14" s="72"/>
      <c r="F14" s="67"/>
      <c r="G14" s="71"/>
      <c r="H14" s="67"/>
      <c r="I14" s="71"/>
      <c r="J14" s="71"/>
      <c r="K14" s="71"/>
      <c r="L14" s="67"/>
      <c r="M14" s="71"/>
      <c r="N14" s="67"/>
      <c r="O14" s="67"/>
      <c r="P14" s="67"/>
      <c r="Q14" s="71"/>
    </row>
    <row r="15" spans="1:37" ht="21.95" hidden="1" customHeight="1">
      <c r="A15" s="2" t="s">
        <v>104</v>
      </c>
      <c r="B15" s="21"/>
      <c r="C15" s="120">
        <v>0</v>
      </c>
      <c r="D15" s="116"/>
      <c r="E15" s="121">
        <v>0</v>
      </c>
      <c r="F15" s="116"/>
      <c r="G15" s="122">
        <v>0</v>
      </c>
      <c r="H15" s="116"/>
      <c r="I15" s="122">
        <v>0</v>
      </c>
      <c r="J15" s="122"/>
      <c r="K15" s="122">
        <v>0</v>
      </c>
      <c r="L15" s="124"/>
      <c r="M15" s="122">
        <v>0</v>
      </c>
      <c r="N15" s="124"/>
      <c r="O15" s="122">
        <v>0</v>
      </c>
      <c r="P15" s="125"/>
      <c r="Q15" s="123">
        <f>SUM(C15:O15)</f>
        <v>0</v>
      </c>
    </row>
    <row r="16" spans="1:37" ht="21.95" hidden="1" customHeight="1">
      <c r="A16" s="2" t="s">
        <v>105</v>
      </c>
      <c r="B16" s="21">
        <v>7</v>
      </c>
      <c r="C16" s="126">
        <v>0</v>
      </c>
      <c r="D16" s="127"/>
      <c r="E16" s="126">
        <v>0</v>
      </c>
      <c r="F16" s="127"/>
      <c r="G16" s="70">
        <v>0</v>
      </c>
      <c r="H16" s="127"/>
      <c r="I16" s="70">
        <v>0</v>
      </c>
      <c r="J16" s="114"/>
      <c r="K16" s="128">
        <v>0</v>
      </c>
      <c r="L16" s="40"/>
      <c r="M16" s="106">
        <v>0</v>
      </c>
      <c r="N16" s="40"/>
      <c r="O16" s="128">
        <v>0</v>
      </c>
      <c r="P16" s="116"/>
      <c r="Q16" s="106">
        <f>SUM(C16:O16)</f>
        <v>0</v>
      </c>
    </row>
    <row r="17" spans="1:37" ht="21.95" hidden="1" customHeight="1">
      <c r="A17" s="55" t="s">
        <v>106</v>
      </c>
      <c r="B17" s="1"/>
      <c r="C17" s="85">
        <f>C16+C15</f>
        <v>0</v>
      </c>
      <c r="D17" s="84"/>
      <c r="E17" s="85">
        <f>E16+E15</f>
        <v>0</v>
      </c>
      <c r="F17" s="84"/>
      <c r="G17" s="85">
        <f>G16+G15</f>
        <v>0</v>
      </c>
      <c r="H17" s="84"/>
      <c r="I17" s="85">
        <f>I16+I15</f>
        <v>0</v>
      </c>
      <c r="J17" s="41"/>
      <c r="K17" s="129">
        <f>K16+K15</f>
        <v>0</v>
      </c>
      <c r="L17" s="40"/>
      <c r="M17" s="129">
        <f>M16+M15</f>
        <v>0</v>
      </c>
      <c r="N17" s="40"/>
      <c r="O17" s="129">
        <f>O16+O15</f>
        <v>0</v>
      </c>
      <c r="P17" s="116"/>
      <c r="Q17" s="129">
        <f>Q16+Q15</f>
        <v>0</v>
      </c>
    </row>
    <row r="18" spans="1:37" ht="9.9499999999999993" hidden="1" customHeight="1">
      <c r="A18" s="3"/>
      <c r="B18" s="1"/>
      <c r="C18" s="41"/>
      <c r="D18" s="84"/>
      <c r="E18" s="41"/>
      <c r="F18" s="84"/>
      <c r="G18" s="41"/>
      <c r="H18" s="84"/>
      <c r="I18" s="41"/>
      <c r="J18" s="41"/>
      <c r="K18" s="41"/>
      <c r="L18" s="67"/>
      <c r="M18" s="71"/>
      <c r="N18" s="67"/>
      <c r="O18" s="67"/>
      <c r="P18" s="67"/>
      <c r="Q18" s="67"/>
    </row>
    <row r="19" spans="1:37">
      <c r="A19" s="3" t="s">
        <v>107</v>
      </c>
      <c r="B19" s="1"/>
      <c r="C19" s="86"/>
      <c r="D19" s="86"/>
      <c r="E19" s="86"/>
      <c r="F19" s="86"/>
      <c r="G19" s="86"/>
      <c r="H19" s="86"/>
      <c r="I19" s="86"/>
      <c r="J19" s="86"/>
      <c r="K19" s="86"/>
      <c r="L19" s="66"/>
      <c r="M19" s="66"/>
      <c r="N19" s="66"/>
      <c r="O19" s="66"/>
      <c r="P19" s="66"/>
      <c r="Q19" s="66"/>
    </row>
    <row r="20" spans="1:37">
      <c r="A20" s="2" t="s">
        <v>108</v>
      </c>
      <c r="C20" s="86">
        <v>0</v>
      </c>
      <c r="D20" s="86"/>
      <c r="E20" s="86">
        <v>0</v>
      </c>
      <c r="F20" s="86"/>
      <c r="G20" s="86">
        <v>0</v>
      </c>
      <c r="H20" s="86"/>
      <c r="I20" s="86">
        <v>0</v>
      </c>
      <c r="J20" s="86"/>
      <c r="K20" s="68">
        <v>0</v>
      </c>
      <c r="L20" s="68"/>
      <c r="M20" s="43">
        <f>'PL 6'!H25</f>
        <v>141971</v>
      </c>
      <c r="N20" s="43"/>
      <c r="O20" s="130">
        <v>0</v>
      </c>
      <c r="P20" s="43"/>
      <c r="Q20" s="47">
        <f>SUM(C20:O20)</f>
        <v>141971</v>
      </c>
    </row>
    <row r="21" spans="1:37">
      <c r="A21" s="2" t="s">
        <v>109</v>
      </c>
      <c r="C21" s="86">
        <v>0</v>
      </c>
      <c r="D21" s="86"/>
      <c r="E21" s="86">
        <v>0</v>
      </c>
      <c r="F21" s="86"/>
      <c r="G21" s="86">
        <v>0</v>
      </c>
      <c r="H21" s="86"/>
      <c r="I21" s="86">
        <v>0</v>
      </c>
      <c r="J21" s="86"/>
      <c r="K21" s="68">
        <v>0</v>
      </c>
      <c r="L21" s="68"/>
      <c r="M21" s="43">
        <f>'PL 6'!H31</f>
        <v>15204</v>
      </c>
      <c r="N21" s="43"/>
      <c r="O21" s="43">
        <v>0</v>
      </c>
      <c r="P21" s="43"/>
      <c r="Q21" s="47">
        <f>SUM(C21:O21)</f>
        <v>15204</v>
      </c>
    </row>
    <row r="22" spans="1:37">
      <c r="A22" s="3" t="s">
        <v>110</v>
      </c>
      <c r="B22" s="1"/>
      <c r="C22" s="87">
        <f>SUM(C20:C21)</f>
        <v>0</v>
      </c>
      <c r="D22" s="84"/>
      <c r="E22" s="87">
        <f>SUM(E20:E21)</f>
        <v>0</v>
      </c>
      <c r="F22" s="84"/>
      <c r="G22" s="87">
        <f>SUM(G20:G21)</f>
        <v>0</v>
      </c>
      <c r="H22" s="84"/>
      <c r="I22" s="87">
        <f>SUM(I20:I21)</f>
        <v>0</v>
      </c>
      <c r="J22" s="84"/>
      <c r="K22" s="131">
        <f>SUM(K20:K21)</f>
        <v>0</v>
      </c>
      <c r="L22" s="116"/>
      <c r="M22" s="108">
        <f>SUM(M20:M21)</f>
        <v>157175</v>
      </c>
      <c r="N22" s="40"/>
      <c r="O22" s="108">
        <f>SUM(O20:O21)</f>
        <v>0</v>
      </c>
      <c r="P22" s="40"/>
      <c r="Q22" s="108">
        <f>SUM(Q20:Q21)</f>
        <v>157175</v>
      </c>
    </row>
    <row r="23" spans="1:37" ht="22.5" thickBot="1">
      <c r="A23" s="1" t="s">
        <v>114</v>
      </c>
      <c r="B23" s="3"/>
      <c r="C23" s="74">
        <f>SUM(C11,C17,C22)</f>
        <v>855033</v>
      </c>
      <c r="D23" s="67"/>
      <c r="E23" s="74">
        <f>SUM(E11,E17,E22)</f>
        <v>166512</v>
      </c>
      <c r="F23" s="67"/>
      <c r="G23" s="74">
        <f>SUM(G11,G17,G22)</f>
        <v>165206</v>
      </c>
      <c r="H23" s="67"/>
      <c r="I23" s="74">
        <f>SUM(I11,I17,I22)</f>
        <v>105000</v>
      </c>
      <c r="J23" s="67"/>
      <c r="K23" s="109">
        <f>SUM(K11,K17,K22)</f>
        <v>320821</v>
      </c>
      <c r="L23" s="67"/>
      <c r="M23" s="74">
        <f>SUM(M11,M17,M22)</f>
        <v>1098755</v>
      </c>
      <c r="N23" s="67"/>
      <c r="O23" s="109">
        <f>SUM(O11,O17,O22)</f>
        <v>-320821</v>
      </c>
      <c r="P23" s="67"/>
      <c r="Q23" s="74">
        <f>SUM(Q11,Q17,Q22)</f>
        <v>2390506</v>
      </c>
    </row>
    <row r="24" spans="1:37" ht="22.5" thickTop="1"/>
    <row r="25" spans="1:37">
      <c r="C25" s="5"/>
      <c r="E25" s="5"/>
      <c r="G25" s="5"/>
      <c r="I25" s="5"/>
      <c r="J25" s="5"/>
      <c r="K25" s="5"/>
      <c r="Q25" s="79"/>
    </row>
    <row r="26" spans="1:37" s="4" customFormat="1"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</sheetData>
  <mergeCells count="4">
    <mergeCell ref="AE1:AK1"/>
    <mergeCell ref="C4:Q4"/>
    <mergeCell ref="I5:M5"/>
    <mergeCell ref="C9:Q9"/>
  </mergeCells>
  <pageMargins left="0.7" right="0.7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91"/>
  <sheetViews>
    <sheetView showGridLines="0" tabSelected="1" view="pageBreakPreview" topLeftCell="A49" zoomScale="115" zoomScaleNormal="67" zoomScaleSheetLayoutView="115" workbookViewId="0">
      <selection activeCell="N67" sqref="N67"/>
    </sheetView>
  </sheetViews>
  <sheetFormatPr defaultColWidth="9.140625" defaultRowHeight="21.75"/>
  <cols>
    <col min="1" max="1" width="41.7109375" customWidth="1"/>
    <col min="2" max="2" width="2.5703125" customWidth="1"/>
    <col min="3" max="3" width="6.140625" customWidth="1"/>
    <col min="4" max="4" width="1" customWidth="1"/>
    <col min="5" max="5" width="11.5703125" customWidth="1"/>
    <col min="6" max="6" width="1.140625" customWidth="1"/>
    <col min="7" max="7" width="11.5703125" customWidth="1"/>
    <col min="8" max="8" width="1.140625" customWidth="1"/>
    <col min="9" max="9" width="11.140625" customWidth="1"/>
    <col min="10" max="10" width="1.140625" style="13" customWidth="1"/>
    <col min="11" max="11" width="11.140625" customWidth="1"/>
  </cols>
  <sheetData>
    <row r="1" spans="1:11" ht="22.5" customHeight="1">
      <c r="A1" s="12" t="s">
        <v>0</v>
      </c>
    </row>
    <row r="2" spans="1:11" ht="22.5" customHeight="1">
      <c r="A2" s="12" t="s">
        <v>116</v>
      </c>
      <c r="I2" s="14"/>
      <c r="K2" s="14"/>
    </row>
    <row r="3" spans="1:11" ht="22.5" customHeight="1">
      <c r="A3" s="12"/>
      <c r="I3" s="14"/>
      <c r="K3" s="14"/>
    </row>
    <row r="4" spans="1:11" ht="22.5" customHeight="1">
      <c r="A4" s="12"/>
      <c r="E4" s="139" t="s">
        <v>2</v>
      </c>
      <c r="F4" s="139"/>
      <c r="G4" s="139"/>
      <c r="H4" s="1"/>
      <c r="I4" s="139" t="s">
        <v>3</v>
      </c>
      <c r="J4" s="139"/>
      <c r="K4" s="139"/>
    </row>
    <row r="5" spans="1:11" ht="22.5" customHeight="1">
      <c r="A5" s="12"/>
      <c r="E5" s="142" t="s">
        <v>117</v>
      </c>
      <c r="F5" s="142"/>
      <c r="G5" s="142"/>
      <c r="H5" s="8"/>
      <c r="I5" s="142" t="s">
        <v>117</v>
      </c>
      <c r="J5" s="142"/>
      <c r="K5" s="142"/>
    </row>
    <row r="6" spans="1:11" ht="22.5" customHeight="1">
      <c r="A6" s="12"/>
      <c r="E6" s="142" t="s">
        <v>67</v>
      </c>
      <c r="F6" s="142"/>
      <c r="G6" s="142"/>
      <c r="H6" s="26"/>
      <c r="I6" s="142" t="s">
        <v>67</v>
      </c>
      <c r="J6" s="142"/>
      <c r="K6" s="142"/>
    </row>
    <row r="7" spans="1:11" ht="22.5" customHeight="1">
      <c r="A7" s="12"/>
      <c r="C7" s="21"/>
      <c r="E7" s="50">
        <v>2569</v>
      </c>
      <c r="G7" s="50">
        <v>2568</v>
      </c>
      <c r="H7" s="50"/>
      <c r="I7" s="50">
        <v>2569</v>
      </c>
      <c r="J7"/>
      <c r="K7" s="50">
        <v>2568</v>
      </c>
    </row>
    <row r="8" spans="1:11" ht="22.5" customHeight="1">
      <c r="A8" s="12"/>
      <c r="E8" s="140" t="s">
        <v>9</v>
      </c>
      <c r="F8" s="140"/>
      <c r="G8" s="140"/>
      <c r="H8" s="140"/>
      <c r="I8" s="140"/>
      <c r="J8" s="140"/>
      <c r="K8" s="140"/>
    </row>
    <row r="9" spans="1:11" ht="22.5" customHeight="1">
      <c r="A9" s="18" t="s">
        <v>118</v>
      </c>
      <c r="E9" s="79"/>
      <c r="F9" s="79"/>
      <c r="G9" s="79"/>
      <c r="H9" s="79"/>
      <c r="I9" s="82"/>
      <c r="J9" s="79"/>
      <c r="K9" s="82"/>
    </row>
    <row r="10" spans="1:11" ht="22.5" customHeight="1">
      <c r="A10" t="s">
        <v>119</v>
      </c>
      <c r="E10" s="44">
        <f>'PL 6'!D25</f>
        <v>143505</v>
      </c>
      <c r="F10" s="79"/>
      <c r="G10" s="44">
        <f>'PL 6'!F32</f>
        <v>106112</v>
      </c>
      <c r="H10" s="82"/>
      <c r="I10" s="44">
        <f>'PL 6'!H25</f>
        <v>141971</v>
      </c>
      <c r="J10" s="82"/>
      <c r="K10" s="44">
        <f>'PL 6'!J32</f>
        <v>100545</v>
      </c>
    </row>
    <row r="11" spans="1:11" ht="22.5" customHeight="1">
      <c r="A11" s="30" t="s">
        <v>120</v>
      </c>
      <c r="B11" s="29"/>
      <c r="C11" s="25"/>
      <c r="D11" s="25"/>
      <c r="E11" s="36"/>
      <c r="F11" s="83"/>
      <c r="G11" s="36"/>
      <c r="H11" s="82"/>
      <c r="I11" s="82"/>
      <c r="J11" s="82"/>
      <c r="K11" s="82"/>
    </row>
    <row r="12" spans="1:11">
      <c r="A12" t="s">
        <v>80</v>
      </c>
      <c r="E12" s="44">
        <v>26284</v>
      </c>
      <c r="F12" s="79"/>
      <c r="G12" s="44">
        <v>21721</v>
      </c>
      <c r="H12" s="82"/>
      <c r="I12" s="82">
        <v>25958</v>
      </c>
      <c r="J12" s="82"/>
      <c r="K12" s="16">
        <v>20370</v>
      </c>
    </row>
    <row r="13" spans="1:11" ht="22.5" customHeight="1">
      <c r="A13" s="2" t="s">
        <v>78</v>
      </c>
      <c r="B13" s="25"/>
      <c r="C13" s="25"/>
      <c r="D13" s="25"/>
      <c r="E13" s="44">
        <v>5524</v>
      </c>
      <c r="F13" s="83"/>
      <c r="G13" s="44">
        <v>2945</v>
      </c>
      <c r="H13" s="82"/>
      <c r="I13" s="44">
        <v>5520</v>
      </c>
      <c r="J13" s="82"/>
      <c r="K13" s="44">
        <v>2941</v>
      </c>
    </row>
    <row r="14" spans="1:11" ht="22.5" customHeight="1">
      <c r="A14" t="s">
        <v>121</v>
      </c>
      <c r="B14" s="25"/>
      <c r="C14" s="25"/>
      <c r="D14" s="25"/>
      <c r="E14" s="44">
        <v>73975</v>
      </c>
      <c r="F14" s="83"/>
      <c r="G14" s="44">
        <v>75881</v>
      </c>
      <c r="H14" s="82"/>
      <c r="I14" s="82">
        <v>70692</v>
      </c>
      <c r="J14" s="82"/>
      <c r="K14" s="16">
        <v>72890</v>
      </c>
    </row>
    <row r="15" spans="1:11" ht="22.5" customHeight="1">
      <c r="A15" t="s">
        <v>122</v>
      </c>
      <c r="B15" s="25"/>
      <c r="C15" s="25"/>
      <c r="D15" s="25"/>
      <c r="E15" s="44">
        <v>464</v>
      </c>
      <c r="F15" s="83"/>
      <c r="G15" s="44">
        <v>392</v>
      </c>
      <c r="H15" s="82"/>
      <c r="I15" s="82">
        <v>464</v>
      </c>
      <c r="J15" s="82"/>
      <c r="K15" s="16">
        <v>392</v>
      </c>
    </row>
    <row r="16" spans="1:11" ht="22.5" hidden="1" customHeight="1">
      <c r="A16" t="s">
        <v>123</v>
      </c>
      <c r="B16" s="25"/>
      <c r="C16" s="25"/>
      <c r="D16" s="25"/>
      <c r="E16" s="44"/>
      <c r="F16" s="83"/>
      <c r="G16" s="44"/>
      <c r="H16" s="82"/>
      <c r="I16" s="82"/>
      <c r="J16" s="82"/>
      <c r="K16" s="82"/>
    </row>
    <row r="17" spans="1:14" ht="22.5" customHeight="1">
      <c r="A17" t="s">
        <v>124</v>
      </c>
      <c r="E17" s="44">
        <v>4973</v>
      </c>
      <c r="F17" s="79"/>
      <c r="G17" s="44">
        <v>4834</v>
      </c>
      <c r="H17" s="82"/>
      <c r="I17" s="82">
        <v>4877</v>
      </c>
      <c r="J17" s="82"/>
      <c r="K17" s="16">
        <v>4746</v>
      </c>
      <c r="M17" s="79"/>
      <c r="N17" s="79"/>
    </row>
    <row r="18" spans="1:14">
      <c r="A18" s="2" t="s">
        <v>125</v>
      </c>
      <c r="B18" s="25"/>
      <c r="C18" s="25"/>
      <c r="D18" s="25"/>
      <c r="E18" s="47">
        <v>-1775</v>
      </c>
      <c r="F18" s="83"/>
      <c r="G18" s="47">
        <v>1474</v>
      </c>
      <c r="H18" s="82"/>
      <c r="I18" s="44">
        <v>-1775</v>
      </c>
      <c r="J18" s="82"/>
      <c r="K18" s="44">
        <v>1474</v>
      </c>
    </row>
    <row r="19" spans="1:14">
      <c r="A19" s="2" t="s">
        <v>126</v>
      </c>
      <c r="B19" s="25"/>
      <c r="C19" s="25"/>
      <c r="D19" s="25"/>
      <c r="E19" s="47"/>
      <c r="F19" s="83"/>
      <c r="G19" s="47"/>
      <c r="H19" s="82"/>
      <c r="I19" s="44"/>
      <c r="J19" s="82"/>
      <c r="K19" s="44"/>
    </row>
    <row r="20" spans="1:14">
      <c r="A20" t="s">
        <v>127</v>
      </c>
      <c r="B20" s="25"/>
      <c r="C20" s="25"/>
      <c r="D20" s="25"/>
      <c r="E20" s="47">
        <v>-148</v>
      </c>
      <c r="F20" s="83"/>
      <c r="G20" s="47">
        <v>366</v>
      </c>
      <c r="H20" s="82"/>
      <c r="I20" s="57">
        <v>-148</v>
      </c>
      <c r="J20" s="82"/>
      <c r="K20" s="57">
        <v>366</v>
      </c>
    </row>
    <row r="21" spans="1:14" ht="22.5" customHeight="1">
      <c r="A21" t="s">
        <v>128</v>
      </c>
      <c r="C21" s="21"/>
      <c r="E21" s="22"/>
      <c r="F21" s="79"/>
      <c r="G21" s="69"/>
      <c r="H21" s="82"/>
      <c r="I21" s="82"/>
      <c r="J21" s="82"/>
      <c r="K21" s="44"/>
    </row>
    <row r="22" spans="1:14" ht="22.5" customHeight="1">
      <c r="A22" t="s">
        <v>129</v>
      </c>
      <c r="C22" s="21"/>
      <c r="E22" s="47">
        <v>0</v>
      </c>
      <c r="F22" s="44"/>
      <c r="G22" s="43">
        <v>-440</v>
      </c>
      <c r="H22" s="47"/>
      <c r="I22" s="47">
        <v>0</v>
      </c>
      <c r="J22" s="47"/>
      <c r="K22" s="43">
        <v>-440</v>
      </c>
    </row>
    <row r="23" spans="1:14" ht="22.5" customHeight="1">
      <c r="A23" t="s">
        <v>130</v>
      </c>
      <c r="C23" s="21"/>
      <c r="E23" s="82">
        <v>-2293</v>
      </c>
      <c r="F23" s="79"/>
      <c r="G23" s="22">
        <v>-2929</v>
      </c>
      <c r="H23" s="82"/>
      <c r="I23" s="82">
        <v>-2144</v>
      </c>
      <c r="J23" s="82"/>
      <c r="K23" s="16">
        <v>-2637</v>
      </c>
    </row>
    <row r="24" spans="1:14" ht="22.5" customHeight="1">
      <c r="A24" s="2" t="s">
        <v>131</v>
      </c>
      <c r="C24" s="21"/>
      <c r="E24" s="22">
        <v>-14</v>
      </c>
      <c r="F24" s="79"/>
      <c r="G24" s="47">
        <v>-112</v>
      </c>
      <c r="H24" s="82"/>
      <c r="I24" s="82">
        <v>-14</v>
      </c>
      <c r="J24" s="82"/>
      <c r="K24" s="47">
        <v>-148</v>
      </c>
    </row>
    <row r="25" spans="1:14" hidden="1">
      <c r="A25" t="s">
        <v>132</v>
      </c>
      <c r="B25" s="25"/>
      <c r="C25" s="25"/>
      <c r="D25" s="25"/>
      <c r="E25" s="47"/>
      <c r="F25" s="83"/>
      <c r="G25" s="75"/>
      <c r="H25" s="82"/>
      <c r="I25" s="47"/>
      <c r="J25" s="47"/>
      <c r="K25" s="75"/>
    </row>
    <row r="26" spans="1:14" ht="22.5" customHeight="1">
      <c r="E26" s="37">
        <f>SUM(E10:E25)</f>
        <v>250495</v>
      </c>
      <c r="F26" s="79"/>
      <c r="G26" s="23">
        <f>SUM(G10:G25)</f>
        <v>210244</v>
      </c>
      <c r="H26" s="82"/>
      <c r="I26" s="110">
        <f>+SUM(I10:I25)</f>
        <v>245401</v>
      </c>
      <c r="J26" s="82"/>
      <c r="K26" s="111">
        <f>+SUM(K10:K25)</f>
        <v>200499</v>
      </c>
    </row>
    <row r="27" spans="1:14" ht="22.5" customHeight="1">
      <c r="A27" s="12" t="s">
        <v>0</v>
      </c>
      <c r="I27" s="14"/>
      <c r="J27" s="15"/>
      <c r="K27" s="14"/>
    </row>
    <row r="28" spans="1:14" ht="22.5" customHeight="1">
      <c r="A28" s="12" t="s">
        <v>116</v>
      </c>
      <c r="I28" s="14"/>
      <c r="J28" s="15"/>
      <c r="K28" s="14"/>
    </row>
    <row r="29" spans="1:14" ht="22.5" customHeight="1">
      <c r="A29" s="12"/>
      <c r="I29" s="14"/>
      <c r="J29" s="15"/>
      <c r="K29" s="14"/>
    </row>
    <row r="30" spans="1:14" ht="22.5" customHeight="1">
      <c r="A30" s="12"/>
      <c r="E30" s="139" t="s">
        <v>2</v>
      </c>
      <c r="F30" s="139"/>
      <c r="G30" s="139"/>
      <c r="H30" s="1"/>
      <c r="I30" s="139" t="s">
        <v>3</v>
      </c>
      <c r="J30" s="139"/>
      <c r="K30" s="139"/>
    </row>
    <row r="31" spans="1:14" ht="22.5" customHeight="1">
      <c r="A31" s="12"/>
      <c r="E31" s="142" t="s">
        <v>117</v>
      </c>
      <c r="F31" s="142"/>
      <c r="G31" s="142"/>
      <c r="H31" s="8"/>
      <c r="I31" s="142" t="s">
        <v>117</v>
      </c>
      <c r="J31" s="142"/>
      <c r="K31" s="142"/>
    </row>
    <row r="32" spans="1:14" ht="22.5" customHeight="1">
      <c r="A32" s="12"/>
      <c r="E32" s="142" t="s">
        <v>67</v>
      </c>
      <c r="F32" s="142"/>
      <c r="G32" s="142"/>
      <c r="H32" s="26"/>
      <c r="I32" s="142" t="s">
        <v>67</v>
      </c>
      <c r="J32" s="142"/>
      <c r="K32" s="142"/>
    </row>
    <row r="33" spans="1:11" ht="22.5" customHeight="1">
      <c r="A33" s="12"/>
      <c r="C33" s="21"/>
      <c r="E33" s="50">
        <v>2569</v>
      </c>
      <c r="G33" s="50">
        <v>2568</v>
      </c>
      <c r="H33" s="50"/>
      <c r="I33" s="50">
        <v>2569</v>
      </c>
      <c r="J33"/>
      <c r="K33" s="50">
        <v>2568</v>
      </c>
    </row>
    <row r="34" spans="1:11" ht="22.5" customHeight="1">
      <c r="A34" s="12"/>
      <c r="E34" s="140" t="s">
        <v>9</v>
      </c>
      <c r="F34" s="140"/>
      <c r="G34" s="140"/>
      <c r="H34" s="140"/>
      <c r="I34" s="140"/>
      <c r="J34" s="140"/>
      <c r="K34" s="140"/>
    </row>
    <row r="35" spans="1:11" ht="22.5" customHeight="1">
      <c r="A35" s="7" t="s">
        <v>133</v>
      </c>
      <c r="E35" s="79"/>
      <c r="H35" s="82"/>
      <c r="I35" s="82"/>
      <c r="J35" s="82"/>
      <c r="K35" s="82"/>
    </row>
    <row r="36" spans="1:11" ht="22.5" customHeight="1">
      <c r="A36" t="s">
        <v>12</v>
      </c>
      <c r="E36" s="82">
        <v>-120011</v>
      </c>
      <c r="G36" s="16">
        <v>-147260</v>
      </c>
      <c r="H36" s="82"/>
      <c r="I36" s="82">
        <v>-120011</v>
      </c>
      <c r="J36" s="82"/>
      <c r="K36" s="16">
        <v>-147260</v>
      </c>
    </row>
    <row r="37" spans="1:11" ht="22.5" customHeight="1">
      <c r="A37" t="s">
        <v>13</v>
      </c>
      <c r="E37" s="47">
        <v>46282</v>
      </c>
      <c r="G37" s="47">
        <v>30320</v>
      </c>
      <c r="H37" s="82"/>
      <c r="I37" s="47">
        <v>44816</v>
      </c>
      <c r="J37" s="82"/>
      <c r="K37" s="47">
        <v>29141</v>
      </c>
    </row>
    <row r="38" spans="1:11" ht="22.5" customHeight="1">
      <c r="A38" t="s">
        <v>134</v>
      </c>
      <c r="E38" s="47">
        <v>104245</v>
      </c>
      <c r="G38" s="47">
        <v>79256</v>
      </c>
      <c r="H38" s="82"/>
      <c r="I38" s="82">
        <v>108914</v>
      </c>
      <c r="J38" s="82"/>
      <c r="K38" s="16">
        <v>76234</v>
      </c>
    </row>
    <row r="39" spans="1:11" ht="22.5" customHeight="1">
      <c r="A39" t="s">
        <v>15</v>
      </c>
      <c r="E39" s="47">
        <v>-816</v>
      </c>
      <c r="G39" s="47">
        <v>1465</v>
      </c>
      <c r="H39" s="82"/>
      <c r="I39" s="82">
        <v>-818</v>
      </c>
      <c r="J39" s="82"/>
      <c r="K39" s="16">
        <v>1147</v>
      </c>
    </row>
    <row r="40" spans="1:11" ht="22.5" customHeight="1">
      <c r="A40" t="s">
        <v>135</v>
      </c>
      <c r="E40" s="47">
        <v>15</v>
      </c>
      <c r="G40" s="47">
        <v>-20</v>
      </c>
      <c r="H40" s="82"/>
      <c r="I40" s="47">
        <v>15</v>
      </c>
      <c r="J40" s="47"/>
      <c r="K40" s="47">
        <v>-20</v>
      </c>
    </row>
    <row r="41" spans="1:11" ht="22.5" customHeight="1">
      <c r="A41" t="s">
        <v>30</v>
      </c>
      <c r="E41" s="47">
        <v>53156</v>
      </c>
      <c r="G41" s="47">
        <v>101110</v>
      </c>
      <c r="H41" s="82"/>
      <c r="I41" s="47">
        <v>54120</v>
      </c>
      <c r="J41" s="82"/>
      <c r="K41" s="47">
        <v>115165</v>
      </c>
    </row>
    <row r="42" spans="1:11" ht="22.5" customHeight="1">
      <c r="A42" t="s">
        <v>31</v>
      </c>
      <c r="E42" s="47">
        <v>20579</v>
      </c>
      <c r="G42" s="47">
        <v>40692</v>
      </c>
      <c r="H42" s="82"/>
      <c r="I42" s="44">
        <v>21228</v>
      </c>
      <c r="J42" s="82"/>
      <c r="K42" s="44">
        <v>40558</v>
      </c>
    </row>
    <row r="43" spans="1:11" ht="22.5" customHeight="1">
      <c r="A43" t="s">
        <v>36</v>
      </c>
      <c r="E43" s="47">
        <v>3013</v>
      </c>
      <c r="G43" s="47">
        <v>3458</v>
      </c>
      <c r="H43" s="82"/>
      <c r="I43" s="82">
        <v>3062</v>
      </c>
      <c r="J43" s="82"/>
      <c r="K43" s="16">
        <v>4039</v>
      </c>
    </row>
    <row r="44" spans="1:11" ht="22.5" customHeight="1">
      <c r="A44" t="s">
        <v>136</v>
      </c>
      <c r="E44" s="82">
        <v>-15178</v>
      </c>
      <c r="G44" s="16">
        <v>-12670</v>
      </c>
      <c r="H44" s="82"/>
      <c r="I44" s="82">
        <v>-15178</v>
      </c>
      <c r="J44" s="82"/>
      <c r="K44" s="16">
        <v>-12670</v>
      </c>
    </row>
    <row r="45" spans="1:11" ht="22.5" customHeight="1">
      <c r="A45" t="s">
        <v>137</v>
      </c>
      <c r="E45" s="37">
        <f>E26+SUM(E36:E44)</f>
        <v>341780</v>
      </c>
      <c r="G45" s="37">
        <f>G26+SUM(G36:G44)</f>
        <v>306595</v>
      </c>
      <c r="H45" s="82"/>
      <c r="I45" s="37">
        <f>SUM(I36:I44)+I26</f>
        <v>341549</v>
      </c>
      <c r="J45" s="82"/>
      <c r="K45" s="23">
        <f>SUM(K36:K44)+K26</f>
        <v>306833</v>
      </c>
    </row>
    <row r="46" spans="1:11" ht="22.5" customHeight="1">
      <c r="A46" t="s">
        <v>138</v>
      </c>
      <c r="E46" s="75">
        <v>0</v>
      </c>
      <c r="F46" s="44"/>
      <c r="G46" s="119">
        <v>0</v>
      </c>
      <c r="H46" s="47"/>
      <c r="I46" s="75">
        <v>0</v>
      </c>
      <c r="J46" s="47"/>
      <c r="K46" s="119">
        <v>0</v>
      </c>
    </row>
    <row r="47" spans="1:11" ht="22.5" customHeight="1">
      <c r="A47" s="3" t="s">
        <v>139</v>
      </c>
      <c r="E47" s="38">
        <f>+E45+E46</f>
        <v>341780</v>
      </c>
      <c r="G47" s="38">
        <f>+G45+G46</f>
        <v>306595</v>
      </c>
      <c r="H47" s="99"/>
      <c r="I47" s="107">
        <f>+I45+I46</f>
        <v>341549</v>
      </c>
      <c r="J47" s="99"/>
      <c r="K47" s="97">
        <f>+K45+K46</f>
        <v>306833</v>
      </c>
    </row>
    <row r="48" spans="1:11" ht="22.5" customHeight="1">
      <c r="A48" s="12"/>
      <c r="E48" s="23"/>
      <c r="G48" s="23"/>
      <c r="H48" s="92"/>
      <c r="I48" s="92"/>
      <c r="J48" s="92"/>
      <c r="K48" s="92"/>
    </row>
    <row r="49" spans="1:11" ht="22.5" customHeight="1">
      <c r="A49" s="18" t="s">
        <v>140</v>
      </c>
      <c r="E49" s="79"/>
      <c r="G49" s="79"/>
      <c r="H49" s="82"/>
      <c r="I49" s="82"/>
      <c r="J49" s="82"/>
      <c r="K49" s="82"/>
    </row>
    <row r="50" spans="1:11" ht="22.5" customHeight="1">
      <c r="A50" t="s">
        <v>141</v>
      </c>
      <c r="E50" s="82">
        <v>16</v>
      </c>
      <c r="G50" s="16">
        <v>160</v>
      </c>
      <c r="H50" s="82"/>
      <c r="I50" s="81">
        <v>16</v>
      </c>
      <c r="J50" s="47"/>
      <c r="K50" s="81">
        <v>148</v>
      </c>
    </row>
    <row r="51" spans="1:11" ht="22.5" customHeight="1">
      <c r="A51" t="s">
        <v>142</v>
      </c>
      <c r="E51" s="51">
        <v>-8669</v>
      </c>
      <c r="G51" s="51">
        <v>-179542</v>
      </c>
      <c r="H51" s="82"/>
      <c r="I51" s="51">
        <v>-7127</v>
      </c>
      <c r="J51" s="82"/>
      <c r="K51" s="51">
        <v>-177552</v>
      </c>
    </row>
    <row r="52" spans="1:11" ht="22.5" customHeight="1">
      <c r="A52" t="s">
        <v>143</v>
      </c>
      <c r="E52" s="51">
        <v>-1728</v>
      </c>
      <c r="G52" s="51">
        <v>0</v>
      </c>
      <c r="H52" s="82"/>
      <c r="I52" s="51">
        <v>-1728</v>
      </c>
      <c r="J52" s="82"/>
      <c r="K52" s="51">
        <v>0</v>
      </c>
    </row>
    <row r="53" spans="1:11" ht="22.5" customHeight="1">
      <c r="A53" t="s">
        <v>144</v>
      </c>
      <c r="E53" s="51">
        <v>-127</v>
      </c>
      <c r="F53" s="78"/>
      <c r="G53" s="51">
        <v>-2</v>
      </c>
      <c r="H53" s="47"/>
      <c r="I53" s="51">
        <v>-127</v>
      </c>
      <c r="J53" s="47"/>
      <c r="K53" s="51">
        <v>-2</v>
      </c>
    </row>
    <row r="54" spans="1:11" ht="22.5" hidden="1" customHeight="1">
      <c r="A54" t="s">
        <v>132</v>
      </c>
      <c r="E54" s="51"/>
      <c r="F54" s="79"/>
      <c r="G54" s="44"/>
      <c r="H54" s="82"/>
      <c r="I54" s="51"/>
      <c r="J54" s="82"/>
      <c r="K54" s="44"/>
    </row>
    <row r="55" spans="1:11" s="1" customFormat="1" ht="22.5" customHeight="1">
      <c r="A55" s="3" t="s">
        <v>145</v>
      </c>
      <c r="E55" s="24">
        <f>SUM(E50:E54)</f>
        <v>-10508</v>
      </c>
      <c r="G55" s="24">
        <f>SUM(G50:G54)</f>
        <v>-179384</v>
      </c>
      <c r="H55" s="99"/>
      <c r="I55" s="24">
        <f>SUM(I50:I54)</f>
        <v>-8966</v>
      </c>
      <c r="J55" s="99"/>
      <c r="K55" s="24">
        <f>SUM(K50:K54)</f>
        <v>-177406</v>
      </c>
    </row>
    <row r="56" spans="1:11" ht="22.5" customHeight="1">
      <c r="A56" s="3"/>
      <c r="H56" s="16"/>
      <c r="I56" s="17"/>
      <c r="J56" s="16"/>
      <c r="K56" s="17"/>
    </row>
    <row r="57" spans="1:11" ht="22.5" customHeight="1">
      <c r="A57" s="12" t="s">
        <v>0</v>
      </c>
      <c r="H57" s="16"/>
      <c r="I57" s="17"/>
      <c r="J57" s="16"/>
      <c r="K57" s="17"/>
    </row>
    <row r="58" spans="1:11" ht="22.5" customHeight="1">
      <c r="A58" s="12" t="s">
        <v>116</v>
      </c>
      <c r="H58" s="16"/>
      <c r="I58" s="17"/>
      <c r="J58" s="16"/>
      <c r="K58" s="17"/>
    </row>
    <row r="59" spans="1:11" ht="22.5" customHeight="1">
      <c r="A59" s="12"/>
      <c r="H59" s="16"/>
      <c r="I59" s="17"/>
      <c r="J59" s="16"/>
      <c r="K59" s="17"/>
    </row>
    <row r="60" spans="1:11" ht="22.5" customHeight="1">
      <c r="A60" s="3"/>
      <c r="E60" s="139" t="s">
        <v>2</v>
      </c>
      <c r="F60" s="139"/>
      <c r="G60" s="139"/>
      <c r="H60" s="1"/>
      <c r="I60" s="139" t="s">
        <v>3</v>
      </c>
      <c r="J60" s="139"/>
      <c r="K60" s="139"/>
    </row>
    <row r="61" spans="1:11" ht="22.5" customHeight="1">
      <c r="A61" s="3"/>
      <c r="E61" s="142" t="s">
        <v>117</v>
      </c>
      <c r="F61" s="142"/>
      <c r="G61" s="142"/>
      <c r="H61" s="8"/>
      <c r="I61" s="142" t="s">
        <v>117</v>
      </c>
      <c r="J61" s="142"/>
      <c r="K61" s="142"/>
    </row>
    <row r="62" spans="1:11" ht="22.5" customHeight="1">
      <c r="A62" s="3"/>
      <c r="E62" s="142" t="s">
        <v>67</v>
      </c>
      <c r="F62" s="142"/>
      <c r="G62" s="142"/>
      <c r="H62" s="26"/>
      <c r="I62" s="142" t="s">
        <v>67</v>
      </c>
      <c r="J62" s="142"/>
      <c r="K62" s="142"/>
    </row>
    <row r="63" spans="1:11" ht="22.5" customHeight="1">
      <c r="A63" s="3"/>
      <c r="C63" s="21"/>
      <c r="E63" s="50">
        <v>2569</v>
      </c>
      <c r="G63" s="50">
        <v>2568</v>
      </c>
      <c r="H63" s="50"/>
      <c r="I63" s="50">
        <v>2569</v>
      </c>
      <c r="J63"/>
      <c r="K63" s="50">
        <v>2568</v>
      </c>
    </row>
    <row r="64" spans="1:11" ht="22.5" customHeight="1">
      <c r="A64" s="3"/>
      <c r="E64" s="140" t="s">
        <v>9</v>
      </c>
      <c r="F64" s="140"/>
      <c r="G64" s="140"/>
      <c r="H64" s="140"/>
      <c r="I64" s="140"/>
      <c r="J64" s="140"/>
      <c r="K64" s="140"/>
    </row>
    <row r="65" spans="1:16" ht="22.5" customHeight="1">
      <c r="A65" s="18" t="s">
        <v>146</v>
      </c>
      <c r="E65" s="79"/>
      <c r="F65" s="79"/>
      <c r="G65" s="44"/>
      <c r="H65" s="44">
        <v>-271000</v>
      </c>
      <c r="I65" s="145"/>
      <c r="J65" s="145"/>
      <c r="K65" s="145"/>
    </row>
    <row r="66" spans="1:16" ht="22.5" hidden="1" customHeight="1">
      <c r="A66" t="s">
        <v>147</v>
      </c>
      <c r="E66" s="79">
        <v>0</v>
      </c>
      <c r="F66" s="79"/>
      <c r="G66" s="78">
        <v>0</v>
      </c>
      <c r="H66" s="44"/>
      <c r="I66" s="112">
        <v>0</v>
      </c>
      <c r="J66" s="112"/>
      <c r="K66" s="112">
        <v>0</v>
      </c>
    </row>
    <row r="67" spans="1:16" ht="22.5" customHeight="1">
      <c r="A67" t="s">
        <v>148</v>
      </c>
      <c r="C67" s="88"/>
      <c r="E67" s="57">
        <v>-171000</v>
      </c>
      <c r="F67" s="79"/>
      <c r="G67" s="44">
        <v>236000</v>
      </c>
      <c r="H67" s="82"/>
      <c r="I67" s="57">
        <v>-171000</v>
      </c>
      <c r="J67" s="82"/>
      <c r="K67" s="44">
        <v>236000</v>
      </c>
      <c r="M67" s="79"/>
      <c r="N67" s="5"/>
    </row>
    <row r="68" spans="1:16" s="44" customFormat="1" ht="22.5" customHeight="1">
      <c r="A68" t="s">
        <v>149</v>
      </c>
      <c r="E68" s="44">
        <v>-112700</v>
      </c>
      <c r="G68" s="44">
        <v>-28500</v>
      </c>
      <c r="H68" s="81"/>
      <c r="I68" s="44">
        <v>-112700</v>
      </c>
      <c r="J68" s="47"/>
      <c r="K68" s="44">
        <v>-28500</v>
      </c>
    </row>
    <row r="69" spans="1:16" ht="22.5" customHeight="1">
      <c r="A69" t="s">
        <v>150</v>
      </c>
      <c r="E69" s="82">
        <v>-5375</v>
      </c>
      <c r="F69" s="79"/>
      <c r="G69" s="16">
        <v>-6137</v>
      </c>
      <c r="H69" s="82"/>
      <c r="I69" s="44">
        <v>-5324</v>
      </c>
      <c r="J69" s="82"/>
      <c r="K69" s="44">
        <v>-6093</v>
      </c>
      <c r="L69" s="44"/>
      <c r="M69" s="44"/>
      <c r="N69" s="44"/>
      <c r="O69" s="44"/>
      <c r="P69" s="44"/>
    </row>
    <row r="70" spans="1:16" ht="22.5" customHeight="1">
      <c r="A70" t="s">
        <v>151</v>
      </c>
      <c r="E70" s="82">
        <v>0</v>
      </c>
      <c r="F70" s="79"/>
      <c r="G70" s="82">
        <v>-320821</v>
      </c>
      <c r="H70" s="82"/>
      <c r="I70" s="44">
        <v>0</v>
      </c>
      <c r="J70" s="82"/>
      <c r="K70" s="82">
        <v>-320821</v>
      </c>
      <c r="L70" s="44"/>
      <c r="M70" s="44"/>
      <c r="N70" s="44"/>
      <c r="O70" s="44"/>
      <c r="P70" s="44"/>
    </row>
    <row r="71" spans="1:16" ht="22.5" customHeight="1">
      <c r="A71" t="s">
        <v>152</v>
      </c>
      <c r="E71" s="82">
        <v>-5183</v>
      </c>
      <c r="F71" s="79"/>
      <c r="G71" s="16">
        <v>-2393</v>
      </c>
      <c r="H71" s="82"/>
      <c r="I71" s="82">
        <v>-5183</v>
      </c>
      <c r="J71" s="82"/>
      <c r="K71" s="16">
        <v>-2393</v>
      </c>
      <c r="L71" s="44"/>
      <c r="M71" s="44"/>
      <c r="N71" s="44"/>
      <c r="O71" s="44"/>
      <c r="P71" s="44"/>
    </row>
    <row r="72" spans="1:16" s="1" customFormat="1" ht="22.5" customHeight="1">
      <c r="A72" s="3" t="s">
        <v>153</v>
      </c>
      <c r="E72" s="24">
        <f>SUM(E66:E71)</f>
        <v>-294258</v>
      </c>
      <c r="F72" s="94"/>
      <c r="G72" s="24">
        <f>SUM(G66:G71)</f>
        <v>-121851</v>
      </c>
      <c r="H72" s="99"/>
      <c r="I72" s="24">
        <f>SUM(I66:I71)</f>
        <v>-294207</v>
      </c>
      <c r="J72" s="99"/>
      <c r="K72" s="24">
        <f>SUM(K66:K71)</f>
        <v>-121807</v>
      </c>
      <c r="L72" s="44"/>
      <c r="M72" s="44"/>
      <c r="N72" s="44"/>
      <c r="O72" s="44"/>
      <c r="P72" s="44"/>
    </row>
    <row r="73" spans="1:16" ht="22.5" customHeight="1">
      <c r="A73" s="3"/>
      <c r="E73" s="44"/>
      <c r="F73" s="79"/>
      <c r="G73" s="44"/>
      <c r="H73" s="82"/>
      <c r="I73" s="99"/>
      <c r="J73" s="82"/>
      <c r="K73" s="99"/>
      <c r="L73" s="44"/>
      <c r="M73" s="44"/>
      <c r="N73" s="44"/>
      <c r="O73" s="44"/>
      <c r="P73" s="44"/>
    </row>
    <row r="74" spans="1:16" ht="22.5" customHeight="1">
      <c r="A74" s="2" t="s">
        <v>154</v>
      </c>
      <c r="E74" s="44"/>
      <c r="F74" s="79"/>
      <c r="G74" s="44"/>
      <c r="H74" s="82"/>
      <c r="I74" s="99"/>
      <c r="J74" s="82"/>
      <c r="K74" s="99"/>
    </row>
    <row r="75" spans="1:16" ht="22.5" customHeight="1">
      <c r="A75" s="28" t="s">
        <v>155</v>
      </c>
      <c r="E75" s="79">
        <f>SUM(E72,E55,E47)</f>
        <v>37014</v>
      </c>
      <c r="F75" s="94"/>
      <c r="G75" s="79">
        <f>SUM(G72,G55,G47)</f>
        <v>5360</v>
      </c>
      <c r="H75" s="79"/>
      <c r="I75" s="79">
        <f>SUM(I72,I55,I47)</f>
        <v>38376</v>
      </c>
      <c r="J75" s="79"/>
      <c r="K75" s="79">
        <f>SUM(K72,K55,K47)</f>
        <v>7620</v>
      </c>
    </row>
    <row r="76" spans="1:16" ht="22.5" customHeight="1">
      <c r="A76" s="2" t="s">
        <v>156</v>
      </c>
      <c r="E76" s="46"/>
      <c r="F76" s="46"/>
      <c r="G76" s="46"/>
      <c r="H76" s="79"/>
      <c r="I76" s="79"/>
      <c r="J76" s="79"/>
      <c r="K76" s="79"/>
    </row>
    <row r="77" spans="1:16" ht="22.5" customHeight="1">
      <c r="A77" s="28" t="s">
        <v>157</v>
      </c>
      <c r="E77" s="48">
        <v>1149</v>
      </c>
      <c r="F77" s="79"/>
      <c r="G77" s="48">
        <v>-28</v>
      </c>
      <c r="H77" s="79"/>
      <c r="I77" s="48">
        <v>1149</v>
      </c>
      <c r="J77" s="79"/>
      <c r="K77" s="48">
        <v>-28</v>
      </c>
    </row>
    <row r="78" spans="1:16" ht="22.5" customHeight="1">
      <c r="A78" s="3" t="s">
        <v>154</v>
      </c>
      <c r="B78" s="1"/>
      <c r="C78" s="1"/>
      <c r="D78" s="1"/>
      <c r="E78" s="39">
        <f>SUM(E74:E77)</f>
        <v>38163</v>
      </c>
      <c r="F78" s="94"/>
      <c r="G78" s="39">
        <f>SUM(G74:G77)</f>
        <v>5332</v>
      </c>
      <c r="H78" s="94">
        <f>SUM(H74:H77)</f>
        <v>0</v>
      </c>
      <c r="I78" s="38">
        <f>SUM(I74:I77)</f>
        <v>39525</v>
      </c>
      <c r="J78" s="94">
        <f>SUM(J74:J77)</f>
        <v>0</v>
      </c>
      <c r="K78" s="94">
        <f>SUM(K74:K77)</f>
        <v>7592</v>
      </c>
    </row>
    <row r="79" spans="1:16" ht="22.5" customHeight="1">
      <c r="A79" s="2" t="s">
        <v>158</v>
      </c>
      <c r="E79" s="48">
        <f>'BS 3-5'!F10</f>
        <v>13405</v>
      </c>
      <c r="F79" s="48"/>
      <c r="G79" s="48">
        <v>14841</v>
      </c>
      <c r="H79" s="48"/>
      <c r="I79" s="48">
        <f>'BS 3-5'!J10</f>
        <v>11834</v>
      </c>
      <c r="J79" s="48"/>
      <c r="K79" s="118">
        <v>12110</v>
      </c>
    </row>
    <row r="80" spans="1:16" s="1" customFormat="1" ht="22.5" customHeight="1" thickBot="1">
      <c r="A80" s="3" t="s">
        <v>159</v>
      </c>
      <c r="E80" s="49">
        <f>SUM(E78:E79)</f>
        <v>51568</v>
      </c>
      <c r="F80" s="94"/>
      <c r="G80" s="49">
        <f>SUM(G78:G79)</f>
        <v>20173</v>
      </c>
      <c r="H80" s="94"/>
      <c r="I80" s="49">
        <f>SUM(I78:I79)</f>
        <v>51359</v>
      </c>
      <c r="J80" s="94"/>
      <c r="K80" s="96">
        <f>SUM(K78:K79)</f>
        <v>19702</v>
      </c>
    </row>
    <row r="81" spans="1:11" ht="22.5" customHeight="1" thickTop="1">
      <c r="A81" s="3"/>
      <c r="E81" s="46"/>
      <c r="G81" s="46"/>
      <c r="H81" s="19"/>
      <c r="I81" s="19"/>
      <c r="J81" s="19"/>
      <c r="K81" s="19"/>
    </row>
    <row r="82" spans="1:11" s="13" customFormat="1">
      <c r="A82" s="3" t="s">
        <v>160</v>
      </c>
      <c r="B82" s="1"/>
      <c r="C82"/>
      <c r="D82"/>
      <c r="E82" s="46"/>
      <c r="F82"/>
      <c r="G82" s="46"/>
      <c r="H82"/>
      <c r="I82"/>
      <c r="K82"/>
    </row>
    <row r="83" spans="1:11" s="13" customFormat="1">
      <c r="A83" s="2" t="s">
        <v>161</v>
      </c>
      <c r="B83"/>
      <c r="C83"/>
      <c r="D83"/>
      <c r="E83" s="133">
        <v>2677</v>
      </c>
      <c r="F83"/>
      <c r="G83" s="27">
        <v>42919</v>
      </c>
      <c r="H83"/>
      <c r="I83" s="133">
        <v>2471</v>
      </c>
      <c r="J83"/>
      <c r="K83" s="5">
        <v>42882</v>
      </c>
    </row>
    <row r="84" spans="1:11" s="13" customFormat="1">
      <c r="A84" s="2" t="s">
        <v>162</v>
      </c>
      <c r="B84"/>
      <c r="C84"/>
      <c r="D84"/>
      <c r="E84"/>
      <c r="F84"/>
      <c r="G84" s="27"/>
      <c r="H84"/>
      <c r="I84"/>
      <c r="J84"/>
      <c r="K84" s="5"/>
    </row>
    <row r="85" spans="1:11" s="13" customFormat="1">
      <c r="A85" s="28" t="s">
        <v>163</v>
      </c>
      <c r="B85"/>
      <c r="C85"/>
      <c r="D85"/>
      <c r="E85" t="s">
        <v>164</v>
      </c>
      <c r="F85"/>
      <c r="G85" s="5">
        <v>14919</v>
      </c>
      <c r="H85"/>
      <c r="I85" t="s">
        <v>165</v>
      </c>
      <c r="J85"/>
      <c r="K85" s="5">
        <v>14919</v>
      </c>
    </row>
    <row r="86" spans="1:11" s="13" customFormat="1">
      <c r="A86" s="2" t="s">
        <v>166</v>
      </c>
      <c r="B86"/>
      <c r="C86"/>
      <c r="D86"/>
      <c r="E86" s="133">
        <v>35177</v>
      </c>
      <c r="F86"/>
      <c r="G86" s="5">
        <v>1985</v>
      </c>
      <c r="H86"/>
      <c r="I86" s="133">
        <v>34290</v>
      </c>
      <c r="J86"/>
      <c r="K86" s="5">
        <v>1985</v>
      </c>
    </row>
    <row r="87" spans="1:11" s="13" customFormat="1">
      <c r="A87" s="2" t="s">
        <v>167</v>
      </c>
      <c r="B87"/>
      <c r="C87"/>
      <c r="D87"/>
      <c r="E87" t="s">
        <v>168</v>
      </c>
      <c r="F87"/>
      <c r="G87" s="27">
        <v>23</v>
      </c>
      <c r="H87"/>
      <c r="I87" t="s">
        <v>169</v>
      </c>
      <c r="J87"/>
      <c r="K87" s="27">
        <v>23</v>
      </c>
    </row>
    <row r="88" spans="1:11" s="13" customFormat="1">
      <c r="A88" s="2"/>
      <c r="B88"/>
      <c r="C88"/>
      <c r="D88"/>
      <c r="E88" s="5"/>
      <c r="F88" s="8"/>
      <c r="G88" s="5"/>
      <c r="H88" s="5"/>
      <c r="I88" s="5"/>
      <c r="J88" s="5"/>
      <c r="K88" s="5"/>
    </row>
    <row r="89" spans="1:11">
      <c r="E89" s="4"/>
      <c r="F89" s="4"/>
      <c r="G89" s="4"/>
      <c r="H89" s="4"/>
      <c r="I89" s="4"/>
      <c r="J89" s="4"/>
      <c r="K89" s="4"/>
    </row>
    <row r="91" spans="1:11">
      <c r="E91" s="20"/>
      <c r="G91" s="20"/>
      <c r="I91" s="20"/>
      <c r="K91" s="20"/>
    </row>
  </sheetData>
  <mergeCells count="22">
    <mergeCell ref="E4:G4"/>
    <mergeCell ref="E6:G6"/>
    <mergeCell ref="E8:K8"/>
    <mergeCell ref="I60:K60"/>
    <mergeCell ref="I4:K4"/>
    <mergeCell ref="I5:K5"/>
    <mergeCell ref="I6:K6"/>
    <mergeCell ref="E34:K34"/>
    <mergeCell ref="E60:G60"/>
    <mergeCell ref="I30:K30"/>
    <mergeCell ref="I31:K31"/>
    <mergeCell ref="I32:K32"/>
    <mergeCell ref="E30:G30"/>
    <mergeCell ref="E32:G32"/>
    <mergeCell ref="E5:G5"/>
    <mergeCell ref="E31:G31"/>
    <mergeCell ref="I61:K61"/>
    <mergeCell ref="I62:K62"/>
    <mergeCell ref="I65:K65"/>
    <mergeCell ref="E62:G62"/>
    <mergeCell ref="E64:K64"/>
    <mergeCell ref="E61:G61"/>
  </mergeCells>
  <pageMargins left="0.7" right="0.7" top="0.48" bottom="0.5" header="0.5" footer="0.5"/>
  <pageSetup paperSize="9" firstPageNumber="11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640AA4-4D2C-4BE8-A399-F2AAF9495D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622741-9610-4BC9-ACB0-3EA1BB5A2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9F8F9F-43C7-4723-846A-3E58CE55B1B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3-5</vt:lpstr>
      <vt:lpstr>PL 6</vt:lpstr>
      <vt:lpstr>SH 7</vt:lpstr>
      <vt:lpstr>SH 8</vt:lpstr>
      <vt:lpstr>SH 9</vt:lpstr>
      <vt:lpstr>SH 10</vt:lpstr>
      <vt:lpstr>CF 11-13</vt:lpstr>
      <vt:lpstr>'BS 3-5'!Print_Area</vt:lpstr>
      <vt:lpstr>'PL 6'!Print_Area</vt:lpstr>
      <vt:lpstr>'SH 10'!Print_Area</vt:lpstr>
      <vt:lpstr>'SH 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kasavasurareak1</dc:creator>
  <cp:keywords/>
  <dc:description/>
  <cp:lastModifiedBy>Sitanan Pongoen</cp:lastModifiedBy>
  <cp:revision/>
  <cp:lastPrinted>2026-05-12T08:06:15Z</cp:lastPrinted>
  <dcterms:created xsi:type="dcterms:W3CDTF">2014-07-09T03:18:26Z</dcterms:created>
  <dcterms:modified xsi:type="dcterms:W3CDTF">2026-05-12T09:01:04Z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