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9 (KPMG)\"/>
    </mc:Choice>
  </mc:AlternateContent>
  <xr:revisionPtr revIDLastSave="0" documentId="13_ncr:1_{4C79E5EC-666D-4593-8D6C-310D345C8F2C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BS 2-4 " sheetId="11" r:id="rId1"/>
    <sheet name="PL 5" sheetId="2" r:id="rId2"/>
    <sheet name="SH 6" sheetId="9" r:id="rId3"/>
    <sheet name="SH 7" sheetId="12" r:id="rId4"/>
    <sheet name="SH 8" sheetId="7" r:id="rId5"/>
    <sheet name="SH 9" sheetId="14" r:id="rId6"/>
    <sheet name="CF 10-12" sheetId="4" r:id="rId7"/>
  </sheets>
  <definedNames>
    <definedName name="_xlnm.Print_Area" localSheetId="0">'BS 2-4 '!$A$1:$I$89</definedName>
    <definedName name="_xlnm.Print_Area" localSheetId="6">'CF 10-12'!$A$1:$I$97</definedName>
    <definedName name="_xlnm.Print_Area" localSheetId="1">'PL 5'!$A$1:$I$37</definedName>
    <definedName name="_xlnm.Print_Area" localSheetId="2">'SH 6'!$A$1:$Q$29</definedName>
    <definedName name="_xlnm.Print_Area" localSheetId="3">'SH 7'!$A$1:$Q$27</definedName>
    <definedName name="_xlnm.Print_Area" localSheetId="4">'SH 8'!$A$1:$Q$27</definedName>
    <definedName name="_xlnm.Print_Area" localSheetId="5">'SH 9'!$A$1:$Q$27</definedName>
    <definedName name="Title2nd" localSheetId="6">'CF 10-12'!#REF!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M23" i="14"/>
  <c r="E86" i="11" l="1"/>
  <c r="M13" i="14"/>
  <c r="Q13" i="14" s="1"/>
  <c r="M13" i="12"/>
  <c r="Q13" i="12" s="1"/>
  <c r="K24" i="14"/>
  <c r="I24" i="14"/>
  <c r="G24" i="14"/>
  <c r="E24" i="14"/>
  <c r="Q23" i="14"/>
  <c r="O19" i="14"/>
  <c r="O26" i="14" s="1"/>
  <c r="M19" i="14"/>
  <c r="K19" i="14"/>
  <c r="I19" i="14"/>
  <c r="G19" i="14"/>
  <c r="E19" i="14"/>
  <c r="C19" i="14"/>
  <c r="Q18" i="14"/>
  <c r="Q17" i="14"/>
  <c r="Q13" i="7"/>
  <c r="K24" i="7"/>
  <c r="I24" i="7"/>
  <c r="G24" i="7"/>
  <c r="E24" i="7"/>
  <c r="Q23" i="7"/>
  <c r="O19" i="7"/>
  <c r="O26" i="7" s="1"/>
  <c r="M19" i="7"/>
  <c r="K19" i="7"/>
  <c r="I19" i="7"/>
  <c r="G19" i="7"/>
  <c r="E19" i="7"/>
  <c r="C19" i="7"/>
  <c r="Q18" i="7"/>
  <c r="Q17" i="7"/>
  <c r="Q17" i="9"/>
  <c r="Q13" i="9"/>
  <c r="K24" i="12"/>
  <c r="I24" i="12"/>
  <c r="I26" i="12" s="1"/>
  <c r="G24" i="12"/>
  <c r="E24" i="12"/>
  <c r="Q23" i="12"/>
  <c r="O19" i="12"/>
  <c r="O26" i="12" s="1"/>
  <c r="M19" i="12"/>
  <c r="K19" i="12"/>
  <c r="I19" i="12"/>
  <c r="G19" i="12"/>
  <c r="E19" i="12"/>
  <c r="C19" i="12"/>
  <c r="C26" i="12" s="1"/>
  <c r="Q18" i="12"/>
  <c r="Q17" i="12"/>
  <c r="K24" i="9"/>
  <c r="I24" i="9"/>
  <c r="G24" i="9"/>
  <c r="E24" i="9"/>
  <c r="Q23" i="9"/>
  <c r="O19" i="9"/>
  <c r="O26" i="9" s="1"/>
  <c r="M19" i="9"/>
  <c r="K19" i="9"/>
  <c r="I19" i="9"/>
  <c r="G19" i="9"/>
  <c r="E19" i="9"/>
  <c r="C19" i="9"/>
  <c r="Q18" i="9"/>
  <c r="K26" i="14" l="1"/>
  <c r="G26" i="12"/>
  <c r="E26" i="14"/>
  <c r="G26" i="14"/>
  <c r="K26" i="7"/>
  <c r="I26" i="7"/>
  <c r="E26" i="9"/>
  <c r="I26" i="9"/>
  <c r="Q19" i="9"/>
  <c r="K26" i="9"/>
  <c r="G26" i="9"/>
  <c r="E26" i="12"/>
  <c r="E26" i="7"/>
  <c r="Q19" i="14"/>
  <c r="I26" i="14"/>
  <c r="C26" i="14"/>
  <c r="G26" i="7"/>
  <c r="Q19" i="7"/>
  <c r="C26" i="7"/>
  <c r="Q19" i="12"/>
  <c r="K26" i="12"/>
  <c r="C26" i="9"/>
  <c r="C86" i="11" l="1"/>
  <c r="G86" i="11"/>
  <c r="I86" i="11"/>
  <c r="C81" i="4" l="1"/>
  <c r="G14" i="2" l="1"/>
  <c r="D90" i="11" l="1"/>
  <c r="F90" i="11"/>
  <c r="H90" i="11"/>
  <c r="G88" i="4" l="1"/>
  <c r="C88" i="4"/>
  <c r="I81" i="4" l="1"/>
  <c r="E81" i="4"/>
  <c r="E60" i="4"/>
  <c r="G60" i="4"/>
  <c r="I60" i="4"/>
  <c r="C16" i="11"/>
  <c r="G81" i="4"/>
  <c r="C48" i="11" l="1"/>
  <c r="E56" i="11" l="1"/>
  <c r="E48" i="11"/>
  <c r="G48" i="11"/>
  <c r="I48" i="11"/>
  <c r="I21" i="2" l="1"/>
  <c r="I14" i="2"/>
  <c r="E21" i="2"/>
  <c r="E14" i="2"/>
  <c r="I23" i="2" l="1"/>
  <c r="I25" i="2" s="1"/>
  <c r="I27" i="2" s="1"/>
  <c r="E23" i="2"/>
  <c r="E25" i="2" s="1"/>
  <c r="E27" i="2" s="1"/>
  <c r="M22" i="9" s="1"/>
  <c r="Q22" i="9" l="1"/>
  <c r="Q24" i="9" s="1"/>
  <c r="Q26" i="9" s="1"/>
  <c r="M24" i="9"/>
  <c r="M26" i="9" s="1"/>
  <c r="M22" i="7"/>
  <c r="E34" i="2"/>
  <c r="E37" i="2" s="1"/>
  <c r="I34" i="2"/>
  <c r="I37" i="2" s="1"/>
  <c r="M24" i="7" l="1"/>
  <c r="M26" i="7" s="1"/>
  <c r="Q22" i="7"/>
  <c r="Q24" i="7" s="1"/>
  <c r="Q26" i="7" s="1"/>
  <c r="I11" i="4"/>
  <c r="I29" i="4" s="1"/>
  <c r="I49" i="4" s="1"/>
  <c r="I51" i="4" s="1"/>
  <c r="I84" i="4" s="1"/>
  <c r="I87" i="4" s="1"/>
  <c r="I89" i="4" s="1"/>
  <c r="E11" i="4"/>
  <c r="E29" i="4" s="1"/>
  <c r="E49" i="4" s="1"/>
  <c r="E51" i="4" s="1"/>
  <c r="E84" i="4" s="1"/>
  <c r="E87" i="4" s="1"/>
  <c r="E89" i="4" s="1"/>
  <c r="I56" i="11" l="1"/>
  <c r="G56" i="11"/>
  <c r="C56" i="11"/>
  <c r="C58" i="11" s="1"/>
  <c r="I26" i="11"/>
  <c r="G26" i="11"/>
  <c r="E26" i="11"/>
  <c r="C26" i="11"/>
  <c r="C28" i="11" s="1"/>
  <c r="I16" i="11"/>
  <c r="G16" i="11"/>
  <c r="E16" i="11"/>
  <c r="G28" i="11" l="1"/>
  <c r="I58" i="11"/>
  <c r="I88" i="11" s="1"/>
  <c r="E58" i="11"/>
  <c r="E88" i="11" s="1"/>
  <c r="I28" i="11"/>
  <c r="E28" i="11"/>
  <c r="C88" i="11"/>
  <c r="C90" i="11" s="1"/>
  <c r="G58" i="11"/>
  <c r="G88" i="11" s="1"/>
  <c r="E90" i="11" l="1"/>
  <c r="I90" i="11"/>
  <c r="G90" i="11"/>
  <c r="G21" i="2" l="1"/>
  <c r="C21" i="2"/>
  <c r="C60" i="4" l="1"/>
  <c r="D87" i="4"/>
  <c r="F87" i="4"/>
  <c r="H87" i="4"/>
  <c r="J87" i="4"/>
  <c r="C14" i="2"/>
  <c r="C23" i="2" s="1"/>
  <c r="C25" i="2" s="1"/>
  <c r="G23" i="2"/>
  <c r="G25" i="2" s="1"/>
  <c r="C27" i="2" l="1"/>
  <c r="M22" i="12" l="1"/>
  <c r="Q22" i="12" s="1"/>
  <c r="Q24" i="12" s="1"/>
  <c r="Q26" i="12" s="1"/>
  <c r="C11" i="4"/>
  <c r="C34" i="2"/>
  <c r="C37" i="2" s="1"/>
  <c r="G27" i="2"/>
  <c r="M24" i="12" l="1"/>
  <c r="M26" i="12" s="1"/>
  <c r="M22" i="14"/>
  <c r="G11" i="4"/>
  <c r="C29" i="4"/>
  <c r="C49" i="4" s="1"/>
  <c r="C51" i="4" s="1"/>
  <c r="C84" i="4" s="1"/>
  <c r="C87" i="4" s="1"/>
  <c r="C89" i="4" s="1"/>
  <c r="G34" i="2"/>
  <c r="G37" i="2" s="1"/>
  <c r="M24" i="14" l="1"/>
  <c r="M26" i="14" s="1"/>
  <c r="Q22" i="14"/>
  <c r="Q24" i="14" s="1"/>
  <c r="Q26" i="14" s="1"/>
  <c r="G29" i="4"/>
  <c r="G49" i="4" s="1"/>
  <c r="G51" i="4" s="1"/>
  <c r="G84" i="4" l="1"/>
  <c r="G87" i="4" s="1"/>
  <c r="G89" i="4" s="1"/>
</calcChain>
</file>

<file path=xl/sharedStrings.xml><?xml version="1.0" encoding="utf-8"?>
<sst xmlns="http://schemas.openxmlformats.org/spreadsheetml/2006/main" count="390" uniqueCount="179">
  <si>
    <t>Diamond Building Products Public Company Limited 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</si>
  <si>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</si>
  <si>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</si>
  <si>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</si>
  <si>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</si>
  <si>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</si>
  <si>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</si>
  <si>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</si>
  <si>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</si>
  <si>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</si>
  <si>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</si>
  <si>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</si>
  <si>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</si>
  <si>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receivables</t>
  </si>
  <si>
    <t>Other current receivables</t>
  </si>
  <si>
    <t>Inventories</t>
  </si>
  <si>
    <t>Other current assets</t>
  </si>
  <si>
    <t>Total current assets</t>
  </si>
  <si>
    <t>Non-current assets</t>
  </si>
  <si>
    <t>Investment in a subsidiary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</si>
  <si>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</si>
  <si>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</si>
  <si>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</si>
  <si>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</si>
  <si>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</si>
  <si>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</si>
  <si>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</si>
  <si>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</si>
  <si>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</si>
  <si>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</si>
  <si>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institutions</t>
  </si>
  <si>
    <t>Trade payables</t>
  </si>
  <si>
    <t xml:space="preserve">Other current payables </t>
  </si>
  <si>
    <t>Current portion of long-term loan</t>
  </si>
  <si>
    <t xml:space="preserve">   from financial institution </t>
  </si>
  <si>
    <t>Current portion of lease liabilities</t>
  </si>
  <si>
    <t>Current tax payable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</si>
  <si>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</si>
  <si>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</si>
  <si>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</si>
  <si>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</si>
  <si>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from financial institution</t>
  </si>
  <si>
    <t>Lease liabilities</t>
  </si>
  <si>
    <t xml:space="preserve">Non-current provisions </t>
  </si>
  <si>
    <t>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</si>
  <si>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</si>
  <si>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</si>
  <si>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</si>
  <si>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</si>
  <si>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</si>
  <si>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(855,033,100 ordinary shares, </t>
    </r>
  </si>
  <si>
    <t>par value at Baht 1 per share)</t>
  </si>
  <si>
    <t xml:space="preserve">  Issued and paid-up share capital</t>
  </si>
  <si>
    <t>Share premiums:</t>
  </si>
  <si>
    <t xml:space="preserve">  Share premium on ordinary shares</t>
  </si>
  <si>
    <t xml:space="preserve">  Share premium on treasury shares</t>
  </si>
  <si>
    <t xml:space="preserve">Retained earnings </t>
  </si>
  <si>
    <t xml:space="preserve">  Appropriated</t>
  </si>
  <si>
    <t xml:space="preserve">     Legal reserve</t>
  </si>
  <si>
    <t xml:space="preserve">     Treasury shares reserve</t>
  </si>
  <si>
    <t xml:space="preserve">  Unappropriated 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</si>
  <si>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</si>
  <si>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</si>
  <si>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</si>
  <si>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</si>
  <si>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</si>
  <si>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Revenue</t>
  </si>
  <si>
    <t xml:space="preserve">Revenue from sales of goods </t>
  </si>
  <si>
    <t xml:space="preserve">    and rendering of services</t>
  </si>
  <si>
    <t>Other income</t>
  </si>
  <si>
    <t>Total revenue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</si>
  <si>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</si>
  <si>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</si>
  <si>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</si>
  <si>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</si>
  <si>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</si>
  <si>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</si>
  <si>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</si>
  <si>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</si>
  <si>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</si>
  <si>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</si>
  <si>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</si>
  <si>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 that will not be reclassified to</t>
  </si>
  <si>
    <t>profit or loss</t>
  </si>
  <si>
    <t>Gain on remeasurements of defined benefit</t>
  </si>
  <si>
    <t>plans, net of tax</t>
  </si>
  <si>
    <t xml:space="preserve">Total comprehensive income for the period 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</si>
  <si>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</si>
  <si>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Basic earnings per share </t>
  </si>
  <si>
    <t>Statement of changes in equity (Unaudited)</t>
  </si>
  <si>
    <t>Consolidated financial statements</t>
  </si>
  <si>
    <t>Retained earnings</t>
  </si>
  <si>
    <t xml:space="preserve">Issued and </t>
  </si>
  <si>
    <t>Share premium</t>
  </si>
  <si>
    <t>Treasury</t>
  </si>
  <si>
    <t>paid-up</t>
  </si>
  <si>
    <t>on ordinary</t>
  </si>
  <si>
    <t>on treasury</t>
  </si>
  <si>
    <t xml:space="preserve">Legal </t>
  </si>
  <si>
    <t>shares</t>
  </si>
  <si>
    <t xml:space="preserve">Total </t>
  </si>
  <si>
    <t>share capital</t>
  </si>
  <si>
    <t xml:space="preserve">reserve </t>
  </si>
  <si>
    <t>reserves</t>
  </si>
  <si>
    <t>Unappropriated</t>
  </si>
  <si>
    <t>equity</t>
  </si>
  <si>
    <t>Three-month period ended 31 March 2025</t>
  </si>
  <si>
    <t xml:space="preserve"> </t>
  </si>
  <si>
    <t>Balance at 1 January 2025</t>
  </si>
  <si>
    <t>Transactions with owners, recorded directly in equity</t>
  </si>
  <si>
    <t xml:space="preserve">    Distributions to owners</t>
  </si>
  <si>
    <t xml:space="preserve">    Treasury shares purchased</t>
  </si>
  <si>
    <t xml:space="preserve">    Dividends to owners of the Company</t>
  </si>
  <si>
    <t xml:space="preserve">   Total distributions to owners</t>
  </si>
  <si>
    <t>Comprehensive income for the period</t>
  </si>
  <si>
    <t xml:space="preserve">    Profit </t>
  </si>
  <si>
    <t xml:space="preserve">    Other comprehensive income (expense)</t>
  </si>
  <si>
    <t>Total comprehensive income (expense) for the period</t>
  </si>
  <si>
    <t>Balance at 31 March 2025</t>
  </si>
  <si>
    <t>Three-month period ended 31 March 2026</t>
  </si>
  <si>
    <t>Balance at 1 January 2026</t>
  </si>
  <si>
    <t>Balance at 31 March 2026</t>
  </si>
  <si>
    <t>Separate financial statements</t>
  </si>
  <si>
    <t>Statement of cash flows (Unaudited)</t>
  </si>
  <si>
    <t>financial statements</t>
  </si>
  <si>
    <t>2026</t>
  </si>
  <si>
    <t>2025</t>
  </si>
  <si>
    <t>Cash flows from operating activities</t>
  </si>
  <si>
    <t>Adjustments to reconcile profit to cash receipts (payment)</t>
  </si>
  <si>
    <t>Depreciation</t>
  </si>
  <si>
    <t>Amortisation of intangible assets</t>
  </si>
  <si>
    <t xml:space="preserve">Reversal of impairment loss on investment </t>
  </si>
  <si>
    <t xml:space="preserve">   in a subsidiary</t>
  </si>
  <si>
    <t>Reversal of impairment loss on assets</t>
  </si>
  <si>
    <t>Provisions for employee benefits</t>
  </si>
  <si>
    <t>Unrealised (gain) loss on exchange</t>
  </si>
  <si>
    <t xml:space="preserve">(Gain) loss on fair value adjustment of </t>
  </si>
  <si>
    <t xml:space="preserve">   forward exchange contracts</t>
  </si>
  <si>
    <t xml:space="preserve">Reversal of impairment loss on financial assets </t>
  </si>
  <si>
    <t xml:space="preserve">     recognised in profit or loss </t>
  </si>
  <si>
    <t>Reversal of loss on inventories devaluation</t>
  </si>
  <si>
    <t>Gain on disposal of  plant and equipment</t>
  </si>
  <si>
    <t>Interest income</t>
  </si>
  <si>
    <t>Changes in operating assets and liabilities</t>
  </si>
  <si>
    <t>Other current payables</t>
  </si>
  <si>
    <t>Provisions for employee benefits paid</t>
  </si>
  <si>
    <t>Net cash generated from operating</t>
  </si>
  <si>
    <t xml:space="preserve">Tax paid </t>
  </si>
  <si>
    <t xml:space="preserve">Net cash from operating activities </t>
  </si>
  <si>
    <t>Cash flows from investing activities</t>
  </si>
  <si>
    <t>Proceeds from sale of investment properties</t>
  </si>
  <si>
    <t>Proceeds from sale of plant and equipment</t>
  </si>
  <si>
    <t xml:space="preserve">Payments for acquisition of plant and equipment  </t>
  </si>
  <si>
    <t>Payments for acquisition of intangible assets</t>
  </si>
  <si>
    <t xml:space="preserve">Prepayment for purchases of plant and equipment  </t>
  </si>
  <si>
    <t xml:space="preserve">Interest received  </t>
  </si>
  <si>
    <t xml:space="preserve">Net cash used in investing activities  </t>
  </si>
  <si>
    <t>Cash flows from financing activities</t>
  </si>
  <si>
    <t>Proceeds of long-term loans</t>
  </si>
  <si>
    <t>Proceed from (repayment of) short-term loans</t>
  </si>
  <si>
    <t>Repayment of long-term loans</t>
  </si>
  <si>
    <t>Payment of lease liabilities</t>
  </si>
  <si>
    <t>Purchase of treasury shares</t>
  </si>
  <si>
    <t>Interest paid</t>
  </si>
  <si>
    <t xml:space="preserve">Net cash used in financing activities  </t>
  </si>
  <si>
    <t>Net increase in cash and cash equivalents,</t>
  </si>
  <si>
    <t xml:space="preserve">    before effect of exchange rates</t>
  </si>
  <si>
    <t>Effect of exchange rate changes on cash</t>
  </si>
  <si>
    <t xml:space="preserve">    and cash equivalents</t>
  </si>
  <si>
    <t>Net increase in cash and cash equivalents</t>
  </si>
  <si>
    <t>Cash and cash equivalents at 1 January</t>
  </si>
  <si>
    <t>Cash and cash equivalents at 31 March</t>
  </si>
  <si>
    <t>Non-cash transactions:</t>
  </si>
  <si>
    <t xml:space="preserve">Acquisitions of plant and equipment </t>
  </si>
  <si>
    <t xml:space="preserve">   for which payments have not yet been made</t>
  </si>
  <si>
    <t>Transfer of prepayments for purchases</t>
  </si>
  <si>
    <t xml:space="preserve">   of assets to plant and equipment </t>
  </si>
  <si>
    <t>Acquisitions of right-of-use assets under lease agreements</t>
  </si>
  <si>
    <t>Transfer inventory to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</si>
</sst>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_(* #,##0_);_(* \(#,##0\);_(* &quot;-&quot;??_);_(@_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.00_);_(* \(#,##0.00\);_(* &quot;-&quot;_);_(@_)"/>
    <numFmt numFmtId="179" formatCode="#,##0;\(#,##0\)"/>
    <numFmt numFmtId="180" formatCode="\$#,##0.00;\(\$#,##0.00\)"/>
    <numFmt numFmtId="181" formatCode="\$#,##0;\(\$#,##0\)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0000.0"/>
    <numFmt numFmtId="189" formatCode="_-&quot;฿&quot;* #,##0_-;\-&quot;฿&quot;* #,##0_-;_-&quot;฿&quot;* &quot;-&quot;_-;_-@_-"/>
    <numFmt numFmtId="190" formatCode="0.0%"/>
    <numFmt numFmtId="191" formatCode="_-&quot;฿&quot;* #,##0.00_-;\-&quot;฿&quot;* #,##0.00_-;_-&quot;฿&quot;* &quot;-&quot;??_-;_-@_-"/>
  </numFmts>
  <fonts count="56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1">
    <xf numFmtId="0" fontId="0" fillId="0" borderId="0"/>
    <xf numFmtId="0" fontId="7" fillId="0" borderId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6" fontId="13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37" fillId="0" borderId="0"/>
    <xf numFmtId="0" fontId="41" fillId="0" borderId="0"/>
    <xf numFmtId="0" fontId="41" fillId="0" borderId="0"/>
    <xf numFmtId="166" fontId="13" fillId="0" borderId="0" applyFont="0" applyFill="0" applyBorder="0" applyAlignment="0" applyProtection="0"/>
    <xf numFmtId="180" fontId="37" fillId="0" borderId="0"/>
    <xf numFmtId="14" fontId="12" fillId="0" borderId="0" applyFill="0" applyBorder="0" applyAlignment="0"/>
    <xf numFmtId="181" fontId="37" fillId="0" borderId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3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4" fontId="7" fillId="22" borderId="9" applyFill="0" applyBorder="0" applyAlignment="0"/>
    <xf numFmtId="174" fontId="7" fillId="22" borderId="9" applyFill="0" applyBorder="0" applyAlignment="0"/>
    <xf numFmtId="174" fontId="7" fillId="22" borderId="9" applyFill="0" applyBorder="0" applyAlignment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8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8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6" fontId="13" fillId="0" borderId="0" applyFill="0" applyBorder="0" applyAlignment="0"/>
    <xf numFmtId="44" fontId="13" fillId="0" borderId="0" applyFill="0" applyBorder="0" applyAlignment="0"/>
    <xf numFmtId="170" fontId="13" fillId="0" borderId="0" applyFill="0" applyBorder="0" applyAlignment="0"/>
    <xf numFmtId="166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6" fontId="13" fillId="0" borderId="0" applyFill="0" applyBorder="0" applyAlignment="0"/>
    <xf numFmtId="177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1" fontId="46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 applyAlignment="1">
      <alignment horizontal="center" vertical="center"/>
    </xf>
    <xf numFmtId="165" fontId="52" fillId="0" borderId="0" xfId="926" applyNumberFormat="1" applyFont="1" applyFill="1" applyAlignment="1">
      <alignment horizontal="right" vertical="center"/>
    </xf>
    <xf numFmtId="49" fontId="1" fillId="0" borderId="0" xfId="1546" applyNumberFormat="1" applyAlignment="1">
      <alignment vertic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2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6" fillId="0" borderId="0" xfId="1546" applyFont="1" applyAlignment="1">
      <alignment vertical="center" wrapText="1"/>
    </xf>
    <xf numFmtId="0" fontId="1" fillId="0" borderId="0" xfId="1546" applyAlignment="1">
      <alignment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0" fontId="1" fillId="0" borderId="0" xfId="1546" quotePrefix="1" applyAlignment="1">
      <alignment horizontal="center" vertical="center"/>
    </xf>
    <xf numFmtId="41" fontId="3" fillId="0" borderId="0" xfId="1546" applyNumberFormat="1" applyFont="1" applyAlignment="1">
      <alignment horizontal="center" vertical="center"/>
    </xf>
    <xf numFmtId="178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5" fontId="1" fillId="0" borderId="0" xfId="797" applyNumberFormat="1" applyFont="1" applyFill="1" applyBorder="1" applyAlignment="1">
      <alignment horizontal="center" vertical="center"/>
    </xf>
    <xf numFmtId="165" fontId="1" fillId="0" borderId="0" xfId="797" applyNumberFormat="1" applyFont="1" applyFill="1" applyBorder="1" applyAlignment="1">
      <alignment horizontal="right" vertical="center"/>
    </xf>
    <xf numFmtId="165" fontId="5" fillId="0" borderId="0" xfId="797" applyNumberFormat="1" applyFont="1" applyFill="1" applyBorder="1" applyAlignment="1">
      <alignment horizontal="right" vertical="center"/>
    </xf>
    <xf numFmtId="165" fontId="1" fillId="0" borderId="0" xfId="797" applyNumberFormat="1" applyFont="1" applyFill="1" applyAlignment="1">
      <alignment vertical="center"/>
    </xf>
    <xf numFmtId="0" fontId="1" fillId="0" borderId="0" xfId="1547" applyFont="1" applyAlignment="1">
      <alignment vertical="center"/>
    </xf>
    <xf numFmtId="165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5" fontId="50" fillId="0" borderId="0" xfId="807" quotePrefix="1" applyNumberFormat="1" applyFont="1" applyFill="1" applyBorder="1" applyAlignment="1">
      <alignment horizontal="center" vertical="center"/>
    </xf>
    <xf numFmtId="165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5" fillId="0" borderId="4" xfId="797" applyNumberFormat="1" applyFont="1" applyFill="1" applyBorder="1" applyAlignment="1">
      <alignment horizontal="right" vertical="center"/>
    </xf>
    <xf numFmtId="165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5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0" fontId="1" fillId="0" borderId="0" xfId="1547" applyFont="1" applyAlignment="1">
      <alignment horizontal="left" vertical="center"/>
    </xf>
    <xf numFmtId="165" fontId="1" fillId="0" borderId="15" xfId="926" applyNumberFormat="1" applyFont="1" applyFill="1" applyBorder="1" applyAlignment="1">
      <alignment horizontal="right" vertical="center"/>
    </xf>
    <xf numFmtId="165" fontId="1" fillId="0" borderId="0" xfId="1546" applyNumberFormat="1" applyAlignment="1">
      <alignment vertical="center"/>
    </xf>
    <xf numFmtId="165" fontId="52" fillId="0" borderId="15" xfId="926" applyNumberFormat="1" applyFont="1" applyFill="1" applyBorder="1" applyAlignment="1">
      <alignment horizontal="right" vertical="center"/>
    </xf>
    <xf numFmtId="0" fontId="1" fillId="0" borderId="0" xfId="1546" applyAlignment="1">
      <alignment horizontal="right"/>
    </xf>
    <xf numFmtId="165" fontId="1" fillId="0" borderId="0" xfId="797" applyNumberFormat="1" applyFont="1" applyFill="1" applyAlignment="1">
      <alignment horizontal="center" vertical="center"/>
    </xf>
    <xf numFmtId="0" fontId="5" fillId="0" borderId="0" xfId="1546" applyFont="1" applyAlignment="1">
      <alignment wrapText="1"/>
    </xf>
    <xf numFmtId="0" fontId="3" fillId="0" borderId="0" xfId="1546" applyFont="1" applyAlignment="1">
      <alignment horizontal="center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0" fontId="5" fillId="0" borderId="0" xfId="1546" applyFont="1"/>
    <xf numFmtId="49" fontId="1" fillId="0" borderId="0" xfId="1546" applyNumberFormat="1" applyAlignment="1">
      <alignment horizontal="center"/>
    </xf>
    <xf numFmtId="0" fontId="1" fillId="0" borderId="0" xfId="1546" applyAlignment="1">
      <alignment horizontal="center"/>
    </xf>
    <xf numFmtId="0" fontId="3" fillId="0" borderId="0" xfId="1546" applyFont="1"/>
    <xf numFmtId="49" fontId="1" fillId="0" borderId="0" xfId="1546" quotePrefix="1" applyNumberFormat="1" applyAlignment="1">
      <alignment horizontal="center"/>
    </xf>
    <xf numFmtId="0" fontId="1" fillId="0" borderId="0" xfId="1546"/>
    <xf numFmtId="165" fontId="1" fillId="0" borderId="0" xfId="926" applyNumberFormat="1" applyFont="1" applyFill="1" applyAlignment="1">
      <alignment horizontal="right"/>
    </xf>
    <xf numFmtId="165" fontId="5" fillId="0" borderId="4" xfId="926" applyNumberFormat="1" applyFont="1" applyFill="1" applyBorder="1" applyAlignment="1">
      <alignment horizontal="right"/>
    </xf>
    <xf numFmtId="165" fontId="1" fillId="0" borderId="0" xfId="926" applyNumberFormat="1" applyFont="1" applyFill="1" applyAlignment="1"/>
    <xf numFmtId="165" fontId="1" fillId="0" borderId="15" xfId="926" applyNumberFormat="1" applyFont="1" applyFill="1" applyBorder="1" applyAlignment="1">
      <alignment horizontal="right"/>
    </xf>
    <xf numFmtId="165" fontId="5" fillId="0" borderId="15" xfId="926" applyNumberFormat="1" applyFont="1" applyFill="1" applyBorder="1" applyAlignment="1">
      <alignment horizontal="right"/>
    </xf>
    <xf numFmtId="165" fontId="5" fillId="0" borderId="0" xfId="926" applyNumberFormat="1" applyFont="1" applyFill="1" applyBorder="1" applyAlignment="1">
      <alignment horizontal="right"/>
    </xf>
    <xf numFmtId="165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165" fontId="3" fillId="0" borderId="0" xfId="1546" applyNumberFormat="1" applyFont="1"/>
    <xf numFmtId="41" fontId="3" fillId="0" borderId="0" xfId="797" applyNumberFormat="1" applyFont="1" applyAlignment="1">
      <alignment horizontal="center"/>
    </xf>
    <xf numFmtId="0" fontId="52" fillId="0" borderId="0" xfId="1546" applyFont="1" applyAlignment="1">
      <alignment vertical="center"/>
    </xf>
    <xf numFmtId="165" fontId="3" fillId="0" borderId="0" xfId="1546" applyNumberFormat="1" applyFont="1" applyAlignment="1">
      <alignment horizontal="center" vertical="center"/>
    </xf>
    <xf numFmtId="165" fontId="1" fillId="0" borderId="0" xfId="1546" applyNumberFormat="1" applyAlignment="1">
      <alignment horizontal="right" vertical="center"/>
    </xf>
    <xf numFmtId="165" fontId="3" fillId="0" borderId="0" xfId="1546" applyNumberFormat="1" applyFont="1" applyAlignment="1">
      <alignment vertical="center"/>
    </xf>
    <xf numFmtId="165" fontId="5" fillId="0" borderId="0" xfId="1546" applyNumberFormat="1" applyFont="1" applyAlignment="1">
      <alignment horizontal="right" vertical="center"/>
    </xf>
    <xf numFmtId="165" fontId="52" fillId="0" borderId="15" xfId="797" applyNumberFormat="1" applyFont="1" applyFill="1" applyBorder="1" applyAlignment="1">
      <alignment horizontal="right" vertical="center"/>
    </xf>
    <xf numFmtId="165" fontId="3" fillId="0" borderId="0" xfId="1546" applyNumberFormat="1" applyFont="1" applyAlignment="1">
      <alignment horizontal="center"/>
    </xf>
    <xf numFmtId="165" fontId="1" fillId="0" borderId="0" xfId="1547" applyNumberFormat="1" applyFont="1" applyAlignment="1">
      <alignment vertical="center"/>
    </xf>
    <xf numFmtId="165" fontId="1" fillId="0" borderId="0" xfId="1546" applyNumberFormat="1"/>
    <xf numFmtId="165" fontId="1" fillId="0" borderId="0" xfId="1546" applyNumberFormat="1" applyAlignment="1">
      <alignment horizontal="right"/>
    </xf>
    <xf numFmtId="165" fontId="5" fillId="0" borderId="15" xfId="797" applyNumberFormat="1" applyFont="1" applyFill="1" applyBorder="1" applyAlignment="1">
      <alignment horizontal="right"/>
    </xf>
    <xf numFmtId="165" fontId="6" fillId="0" borderId="0" xfId="1546" applyNumberFormat="1" applyFont="1" applyAlignment="1">
      <alignment horizontal="center"/>
    </xf>
    <xf numFmtId="165" fontId="5" fillId="0" borderId="0" xfId="1546" applyNumberFormat="1" applyFont="1" applyAlignment="1">
      <alignment horizontal="right"/>
    </xf>
    <xf numFmtId="165" fontId="5" fillId="0" borderId="4" xfId="797" applyNumberFormat="1" applyFont="1" applyFill="1" applyBorder="1" applyAlignment="1">
      <alignment horizontal="right"/>
    </xf>
    <xf numFmtId="165" fontId="1" fillId="0" borderId="0" xfId="797" applyNumberFormat="1" applyFont="1" applyFill="1" applyAlignment="1"/>
    <xf numFmtId="165" fontId="3" fillId="0" borderId="0" xfId="797" applyNumberFormat="1" applyFont="1" applyAlignment="1">
      <alignment horizontal="center"/>
    </xf>
    <xf numFmtId="165" fontId="5" fillId="0" borderId="16" xfId="797" applyNumberFormat="1" applyFont="1" applyFill="1" applyBorder="1" applyAlignment="1">
      <alignment horizontal="right"/>
    </xf>
    <xf numFmtId="165" fontId="55" fillId="0" borderId="0" xfId="1546" applyNumberFormat="1" applyFont="1"/>
    <xf numFmtId="165" fontId="0" fillId="0" borderId="0" xfId="0" applyNumberFormat="1"/>
    <xf numFmtId="165" fontId="5" fillId="0" borderId="0" xfId="797" applyNumberFormat="1" applyFont="1" applyFill="1" applyBorder="1" applyAlignment="1">
      <alignment horizontal="center" vertical="center"/>
    </xf>
    <xf numFmtId="165" fontId="5" fillId="0" borderId="4" xfId="797" applyNumberFormat="1" applyFont="1" applyFill="1" applyBorder="1" applyAlignment="1">
      <alignment horizontal="center" vertical="center"/>
    </xf>
    <xf numFmtId="165" fontId="1" fillId="0" borderId="15" xfId="1546" applyNumberFormat="1" applyBorder="1" applyAlignment="1">
      <alignment horizontal="right" vertical="center"/>
    </xf>
    <xf numFmtId="165" fontId="5" fillId="0" borderId="4" xfId="1546" applyNumberFormat="1" applyFont="1" applyBorder="1" applyAlignment="1">
      <alignment horizontal="right" vertical="center"/>
    </xf>
    <xf numFmtId="165" fontId="1" fillId="0" borderId="17" xfId="1546" applyNumberForma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quotePrefix="1" applyNumberFormat="1" applyAlignment="1">
      <alignment horizontal="center" vertical="center"/>
    </xf>
    <xf numFmtId="0" fontId="1" fillId="26" borderId="0" xfId="1546" applyFill="1" applyAlignment="1">
      <alignment vertical="center"/>
    </xf>
    <xf numFmtId="37" fontId="1" fillId="26" borderId="0" xfId="1546" applyNumberFormat="1" applyFill="1" applyAlignment="1">
      <alignment vertical="center"/>
    </xf>
    <xf numFmtId="165" fontId="3" fillId="0" borderId="0" xfId="1546" applyNumberFormat="1" applyFont="1" applyAlignment="1">
      <alignment horizontal="right" vertical="center"/>
    </xf>
    <xf numFmtId="165" fontId="6" fillId="0" borderId="0" xfId="1546" applyNumberFormat="1" applyFont="1" applyAlignment="1">
      <alignment horizontal="right" vertical="center"/>
    </xf>
    <xf numFmtId="165" fontId="3" fillId="0" borderId="0" xfId="797" applyNumberFormat="1" applyFont="1" applyFill="1" applyAlignment="1">
      <alignment horizontal="right" vertical="center"/>
    </xf>
    <xf numFmtId="165" fontId="5" fillId="0" borderId="16" xfId="1546" applyNumberFormat="1" applyFont="1" applyBorder="1" applyAlignment="1">
      <alignment horizontal="right" vertical="center"/>
    </xf>
    <xf numFmtId="43" fontId="1" fillId="0" borderId="16" xfId="1547" applyNumberFormat="1" applyFont="1" applyBorder="1" applyAlignment="1">
      <alignment horizontal="right" vertical="center"/>
    </xf>
    <xf numFmtId="43" fontId="3" fillId="0" borderId="0" xfId="1546" applyNumberFormat="1" applyFont="1" applyAlignment="1">
      <alignment horizontal="right" vertical="center"/>
    </xf>
    <xf numFmtId="165" fontId="1" fillId="0" borderId="0" xfId="926" applyNumberFormat="1" applyFont="1" applyFill="1" applyAlignment="1">
      <alignment horizontal="right" vertical="center"/>
    </xf>
    <xf numFmtId="165" fontId="1" fillId="0" borderId="0" xfId="807" applyNumberFormat="1" applyFont="1" applyFill="1" applyAlignment="1">
      <alignment vertical="center"/>
    </xf>
    <xf numFmtId="165" fontId="1" fillId="0" borderId="15" xfId="807" applyNumberFormat="1" applyFont="1" applyFill="1" applyBorder="1" applyAlignment="1">
      <alignment vertical="center"/>
    </xf>
    <xf numFmtId="165" fontId="5" fillId="0" borderId="15" xfId="797" applyNumberFormat="1" applyFont="1" applyFill="1" applyBorder="1" applyAlignment="1">
      <alignment horizontal="right" vertical="center"/>
    </xf>
    <xf numFmtId="165" fontId="6" fillId="0" borderId="0" xfId="1546" applyNumberFormat="1" applyFont="1" applyAlignment="1">
      <alignment horizontal="center" vertical="center"/>
    </xf>
    <xf numFmtId="165" fontId="5" fillId="0" borderId="15" xfId="926" applyNumberFormat="1" applyFont="1" applyFill="1" applyBorder="1" applyAlignment="1">
      <alignment horizontal="right" vertical="center"/>
    </xf>
    <xf numFmtId="165" fontId="5" fillId="0" borderId="4" xfId="926" applyNumberFormat="1" applyFont="1" applyFill="1" applyBorder="1" applyAlignment="1">
      <alignment horizontal="right" vertical="center"/>
    </xf>
    <xf numFmtId="165" fontId="5" fillId="0" borderId="17" xfId="926" applyNumberFormat="1" applyFont="1" applyFill="1" applyBorder="1" applyAlignment="1">
      <alignment horizontal="right" vertical="center"/>
    </xf>
    <xf numFmtId="165" fontId="1" fillId="0" borderId="0" xfId="807" applyNumberFormat="1" applyFont="1" applyFill="1" applyAlignment="1">
      <alignment horizontal="right" vertical="center"/>
    </xf>
    <xf numFmtId="165" fontId="1" fillId="0" borderId="16" xfId="1546" applyNumberFormat="1" applyBorder="1" applyAlignment="1">
      <alignment horizontal="right" vertical="center"/>
    </xf>
    <xf numFmtId="165" fontId="1" fillId="0" borderId="16" xfId="807" applyNumberFormat="1" applyFont="1" applyFill="1" applyBorder="1" applyAlignment="1">
      <alignment vertical="center"/>
    </xf>
    <xf numFmtId="165" fontId="5" fillId="0" borderId="15" xfId="1546" applyNumberFormat="1" applyFont="1" applyBorder="1" applyAlignment="1">
      <alignment horizontal="right" vertical="center"/>
    </xf>
    <xf numFmtId="165" fontId="5" fillId="0" borderId="0" xfId="926" applyNumberFormat="1" applyFont="1" applyFill="1" applyAlignment="1">
      <alignment horizontal="right" vertical="center"/>
    </xf>
    <xf numFmtId="165" fontId="5" fillId="0" borderId="17" xfId="1546" applyNumberFormat="1" applyFont="1" applyBorder="1" applyAlignment="1">
      <alignment horizontal="right" vertical="center"/>
    </xf>
    <xf numFmtId="165" fontId="48" fillId="0" borderId="0" xfId="1547" applyNumberFormat="1" applyFont="1" applyAlignment="1">
      <alignment vertical="center"/>
    </xf>
    <xf numFmtId="0" fontId="0" fillId="0" borderId="0" xfId="0" applyAlignment="1">
      <alignment vertical="center"/>
    </xf>
    <xf numFmtId="0" fontId="48" fillId="0" borderId="0" xfId="1547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546" applyNumberFormat="1" applyFont="1" applyAlignment="1">
      <alignment vertical="center"/>
    </xf>
    <xf numFmtId="165" fontId="0" fillId="0" borderId="0" xfId="0" applyNumberFormat="1" applyAlignment="1">
      <alignment vertical="center"/>
    </xf>
    <xf numFmtId="9" fontId="1" fillId="0" borderId="0" xfId="1710" applyFont="1" applyFill="1" applyAlignment="1">
      <alignment vertical="center"/>
    </xf>
    <xf numFmtId="49" fontId="1" fillId="0" borderId="0" xfId="1546" applyNumberFormat="1" applyAlignment="1">
      <alignment horizontal="center" vertical="center"/>
    </xf>
    <xf numFmtId="41" fontId="1" fillId="0" borderId="0" xfId="0" applyNumberFormat="1" applyFont="1" applyAlignment="1">
      <alignment horizontal="right"/>
    </xf>
    <xf numFmtId="43" fontId="1" fillId="0" borderId="0" xfId="807" applyFont="1" applyFill="1" applyBorder="1" applyAlignment="1"/>
    <xf numFmtId="41" fontId="1" fillId="0" borderId="15" xfId="0" applyNumberFormat="1" applyFont="1" applyBorder="1" applyAlignment="1">
      <alignment horizontal="right"/>
    </xf>
    <xf numFmtId="43" fontId="1" fillId="0" borderId="0" xfId="797" applyFont="1" applyFill="1" applyBorder="1" applyAlignment="1">
      <alignment horizontal="right" vertical="center"/>
    </xf>
    <xf numFmtId="41" fontId="1" fillId="0" borderId="15" xfId="1546" applyNumberFormat="1" applyBorder="1" applyAlignment="1">
      <alignment horizontal="right" vertical="center"/>
    </xf>
    <xf numFmtId="41" fontId="1" fillId="0" borderId="15" xfId="797" applyNumberFormat="1" applyFont="1" applyFill="1" applyBorder="1" applyAlignment="1">
      <alignment horizontal="right" vertical="center"/>
    </xf>
    <xf numFmtId="41" fontId="1" fillId="0" borderId="0" xfId="1547" applyNumberFormat="1" applyFont="1" applyAlignment="1">
      <alignment horizontal="right" vertical="center"/>
    </xf>
    <xf numFmtId="165" fontId="1" fillId="0" borderId="0" xfId="807" applyNumberFormat="1" applyFont="1" applyFill="1" applyBorder="1" applyAlignment="1">
      <alignment vertical="center"/>
    </xf>
    <xf numFmtId="0" fontId="1" fillId="0" borderId="15" xfId="1546" applyBorder="1" applyAlignment="1">
      <alignment vertical="center"/>
    </xf>
    <xf numFmtId="0" fontId="1" fillId="0" borderId="0" xfId="0" applyFont="1" applyAlignment="1">
      <alignment horizontal="center" vertical="center"/>
    </xf>
    <xf numFmtId="44" fontId="1" fillId="0" borderId="0" xfId="1546" applyNumberFormat="1"/>
    <xf numFmtId="41" fontId="5" fillId="0" borderId="0" xfId="797" applyNumberFormat="1" applyFont="1" applyFill="1" applyBorder="1" applyAlignment="1">
      <alignment horizontal="center" vertical="center"/>
    </xf>
    <xf numFmtId="43" fontId="5" fillId="0" borderId="0" xfId="797" applyFont="1" applyFill="1" applyBorder="1" applyAlignment="1">
      <alignment horizontal="center" vertical="center"/>
    </xf>
    <xf numFmtId="43" fontId="1" fillId="0" borderId="0" xfId="797" applyFont="1"/>
    <xf numFmtId="41" fontId="1" fillId="0" borderId="0" xfId="797" applyNumberFormat="1" applyFont="1" applyFill="1" applyBorder="1" applyAlignment="1">
      <alignment horizontal="center" vertical="center"/>
    </xf>
    <xf numFmtId="41" fontId="1" fillId="0" borderId="0" xfId="797" applyNumberFormat="1" applyFont="1" applyFill="1" applyBorder="1" applyAlignment="1">
      <alignment horizontal="right" vertical="center"/>
    </xf>
    <xf numFmtId="41" fontId="1" fillId="0" borderId="0" xfId="797" applyNumberFormat="1" applyFont="1" applyFill="1" applyBorder="1" applyAlignment="1">
      <alignment vertical="center"/>
    </xf>
    <xf numFmtId="0" fontId="6" fillId="0" borderId="0" xfId="1546" applyFont="1"/>
    <xf numFmtId="0" fontId="1" fillId="0" borderId="0" xfId="0" applyFont="1"/>
    <xf numFmtId="43" fontId="1" fillId="0" borderId="0" xfId="797" applyFont="1" applyFill="1" applyBorder="1" applyAlignment="1">
      <alignment horizontal="center" vertical="center"/>
    </xf>
    <xf numFmtId="43" fontId="1" fillId="0" borderId="0" xfId="797" applyFont="1" applyFill="1" applyBorder="1" applyAlignment="1">
      <alignment vertical="center"/>
    </xf>
    <xf numFmtId="165" fontId="1" fillId="0" borderId="0" xfId="797" applyNumberFormat="1" applyFont="1"/>
    <xf numFmtId="165" fontId="1" fillId="0" borderId="15" xfId="797" applyNumberFormat="1" applyFont="1" applyFill="1" applyBorder="1" applyAlignment="1">
      <alignment horizontal="center" vertical="center"/>
    </xf>
    <xf numFmtId="165" fontId="1" fillId="0" borderId="15" xfId="797" applyNumberFormat="1" applyFont="1" applyBorder="1"/>
    <xf numFmtId="0" fontId="6" fillId="0" borderId="0" xfId="1546" applyFont="1" applyAlignment="1">
      <alignment horizontal="left"/>
    </xf>
    <xf numFmtId="43" fontId="5" fillId="0" borderId="4" xfId="797" applyFont="1" applyFill="1" applyBorder="1" applyAlignment="1">
      <alignment horizontal="center" vertical="center"/>
    </xf>
    <xf numFmtId="165" fontId="5" fillId="0" borderId="15" xfId="797" applyNumberFormat="1" applyFont="1" applyFill="1" applyBorder="1" applyAlignment="1">
      <alignment horizontal="center" vertical="center"/>
    </xf>
    <xf numFmtId="165" fontId="1" fillId="0" borderId="0" xfId="797" quotePrefix="1" applyNumberFormat="1" applyFont="1" applyFill="1" applyBorder="1" applyAlignment="1">
      <alignment horizontal="center" vertical="center"/>
    </xf>
    <xf numFmtId="165" fontId="1" fillId="0" borderId="4" xfId="797" applyNumberFormat="1" applyFont="1" applyFill="1" applyBorder="1" applyAlignment="1">
      <alignment horizontal="center" vertical="center"/>
    </xf>
    <xf numFmtId="165" fontId="1" fillId="0" borderId="4" xfId="797" applyNumberFormat="1" applyFont="1" applyBorder="1"/>
    <xf numFmtId="41" fontId="5" fillId="0" borderId="16" xfId="797" applyNumberFormat="1" applyFont="1" applyFill="1" applyBorder="1" applyAlignment="1">
      <alignment vertical="center"/>
    </xf>
    <xf numFmtId="41" fontId="5" fillId="0" borderId="0" xfId="797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43" fontId="1" fillId="0" borderId="15" xfId="797" applyFont="1" applyFill="1" applyBorder="1" applyAlignment="1">
      <alignment horizontal="center" vertical="center"/>
    </xf>
    <xf numFmtId="0" fontId="1" fillId="0" borderId="0" xfId="1546" applyAlignment="1">
      <alignment horizontal="left" vertical="center" wrapText="1" indent="1"/>
    </xf>
    <xf numFmtId="0" fontId="1" fillId="0" borderId="0" xfId="1546" applyAlignment="1">
      <alignment horizontal="left" vertical="center" indent="1"/>
    </xf>
    <xf numFmtId="0" fontId="52" fillId="0" borderId="0" xfId="0" applyFont="1"/>
    <xf numFmtId="165" fontId="52" fillId="0" borderId="0" xfId="797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1" fontId="1" fillId="0" borderId="15" xfId="0" applyNumberFormat="1" applyFont="1" applyBorder="1" applyAlignment="1">
      <alignment horizontal="right" vertical="center"/>
    </xf>
    <xf numFmtId="165" fontId="1" fillId="0" borderId="0" xfId="807" applyNumberFormat="1" applyFont="1" applyAlignment="1">
      <alignment horizontal="right" vertical="center"/>
    </xf>
    <xf numFmtId="0" fontId="6" fillId="0" borderId="0" xfId="1546" applyFont="1" applyAlignment="1">
      <alignment horizontal="left" vertical="center" indent="1"/>
    </xf>
    <xf numFmtId="165" fontId="5" fillId="0" borderId="0" xfId="797" applyNumberFormat="1" applyFont="1" applyAlignment="1">
      <alignment vertical="center"/>
    </xf>
    <xf numFmtId="43" fontId="1" fillId="0" borderId="0" xfId="797" applyFont="1" applyAlignment="1">
      <alignment horizontal="right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quotePrefix="1" applyNumberFormat="1" applyAlignment="1">
      <alignment horizontal="center" vertical="center"/>
    </xf>
  </cellXfs>
  <cellStyles count="1711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" xfId="1710" builtinId="5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I130"/>
  <sheetViews>
    <sheetView showGridLines="0" tabSelected="1" view="pageBreakPreview" zoomScale="115" zoomScaleNormal="80" zoomScaleSheetLayoutView="115" workbookViewId="0">
      <selection activeCell="B91" sqref="B91"/>
    </sheetView>
  </sheetViews>
  <sheetFormatPr defaultColWidth="8.85546875" defaultRowHeight="18.95" customHeight="1"/>
  <cols>
    <col min="1" max="1" width="32" style="123" customWidth="1"/>
    <col min="2" max="2" width="5.42578125" customWidth="1"/>
    <col min="3" max="3" width="11.7109375" customWidth="1"/>
    <col min="4" max="4" width="0.85546875" customWidth="1"/>
    <col min="5" max="5" width="11.7109375" customWidth="1"/>
    <col min="6" max="6" width="0.85546875" customWidth="1"/>
    <col min="7" max="7" width="11.7109375" customWidth="1"/>
    <col min="8" max="8" width="0.85546875" customWidth="1"/>
    <col min="9" max="9" width="11.7109375" customWidth="1"/>
  </cols>
  <sheetData>
    <row r="1" spans="1:9" s="52" customFormat="1" ht="18.95" customHeight="1">
      <c r="A1" s="15" t="s">
        <v>0</v>
      </c>
      <c r="B1" s="51"/>
      <c r="C1" s="51"/>
      <c r="D1" s="51"/>
      <c r="E1" s="51"/>
      <c r="F1" s="51"/>
      <c r="G1" s="51"/>
      <c r="H1" s="51"/>
      <c r="I1" s="51"/>
    </row>
    <row r="2" spans="1:9" s="54" customFormat="1" ht="18.95" customHeight="1">
      <c r="A2" s="10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8.95" customHeight="1">
      <c r="A3" s="11"/>
      <c r="B3" s="55"/>
      <c r="C3" s="55"/>
      <c r="D3" s="55"/>
      <c r="E3" s="55"/>
      <c r="F3" s="55"/>
      <c r="G3" s="55"/>
      <c r="H3" s="55"/>
      <c r="I3" s="55"/>
    </row>
    <row r="4" spans="1:9" ht="18.95" customHeight="1">
      <c r="A4" s="11"/>
      <c r="B4" s="55"/>
      <c r="C4" s="175" t="s">
        <v>2</v>
      </c>
      <c r="D4" s="175"/>
      <c r="E4" s="175"/>
      <c r="F4" s="56"/>
      <c r="G4" s="175" t="s">
        <v>3</v>
      </c>
      <c r="H4" s="175"/>
      <c r="I4" s="175"/>
    </row>
    <row r="5" spans="1:9" ht="18.95" customHeight="1">
      <c r="A5" s="11"/>
      <c r="B5" s="55"/>
      <c r="C5" s="176" t="s">
        <v>4</v>
      </c>
      <c r="D5" s="176"/>
      <c r="E5" s="176"/>
      <c r="F5" s="48"/>
      <c r="G5" s="176" t="s">
        <v>4</v>
      </c>
      <c r="H5" s="176"/>
      <c r="I5" s="176"/>
    </row>
    <row r="6" spans="1:9" ht="18.95" customHeight="1">
      <c r="A6" s="8"/>
      <c r="B6" s="55"/>
      <c r="C6" s="57" t="s">
        <v>5</v>
      </c>
      <c r="D6" s="49"/>
      <c r="E6" s="57" t="s">
        <v>6</v>
      </c>
      <c r="F6" s="49"/>
      <c r="G6" s="57" t="s">
        <v>5</v>
      </c>
      <c r="H6" s="49"/>
      <c r="I6" s="57" t="s">
        <v>6</v>
      </c>
    </row>
    <row r="7" spans="1:9" ht="18.95" customHeight="1">
      <c r="A7" s="24" t="s">
        <v>7</v>
      </c>
      <c r="B7" s="49" t="s">
        <v>8</v>
      </c>
      <c r="C7" s="58">
        <v>2026</v>
      </c>
      <c r="D7" s="59"/>
      <c r="E7" s="58">
        <v>2025</v>
      </c>
      <c r="F7" s="49"/>
      <c r="G7" s="58">
        <v>2026</v>
      </c>
      <c r="H7" s="59"/>
      <c r="I7" s="58">
        <v>2025</v>
      </c>
    </row>
    <row r="8" spans="1:9" ht="18.95" customHeight="1">
      <c r="A8" s="8"/>
      <c r="B8" s="49"/>
      <c r="C8" s="60" t="s">
        <v>9</v>
      </c>
      <c r="D8" s="59"/>
      <c r="E8" s="58"/>
      <c r="F8" s="49"/>
      <c r="G8" s="60" t="s">
        <v>9</v>
      </c>
      <c r="H8" s="59"/>
      <c r="I8" s="58"/>
    </row>
    <row r="9" spans="1:9" ht="18.95" customHeight="1">
      <c r="A9" s="7"/>
      <c r="B9" s="49"/>
      <c r="C9" s="177" t="s">
        <v>10</v>
      </c>
      <c r="D9" s="177"/>
      <c r="E9" s="177"/>
      <c r="F9" s="177"/>
      <c r="G9" s="177"/>
      <c r="H9" s="177"/>
      <c r="I9" s="177"/>
    </row>
    <row r="10" spans="1:9" ht="18.95" customHeight="1">
      <c r="A10" s="7" t="s">
        <v>11</v>
      </c>
      <c r="B10" s="49"/>
      <c r="C10" s="49"/>
      <c r="D10" s="49"/>
      <c r="E10" s="49"/>
      <c r="F10" s="49"/>
      <c r="G10" s="46"/>
      <c r="H10" s="61"/>
      <c r="I10" s="46"/>
    </row>
    <row r="11" spans="1:9" ht="18.95" customHeight="1">
      <c r="A11" s="1" t="s">
        <v>12</v>
      </c>
      <c r="B11" s="49"/>
      <c r="C11" s="62">
        <v>51568</v>
      </c>
      <c r="D11" s="70"/>
      <c r="E11" s="131">
        <v>13405</v>
      </c>
      <c r="F11" s="70"/>
      <c r="G11" s="81">
        <v>51359</v>
      </c>
      <c r="H11" s="81"/>
      <c r="I11" s="131">
        <v>11834</v>
      </c>
    </row>
    <row r="12" spans="1:9" ht="18.95" customHeight="1">
      <c r="A12" s="1" t="s">
        <v>13</v>
      </c>
      <c r="B12" s="49"/>
      <c r="C12" s="62">
        <v>561735</v>
      </c>
      <c r="D12" s="78"/>
      <c r="E12" s="131">
        <v>441689</v>
      </c>
      <c r="F12" s="78"/>
      <c r="G12" s="81">
        <v>561735</v>
      </c>
      <c r="H12" s="81"/>
      <c r="I12" s="131">
        <v>441689</v>
      </c>
    </row>
    <row r="13" spans="1:9" ht="18.95" customHeight="1">
      <c r="A13" s="1" t="s">
        <v>14</v>
      </c>
      <c r="B13" s="49"/>
      <c r="C13" s="62">
        <v>87347</v>
      </c>
      <c r="D13" s="78"/>
      <c r="E13" s="131">
        <v>132120</v>
      </c>
      <c r="F13" s="78"/>
      <c r="G13" s="81">
        <v>86121</v>
      </c>
      <c r="H13" s="81"/>
      <c r="I13" s="131">
        <v>129428</v>
      </c>
    </row>
    <row r="14" spans="1:9" ht="18.95" customHeight="1">
      <c r="A14" s="1" t="s">
        <v>15</v>
      </c>
      <c r="B14" s="49"/>
      <c r="C14" s="62">
        <v>788472</v>
      </c>
      <c r="D14" s="78"/>
      <c r="E14" s="131">
        <v>890424</v>
      </c>
      <c r="F14" s="78"/>
      <c r="G14" s="81">
        <v>767962</v>
      </c>
      <c r="H14" s="81"/>
      <c r="I14" s="131">
        <v>874732</v>
      </c>
    </row>
    <row r="15" spans="1:9" ht="18.95" customHeight="1">
      <c r="A15" s="1" t="s">
        <v>16</v>
      </c>
      <c r="B15" s="49"/>
      <c r="C15" s="62">
        <v>5723</v>
      </c>
      <c r="D15" s="78"/>
      <c r="E15" s="131">
        <v>4759</v>
      </c>
      <c r="F15" s="78"/>
      <c r="G15" s="81">
        <v>5719</v>
      </c>
      <c r="H15" s="81"/>
      <c r="I15" s="131">
        <v>4753</v>
      </c>
    </row>
    <row r="16" spans="1:9" ht="18.95" customHeight="1">
      <c r="A16" s="8" t="s">
        <v>17</v>
      </c>
      <c r="B16" s="49"/>
      <c r="C16" s="85">
        <f>SUM(C11:C15)</f>
        <v>1494845</v>
      </c>
      <c r="D16" s="83"/>
      <c r="E16" s="63">
        <f>SUM(E11:E15)</f>
        <v>1482397</v>
      </c>
      <c r="F16" s="83"/>
      <c r="G16" s="85">
        <f>SUM(G11:G15)</f>
        <v>1472896</v>
      </c>
      <c r="H16" s="84"/>
      <c r="I16" s="63">
        <f>SUM(I11:I15)</f>
        <v>1462436</v>
      </c>
    </row>
    <row r="17" spans="1:9" ht="18.95" customHeight="1">
      <c r="A17" s="8"/>
      <c r="B17" s="49"/>
      <c r="C17" s="78"/>
      <c r="D17" s="78"/>
      <c r="E17" s="78"/>
      <c r="F17" s="78"/>
      <c r="G17" s="81"/>
      <c r="H17" s="80"/>
      <c r="I17" s="81"/>
    </row>
    <row r="18" spans="1:9" ht="18.95" customHeight="1">
      <c r="A18" s="7" t="s">
        <v>18</v>
      </c>
      <c r="B18" s="49"/>
      <c r="C18" s="64"/>
      <c r="D18" s="78"/>
      <c r="E18" s="64"/>
      <c r="F18" s="78"/>
      <c r="G18" s="81"/>
      <c r="H18" s="80"/>
      <c r="I18" s="81"/>
    </row>
    <row r="19" spans="1:9" ht="18.95" customHeight="1">
      <c r="A19" s="5" t="s">
        <v>19</v>
      </c>
      <c r="B19" s="49"/>
      <c r="C19" s="86">
        <v>0</v>
      </c>
      <c r="D19" s="87"/>
      <c r="E19" s="132">
        <v>0</v>
      </c>
      <c r="F19" s="62"/>
      <c r="G19" s="62">
        <v>100000</v>
      </c>
      <c r="H19" s="80"/>
      <c r="I19" s="131">
        <v>100000</v>
      </c>
    </row>
    <row r="20" spans="1:9" ht="18.95" customHeight="1">
      <c r="A20" s="5" t="s">
        <v>20</v>
      </c>
      <c r="B20" s="49"/>
      <c r="C20" s="64">
        <v>20059</v>
      </c>
      <c r="D20" s="70"/>
      <c r="E20" s="131">
        <v>20059</v>
      </c>
      <c r="F20" s="70"/>
      <c r="G20" s="62">
        <v>20059</v>
      </c>
      <c r="H20" s="80"/>
      <c r="I20" s="131">
        <v>20059</v>
      </c>
    </row>
    <row r="21" spans="1:9" ht="18.95" customHeight="1">
      <c r="A21" s="1" t="s">
        <v>21</v>
      </c>
      <c r="B21" s="49">
        <v>3</v>
      </c>
      <c r="C21" s="64">
        <v>2278265</v>
      </c>
      <c r="D21" s="70"/>
      <c r="E21" s="131">
        <v>2344924</v>
      </c>
      <c r="F21" s="70"/>
      <c r="G21" s="62">
        <v>2195417</v>
      </c>
      <c r="H21" s="80"/>
      <c r="I21" s="131">
        <v>2259173</v>
      </c>
    </row>
    <row r="22" spans="1:9" ht="18.95" customHeight="1">
      <c r="A22" s="1" t="s">
        <v>22</v>
      </c>
      <c r="B22" s="49">
        <v>3</v>
      </c>
      <c r="C22" s="64">
        <v>52542</v>
      </c>
      <c r="D22" s="70"/>
      <c r="E22" s="131">
        <v>22280</v>
      </c>
      <c r="F22" s="70"/>
      <c r="G22" s="62">
        <v>51695</v>
      </c>
      <c r="H22" s="80"/>
      <c r="I22" s="131">
        <v>22269</v>
      </c>
    </row>
    <row r="23" spans="1:9" ht="18.95" customHeight="1">
      <c r="A23" s="1" t="s">
        <v>23</v>
      </c>
      <c r="B23" s="49"/>
      <c r="C23" s="62">
        <v>12724</v>
      </c>
      <c r="D23" s="70"/>
      <c r="E23" s="131">
        <v>11460</v>
      </c>
      <c r="F23" s="70"/>
      <c r="G23" s="62">
        <v>12724</v>
      </c>
      <c r="H23" s="80"/>
      <c r="I23" s="131">
        <v>11460</v>
      </c>
    </row>
    <row r="24" spans="1:9" ht="18.95" customHeight="1">
      <c r="A24" s="1" t="s">
        <v>24</v>
      </c>
      <c r="B24" s="49"/>
      <c r="C24" s="62">
        <v>49409</v>
      </c>
      <c r="D24" s="70"/>
      <c r="E24" s="131">
        <v>55812</v>
      </c>
      <c r="F24" s="70"/>
      <c r="G24" s="62">
        <v>48811</v>
      </c>
      <c r="H24" s="80"/>
      <c r="I24" s="131">
        <v>55096</v>
      </c>
    </row>
    <row r="25" spans="1:9" ht="18.95" customHeight="1">
      <c r="A25" s="1" t="s">
        <v>25</v>
      </c>
      <c r="B25" s="59"/>
      <c r="C25" s="65">
        <v>1330</v>
      </c>
      <c r="D25" s="70"/>
      <c r="E25" s="133">
        <v>1218</v>
      </c>
      <c r="F25" s="70"/>
      <c r="G25" s="65">
        <v>1317</v>
      </c>
      <c r="H25" s="80"/>
      <c r="I25" s="133">
        <v>1205</v>
      </c>
    </row>
    <row r="26" spans="1:9" ht="18.95" customHeight="1">
      <c r="A26" s="8" t="s">
        <v>26</v>
      </c>
      <c r="B26" s="49"/>
      <c r="C26" s="82">
        <f>SUM(C19:C25)</f>
        <v>2414329</v>
      </c>
      <c r="D26" s="83"/>
      <c r="E26" s="66">
        <f>SUM(E19:E25)</f>
        <v>2455753</v>
      </c>
      <c r="F26" s="83"/>
      <c r="G26" s="82">
        <f>SUM(G19:G25)</f>
        <v>2430023</v>
      </c>
      <c r="H26" s="84"/>
      <c r="I26" s="66">
        <f>SUM(I19:I25)</f>
        <v>2469262</v>
      </c>
    </row>
    <row r="27" spans="1:9" ht="18.95" customHeight="1">
      <c r="A27" s="8"/>
      <c r="B27" s="49"/>
      <c r="C27" s="67"/>
      <c r="D27" s="78"/>
      <c r="E27" s="67"/>
      <c r="F27" s="78"/>
      <c r="G27" s="67"/>
      <c r="H27" s="81"/>
      <c r="I27" s="67"/>
    </row>
    <row r="28" spans="1:9" ht="18.95" customHeight="1" thickBot="1">
      <c r="A28" s="8" t="s">
        <v>27</v>
      </c>
      <c r="B28" s="49"/>
      <c r="C28" s="88">
        <f>C16+C26</f>
        <v>3909174</v>
      </c>
      <c r="D28" s="83"/>
      <c r="E28" s="68">
        <f>E16+E26</f>
        <v>3938150</v>
      </c>
      <c r="F28" s="83"/>
      <c r="G28" s="88">
        <f>G16+G26</f>
        <v>3902919</v>
      </c>
      <c r="H28" s="84"/>
      <c r="I28" s="68">
        <f>I16+I26</f>
        <v>3931698</v>
      </c>
    </row>
    <row r="29" spans="1:9" ht="18.95" customHeight="1" thickTop="1">
      <c r="A29" s="124"/>
      <c r="B29" s="55"/>
      <c r="C29" s="55"/>
      <c r="D29" s="55"/>
      <c r="E29" s="55"/>
      <c r="F29" s="55"/>
      <c r="G29" s="55"/>
      <c r="H29" s="55"/>
      <c r="I29" s="55"/>
    </row>
    <row r="30" spans="1:9" s="52" customFormat="1" ht="18.95" customHeight="1">
      <c r="A30" s="15" t="s">
        <v>0</v>
      </c>
      <c r="B30" s="51"/>
      <c r="C30" s="51"/>
      <c r="D30" s="51"/>
      <c r="E30" s="51"/>
      <c r="F30" s="51"/>
      <c r="G30" s="51"/>
      <c r="H30" s="51"/>
      <c r="I30" s="51"/>
    </row>
    <row r="31" spans="1:9" s="54" customFormat="1" ht="18.95" customHeight="1">
      <c r="A31" s="10" t="s">
        <v>1</v>
      </c>
      <c r="B31" s="53"/>
      <c r="C31" s="53"/>
      <c r="D31" s="53"/>
      <c r="E31" s="53"/>
      <c r="F31" s="53"/>
      <c r="G31" s="53"/>
      <c r="H31" s="53"/>
      <c r="I31" s="53"/>
    </row>
    <row r="32" spans="1:9" ht="18.95" customHeight="1">
      <c r="A32" s="11"/>
      <c r="B32" s="55"/>
      <c r="C32" s="55"/>
      <c r="D32" s="55"/>
      <c r="E32" s="55"/>
      <c r="F32" s="55"/>
      <c r="G32" s="55"/>
      <c r="H32" s="55"/>
      <c r="I32" s="55"/>
    </row>
    <row r="33" spans="1:9" ht="18.95" customHeight="1">
      <c r="A33" s="11"/>
      <c r="B33" s="55"/>
      <c r="C33" s="175" t="s">
        <v>2</v>
      </c>
      <c r="D33" s="175"/>
      <c r="E33" s="175"/>
      <c r="F33" s="56"/>
      <c r="G33" s="175" t="s">
        <v>3</v>
      </c>
      <c r="H33" s="175"/>
      <c r="I33" s="175"/>
    </row>
    <row r="34" spans="1:9" ht="18.95" customHeight="1">
      <c r="A34" s="11"/>
      <c r="B34" s="55"/>
      <c r="C34" s="176" t="s">
        <v>4</v>
      </c>
      <c r="D34" s="176"/>
      <c r="E34" s="176"/>
      <c r="F34" s="48"/>
      <c r="G34" s="176" t="s">
        <v>4</v>
      </c>
      <c r="H34" s="176"/>
      <c r="I34" s="176"/>
    </row>
    <row r="35" spans="1:9" ht="18.95" customHeight="1">
      <c r="A35" s="8"/>
      <c r="B35" s="55"/>
      <c r="C35" s="57" t="s">
        <v>5</v>
      </c>
      <c r="D35" s="49"/>
      <c r="E35" s="57" t="s">
        <v>6</v>
      </c>
      <c r="F35" s="49"/>
      <c r="G35" s="57" t="s">
        <v>5</v>
      </c>
      <c r="H35" s="49"/>
      <c r="I35" s="57" t="s">
        <v>6</v>
      </c>
    </row>
    <row r="36" spans="1:9" ht="18.95" customHeight="1">
      <c r="A36" s="24" t="s">
        <v>28</v>
      </c>
      <c r="B36" s="49"/>
      <c r="C36" s="58">
        <v>2026</v>
      </c>
      <c r="D36" s="59"/>
      <c r="E36" s="58">
        <v>2025</v>
      </c>
      <c r="F36" s="49"/>
      <c r="G36" s="58">
        <v>2026</v>
      </c>
      <c r="H36" s="59"/>
      <c r="I36" s="58">
        <v>2025</v>
      </c>
    </row>
    <row r="37" spans="1:9" ht="18.95" customHeight="1">
      <c r="A37" s="8"/>
      <c r="B37" s="49"/>
      <c r="C37" s="60" t="s">
        <v>9</v>
      </c>
      <c r="D37" s="59"/>
      <c r="E37" s="58"/>
      <c r="F37" s="49"/>
      <c r="G37" s="60" t="s">
        <v>9</v>
      </c>
      <c r="H37" s="59"/>
      <c r="I37" s="58"/>
    </row>
    <row r="38" spans="1:9" ht="18.95" customHeight="1">
      <c r="A38" s="7"/>
      <c r="B38" s="49"/>
      <c r="C38" s="177" t="s">
        <v>10</v>
      </c>
      <c r="D38" s="177"/>
      <c r="E38" s="177"/>
      <c r="F38" s="177"/>
      <c r="G38" s="177"/>
      <c r="H38" s="177"/>
      <c r="I38" s="177"/>
    </row>
    <row r="39" spans="1:9" ht="18.95" customHeight="1">
      <c r="A39" s="7" t="s">
        <v>29</v>
      </c>
      <c r="B39" s="49"/>
      <c r="C39" s="102"/>
      <c r="D39" s="102"/>
      <c r="E39" s="102"/>
      <c r="F39" s="102"/>
      <c r="G39" s="108"/>
      <c r="H39" s="74"/>
      <c r="I39" s="108"/>
    </row>
    <row r="40" spans="1:9" ht="18.95" customHeight="1">
      <c r="A40" s="1" t="s">
        <v>30</v>
      </c>
      <c r="B40" s="49"/>
      <c r="C40" s="108">
        <v>382000</v>
      </c>
      <c r="D40" s="102"/>
      <c r="E40" s="169">
        <v>553000</v>
      </c>
      <c r="F40" s="102"/>
      <c r="G40" s="108">
        <v>382000</v>
      </c>
      <c r="H40" s="74"/>
      <c r="I40" s="169">
        <v>553000</v>
      </c>
    </row>
    <row r="41" spans="1:9" ht="18.95" customHeight="1">
      <c r="A41" s="1" t="s">
        <v>31</v>
      </c>
      <c r="B41" s="49"/>
      <c r="C41" s="108">
        <v>189421</v>
      </c>
      <c r="D41" s="102"/>
      <c r="E41" s="169">
        <v>135347</v>
      </c>
      <c r="F41" s="102"/>
      <c r="G41" s="108">
        <v>226364</v>
      </c>
      <c r="H41" s="74"/>
      <c r="I41" s="169">
        <v>171326</v>
      </c>
    </row>
    <row r="42" spans="1:9" ht="18.95" customHeight="1">
      <c r="A42" s="1" t="s">
        <v>32</v>
      </c>
      <c r="B42" s="49"/>
      <c r="C42" s="108">
        <v>203604</v>
      </c>
      <c r="D42" s="102"/>
      <c r="E42" s="169">
        <v>189438</v>
      </c>
      <c r="F42" s="102"/>
      <c r="G42" s="108">
        <v>200266</v>
      </c>
      <c r="H42" s="74"/>
      <c r="I42" s="169">
        <v>184237</v>
      </c>
    </row>
    <row r="43" spans="1:9" ht="18.95" customHeight="1">
      <c r="A43" s="1" t="s">
        <v>33</v>
      </c>
      <c r="B43" s="49"/>
      <c r="C43" s="108"/>
      <c r="D43" s="102"/>
      <c r="E43" s="62"/>
      <c r="F43" s="102"/>
      <c r="G43" s="108"/>
      <c r="H43" s="74"/>
      <c r="I43" s="62"/>
    </row>
    <row r="44" spans="1:9" ht="18.95" customHeight="1">
      <c r="A44" s="1" t="s">
        <v>34</v>
      </c>
      <c r="B44" s="49"/>
      <c r="C44" s="108">
        <v>100000</v>
      </c>
      <c r="D44" s="102"/>
      <c r="E44" s="169">
        <v>116800</v>
      </c>
      <c r="F44" s="102"/>
      <c r="G44" s="108">
        <v>100000</v>
      </c>
      <c r="H44" s="74"/>
      <c r="I44" s="169">
        <v>116800</v>
      </c>
    </row>
    <row r="45" spans="1:9" ht="18.95" customHeight="1">
      <c r="A45" s="1" t="s">
        <v>35</v>
      </c>
      <c r="B45" s="49"/>
      <c r="C45" s="108">
        <v>18178</v>
      </c>
      <c r="D45" s="102"/>
      <c r="E45" s="169">
        <v>8640</v>
      </c>
      <c r="F45" s="102"/>
      <c r="G45" s="108">
        <v>17888</v>
      </c>
      <c r="H45" s="74"/>
      <c r="I45" s="169">
        <v>8640</v>
      </c>
    </row>
    <row r="46" spans="1:9" ht="18.95" customHeight="1">
      <c r="A46" s="1" t="s">
        <v>36</v>
      </c>
      <c r="B46" s="49"/>
      <c r="C46" s="108">
        <v>24876</v>
      </c>
      <c r="D46" s="102"/>
      <c r="E46" s="169">
        <v>1086</v>
      </c>
      <c r="F46" s="102"/>
      <c r="G46" s="35">
        <v>23474</v>
      </c>
      <c r="H46" s="74"/>
      <c r="I46" s="171">
        <v>0</v>
      </c>
    </row>
    <row r="47" spans="1:9" ht="18.95" customHeight="1">
      <c r="A47" s="1" t="s">
        <v>37</v>
      </c>
      <c r="B47" s="49"/>
      <c r="C47" s="43">
        <v>45138</v>
      </c>
      <c r="D47" s="102"/>
      <c r="E47" s="170">
        <v>42125</v>
      </c>
      <c r="F47" s="102"/>
      <c r="G47" s="43">
        <v>42655</v>
      </c>
      <c r="H47" s="74"/>
      <c r="I47" s="170">
        <v>39593</v>
      </c>
    </row>
    <row r="48" spans="1:9" ht="18.95" customHeight="1">
      <c r="A48" s="8" t="s">
        <v>38</v>
      </c>
      <c r="B48" s="49"/>
      <c r="C48" s="111">
        <f>SUM(C40:C47)</f>
        <v>963217</v>
      </c>
      <c r="D48" s="103"/>
      <c r="E48" s="113">
        <f>SUM(E40:E47)</f>
        <v>1046436</v>
      </c>
      <c r="F48" s="103"/>
      <c r="G48" s="111">
        <f>SUM(G40:G47)</f>
        <v>992647</v>
      </c>
      <c r="H48" s="76"/>
      <c r="I48" s="113">
        <f>SUM(I40:I47)</f>
        <v>1073596</v>
      </c>
    </row>
    <row r="49" spans="1:9" ht="18.95" customHeight="1">
      <c r="A49" s="8"/>
      <c r="B49" s="49"/>
      <c r="C49" s="102"/>
      <c r="D49" s="102"/>
      <c r="E49" s="102"/>
      <c r="F49" s="102"/>
      <c r="G49" s="74"/>
      <c r="H49" s="74"/>
      <c r="I49" s="74"/>
    </row>
    <row r="50" spans="1:9" ht="18.95" customHeight="1">
      <c r="A50" s="17" t="s">
        <v>39</v>
      </c>
      <c r="B50" s="49"/>
      <c r="C50" s="102"/>
      <c r="D50" s="102"/>
      <c r="E50" s="102"/>
      <c r="F50" s="102"/>
      <c r="G50" s="74"/>
      <c r="H50" s="74"/>
      <c r="I50" s="74"/>
    </row>
    <row r="51" spans="1:9" ht="18.95" customHeight="1">
      <c r="A51" s="18" t="s">
        <v>40</v>
      </c>
      <c r="B51" s="49"/>
    </row>
    <row r="52" spans="1:9" ht="18.95" customHeight="1">
      <c r="A52" s="165" t="s">
        <v>41</v>
      </c>
      <c r="B52" s="49"/>
      <c r="C52" s="108">
        <v>260000</v>
      </c>
      <c r="D52" s="102"/>
      <c r="E52" s="116">
        <v>355900</v>
      </c>
      <c r="F52" s="102"/>
      <c r="G52" s="108">
        <v>260000</v>
      </c>
      <c r="H52" s="74"/>
      <c r="I52" s="116">
        <v>355900</v>
      </c>
    </row>
    <row r="53" spans="1:9" ht="18.95" customHeight="1">
      <c r="A53" s="13" t="s">
        <v>42</v>
      </c>
      <c r="B53" s="49"/>
      <c r="C53" s="108">
        <v>34882</v>
      </c>
      <c r="D53" s="102"/>
      <c r="E53" s="116">
        <v>14130</v>
      </c>
      <c r="F53" s="102"/>
      <c r="G53" s="108">
        <v>34331</v>
      </c>
      <c r="H53" s="74"/>
      <c r="I53" s="116">
        <v>14130</v>
      </c>
    </row>
    <row r="54" spans="1:9" ht="18.95" customHeight="1">
      <c r="A54" s="1" t="s">
        <v>43</v>
      </c>
      <c r="B54" s="49"/>
    </row>
    <row r="55" spans="1:9" ht="18.95" customHeight="1">
      <c r="A55" s="166" t="s">
        <v>44</v>
      </c>
      <c r="B55" s="49"/>
      <c r="C55" s="108">
        <v>228216</v>
      </c>
      <c r="D55" s="102"/>
      <c r="E55" s="116">
        <v>257968</v>
      </c>
      <c r="F55" s="102"/>
      <c r="G55" s="108">
        <v>225435</v>
      </c>
      <c r="H55" s="74"/>
      <c r="I55" s="116">
        <v>254741</v>
      </c>
    </row>
    <row r="56" spans="1:9" ht="18.95" customHeight="1">
      <c r="A56" s="8" t="s">
        <v>45</v>
      </c>
      <c r="B56" s="49"/>
      <c r="C56" s="37">
        <f>SUM(C52:C55)</f>
        <v>523098</v>
      </c>
      <c r="D56" s="103"/>
      <c r="E56" s="114">
        <f>SUM(E52:E55)</f>
        <v>627998</v>
      </c>
      <c r="F56" s="103"/>
      <c r="G56" s="37">
        <f>SUM(G52:G55)</f>
        <v>519766</v>
      </c>
      <c r="H56" s="76"/>
      <c r="I56" s="114">
        <f>SUM(I52:I55)</f>
        <v>624771</v>
      </c>
    </row>
    <row r="57" spans="1:9" ht="18.95" customHeight="1">
      <c r="A57" s="8"/>
      <c r="B57" s="49"/>
      <c r="C57" s="115"/>
      <c r="D57" s="102"/>
      <c r="E57" s="115"/>
      <c r="F57" s="103"/>
      <c r="G57" s="115"/>
      <c r="H57" s="76"/>
      <c r="I57" s="115"/>
    </row>
    <row r="58" spans="1:9" ht="18.95" customHeight="1">
      <c r="A58" s="8" t="s">
        <v>46</v>
      </c>
      <c r="B58" s="49"/>
      <c r="C58" s="111">
        <f>C48+C56</f>
        <v>1486315</v>
      </c>
      <c r="D58" s="103"/>
      <c r="E58" s="113">
        <f>E48+E56</f>
        <v>1674434</v>
      </c>
      <c r="F58" s="103"/>
      <c r="G58" s="111">
        <f>G48+G56</f>
        <v>1512413</v>
      </c>
      <c r="H58" s="76"/>
      <c r="I58" s="113">
        <f>I48+I56</f>
        <v>1698367</v>
      </c>
    </row>
    <row r="59" spans="1:9" ht="18.95" customHeight="1">
      <c r="A59" s="8"/>
      <c r="B59" s="49"/>
      <c r="C59" s="71"/>
      <c r="D59" s="49"/>
      <c r="E59" s="49"/>
      <c r="F59" s="49"/>
      <c r="G59" s="50"/>
      <c r="H59" s="55"/>
      <c r="I59" s="50"/>
    </row>
    <row r="60" spans="1:9" s="52" customFormat="1" ht="18.95" customHeight="1">
      <c r="A60" s="15" t="s">
        <v>0</v>
      </c>
      <c r="B60" s="51"/>
      <c r="C60" s="51"/>
      <c r="D60" s="51"/>
      <c r="E60" s="51"/>
      <c r="F60" s="51"/>
      <c r="G60" s="51"/>
      <c r="H60" s="51"/>
      <c r="I60" s="51"/>
    </row>
    <row r="61" spans="1:9" s="54" customFormat="1" ht="18.95" customHeight="1">
      <c r="A61" s="10" t="s">
        <v>1</v>
      </c>
      <c r="B61" s="53"/>
      <c r="C61" s="53"/>
      <c r="D61" s="53"/>
      <c r="E61" s="53"/>
      <c r="F61" s="53"/>
      <c r="G61" s="53"/>
      <c r="H61" s="53"/>
      <c r="I61" s="53"/>
    </row>
    <row r="62" spans="1:9" ht="18.95" customHeight="1">
      <c r="A62" s="11"/>
      <c r="B62" s="55"/>
      <c r="C62" s="55"/>
      <c r="D62" s="55"/>
      <c r="E62" s="55"/>
      <c r="F62" s="55"/>
      <c r="G62" s="55"/>
      <c r="H62" s="55"/>
      <c r="I62" s="55"/>
    </row>
    <row r="63" spans="1:9" ht="18.95" customHeight="1">
      <c r="A63" s="11"/>
      <c r="B63" s="55"/>
      <c r="C63" s="175" t="s">
        <v>2</v>
      </c>
      <c r="D63" s="175"/>
      <c r="E63" s="175"/>
      <c r="F63" s="56"/>
      <c r="G63" s="175" t="s">
        <v>3</v>
      </c>
      <c r="H63" s="175"/>
      <c r="I63" s="175"/>
    </row>
    <row r="64" spans="1:9" ht="18.95" customHeight="1">
      <c r="A64" s="11"/>
      <c r="B64" s="55"/>
      <c r="C64" s="176" t="s">
        <v>4</v>
      </c>
      <c r="D64" s="176"/>
      <c r="E64" s="176"/>
      <c r="F64" s="48"/>
      <c r="G64" s="176" t="s">
        <v>4</v>
      </c>
      <c r="H64" s="176"/>
      <c r="I64" s="176"/>
    </row>
    <row r="65" spans="1:9" ht="18.95" customHeight="1">
      <c r="A65" s="8"/>
      <c r="B65" s="55"/>
      <c r="C65" s="57" t="s">
        <v>5</v>
      </c>
      <c r="D65" s="49"/>
      <c r="E65" s="57" t="s">
        <v>6</v>
      </c>
      <c r="F65" s="49"/>
      <c r="G65" s="57" t="s">
        <v>5</v>
      </c>
      <c r="H65" s="49"/>
      <c r="I65" s="57" t="s">
        <v>6</v>
      </c>
    </row>
    <row r="66" spans="1:9" ht="18.95" customHeight="1">
      <c r="A66" s="24" t="s">
        <v>28</v>
      </c>
      <c r="B66" s="49"/>
      <c r="C66" s="58">
        <v>2026</v>
      </c>
      <c r="D66" s="59"/>
      <c r="E66" s="58">
        <v>2025</v>
      </c>
      <c r="F66" s="49"/>
      <c r="G66" s="58">
        <v>2026</v>
      </c>
      <c r="H66" s="59"/>
      <c r="I66" s="58">
        <v>2025</v>
      </c>
    </row>
    <row r="67" spans="1:9" ht="18.95" customHeight="1">
      <c r="A67" s="8"/>
      <c r="B67" s="49"/>
      <c r="C67" s="60" t="s">
        <v>9</v>
      </c>
      <c r="D67" s="59"/>
      <c r="E67" s="58"/>
      <c r="F67" s="49"/>
      <c r="G67" s="60" t="s">
        <v>9</v>
      </c>
      <c r="H67" s="59"/>
      <c r="I67" s="58"/>
    </row>
    <row r="68" spans="1:9" ht="18.95" customHeight="1">
      <c r="A68" s="7"/>
      <c r="B68" s="49"/>
      <c r="C68" s="177" t="s">
        <v>10</v>
      </c>
      <c r="D68" s="177"/>
      <c r="E68" s="177"/>
      <c r="F68" s="177"/>
      <c r="G68" s="177"/>
      <c r="H68" s="177"/>
      <c r="I68" s="177"/>
    </row>
    <row r="69" spans="1:9" ht="18.95" customHeight="1">
      <c r="A69" s="14" t="s">
        <v>47</v>
      </c>
      <c r="B69" s="49"/>
      <c r="C69" s="49"/>
      <c r="D69" s="49"/>
      <c r="E69" s="49"/>
      <c r="F69" s="49"/>
      <c r="G69" s="69"/>
      <c r="H69" s="61"/>
      <c r="I69" s="69"/>
    </row>
    <row r="70" spans="1:9" ht="18.95" customHeight="1">
      <c r="A70" s="1" t="s">
        <v>48</v>
      </c>
      <c r="B70" s="49"/>
      <c r="C70" s="49"/>
      <c r="D70" s="49"/>
      <c r="E70" s="49"/>
      <c r="F70" s="49"/>
      <c r="G70" s="69"/>
      <c r="H70" s="61"/>
      <c r="I70" s="69"/>
    </row>
    <row r="71" spans="1:9" ht="18.95" customHeight="1">
      <c r="A71" s="1" t="s">
        <v>49</v>
      </c>
      <c r="B71" s="49"/>
      <c r="C71" s="74"/>
      <c r="D71" s="73"/>
      <c r="E71" s="74"/>
      <c r="F71" s="73"/>
      <c r="G71" s="74"/>
      <c r="H71" s="74"/>
      <c r="I71" s="74"/>
    </row>
    <row r="72" spans="1:9" ht="18.95" customHeight="1">
      <c r="A72" s="125" t="s">
        <v>50</v>
      </c>
      <c r="B72" s="49"/>
    </row>
    <row r="73" spans="1:9" ht="18.95" customHeight="1" thickBot="1">
      <c r="A73" s="163" t="s">
        <v>51</v>
      </c>
      <c r="B73" s="49"/>
      <c r="C73" s="117">
        <v>855033</v>
      </c>
      <c r="D73" s="73"/>
      <c r="E73" s="118">
        <v>855033</v>
      </c>
      <c r="F73" s="73"/>
      <c r="G73" s="117">
        <v>855033</v>
      </c>
      <c r="H73" s="74"/>
      <c r="I73" s="118">
        <v>855033</v>
      </c>
    </row>
    <row r="74" spans="1:9" ht="18.95" customHeight="1" thickTop="1">
      <c r="A74" s="1" t="s">
        <v>52</v>
      </c>
      <c r="B74" s="49"/>
      <c r="C74" s="74"/>
      <c r="D74" s="73"/>
      <c r="E74" s="74"/>
      <c r="F74" s="73"/>
      <c r="G74" s="74"/>
      <c r="H74" s="74"/>
      <c r="I74" s="74"/>
    </row>
    <row r="75" spans="1:9" ht="18.95" customHeight="1">
      <c r="A75" s="125" t="s">
        <v>50</v>
      </c>
      <c r="B75" s="49"/>
      <c r="C75" s="74"/>
      <c r="D75" s="73"/>
      <c r="E75" s="74"/>
      <c r="F75" s="73"/>
      <c r="G75" s="74"/>
      <c r="H75" s="74"/>
      <c r="I75" s="74"/>
    </row>
    <row r="76" spans="1:9" ht="18.95" customHeight="1">
      <c r="A76" s="163" t="s">
        <v>51</v>
      </c>
      <c r="B76" s="49"/>
      <c r="C76" s="74">
        <v>855033</v>
      </c>
      <c r="D76" s="73"/>
      <c r="E76" s="74">
        <v>855033</v>
      </c>
      <c r="F76" s="73"/>
      <c r="G76" s="74">
        <v>855033</v>
      </c>
      <c r="H76" s="74"/>
      <c r="I76" s="74">
        <v>855033</v>
      </c>
    </row>
    <row r="77" spans="1:9" ht="18.95" customHeight="1">
      <c r="A77" s="1" t="s">
        <v>53</v>
      </c>
      <c r="B77" s="49"/>
      <c r="C77" s="73"/>
      <c r="D77" s="73"/>
      <c r="E77" s="73"/>
      <c r="F77" s="73"/>
      <c r="G77" s="74"/>
      <c r="H77" s="74"/>
      <c r="I77" s="73"/>
    </row>
    <row r="78" spans="1:9" ht="18.95" customHeight="1">
      <c r="A78" s="1" t="s">
        <v>54</v>
      </c>
      <c r="B78" s="49"/>
      <c r="C78" s="108">
        <v>166512</v>
      </c>
      <c r="D78" s="73"/>
      <c r="E78" s="108">
        <v>166512</v>
      </c>
      <c r="F78" s="73"/>
      <c r="G78" s="108">
        <v>166512</v>
      </c>
      <c r="H78" s="74"/>
      <c r="I78" s="108">
        <v>166512</v>
      </c>
    </row>
    <row r="79" spans="1:9" ht="18.95" customHeight="1">
      <c r="A79" s="1" t="s">
        <v>55</v>
      </c>
      <c r="B79" s="49"/>
      <c r="C79" s="108">
        <v>165206</v>
      </c>
      <c r="D79" s="73"/>
      <c r="E79" s="108">
        <v>165206</v>
      </c>
      <c r="F79" s="73"/>
      <c r="G79" s="108">
        <v>165206</v>
      </c>
      <c r="H79" s="74"/>
      <c r="I79" s="108">
        <v>165206</v>
      </c>
    </row>
    <row r="80" spans="1:9" ht="18.95" customHeight="1">
      <c r="A80" s="1" t="s">
        <v>56</v>
      </c>
      <c r="B80" s="49"/>
      <c r="C80" s="108"/>
      <c r="D80" s="73"/>
      <c r="E80" s="109"/>
      <c r="F80" s="73"/>
      <c r="G80" s="108"/>
      <c r="H80" s="74"/>
      <c r="I80" s="109"/>
    </row>
    <row r="81" spans="1:9" ht="18.95" customHeight="1">
      <c r="A81" s="1" t="s">
        <v>57</v>
      </c>
      <c r="B81" s="49"/>
      <c r="C81" s="108"/>
      <c r="D81" s="73"/>
      <c r="E81" s="108"/>
      <c r="F81" s="73"/>
      <c r="G81" s="108"/>
      <c r="H81" s="74"/>
      <c r="I81" s="108"/>
    </row>
    <row r="82" spans="1:9" ht="18.95" customHeight="1">
      <c r="A82" s="1" t="s">
        <v>58</v>
      </c>
      <c r="B82" s="49"/>
      <c r="C82" s="108">
        <v>105000</v>
      </c>
      <c r="D82" s="73"/>
      <c r="E82" s="109">
        <v>105000</v>
      </c>
      <c r="F82" s="73"/>
      <c r="G82" s="108">
        <v>105000</v>
      </c>
      <c r="H82" s="74"/>
      <c r="I82" s="109">
        <v>105000</v>
      </c>
    </row>
    <row r="83" spans="1:9" ht="18.95" customHeight="1">
      <c r="A83" s="1" t="s">
        <v>59</v>
      </c>
      <c r="B83" s="49"/>
      <c r="C83" s="108">
        <v>320821</v>
      </c>
      <c r="D83" s="73"/>
      <c r="E83" s="109">
        <v>320821</v>
      </c>
      <c r="F83" s="73"/>
      <c r="G83" s="108">
        <v>320821</v>
      </c>
      <c r="H83" s="74"/>
      <c r="I83" s="109">
        <v>320821</v>
      </c>
    </row>
    <row r="84" spans="1:9" ht="18.95" customHeight="1">
      <c r="A84" s="1" t="s">
        <v>60</v>
      </c>
      <c r="B84" s="49"/>
      <c r="C84" s="35">
        <v>1131108</v>
      </c>
      <c r="D84" s="73"/>
      <c r="E84" s="138">
        <v>971965</v>
      </c>
      <c r="F84" s="73"/>
      <c r="G84" s="35">
        <v>1098755</v>
      </c>
      <c r="H84" s="74"/>
      <c r="I84" s="138">
        <v>941580</v>
      </c>
    </row>
    <row r="85" spans="1:9" ht="18.95" customHeight="1">
      <c r="A85" s="1" t="s">
        <v>61</v>
      </c>
      <c r="B85" s="49"/>
      <c r="C85" s="43">
        <v>-320821</v>
      </c>
      <c r="D85" s="73"/>
      <c r="E85" s="110">
        <v>-320821</v>
      </c>
      <c r="F85" s="73"/>
      <c r="G85" s="43">
        <v>-320821</v>
      </c>
      <c r="H85" s="74"/>
      <c r="I85" s="110">
        <v>-320821</v>
      </c>
    </row>
    <row r="86" spans="1:9" ht="18.95" customHeight="1">
      <c r="A86" s="8" t="s">
        <v>62</v>
      </c>
      <c r="B86" s="49"/>
      <c r="C86" s="119">
        <f>SUM(C74:C85)</f>
        <v>2422859</v>
      </c>
      <c r="D86" s="112"/>
      <c r="E86" s="120">
        <f>SUM(E75:E85)</f>
        <v>2263716</v>
      </c>
      <c r="F86" s="112"/>
      <c r="G86" s="119">
        <f>SUM(G74:G85)</f>
        <v>2390506</v>
      </c>
      <c r="H86" s="76"/>
      <c r="I86" s="120">
        <f>SUM(I75:I85)</f>
        <v>2233331</v>
      </c>
    </row>
    <row r="87" spans="1:9" ht="18.95" customHeight="1">
      <c r="A87" s="1"/>
      <c r="B87" s="49"/>
      <c r="C87" s="121"/>
      <c r="D87" s="73"/>
      <c r="E87" s="121"/>
      <c r="F87" s="73"/>
      <c r="G87" s="121"/>
      <c r="H87" s="74"/>
      <c r="I87" s="121"/>
    </row>
    <row r="88" spans="1:9" ht="18.95" customHeight="1" thickBot="1">
      <c r="A88" s="8" t="s">
        <v>63</v>
      </c>
      <c r="B88" s="49"/>
      <c r="C88" s="105">
        <f>C58+C86</f>
        <v>3909174</v>
      </c>
      <c r="D88" s="112"/>
      <c r="E88" s="105">
        <f>E58+E86</f>
        <v>3938150</v>
      </c>
      <c r="F88" s="112"/>
      <c r="G88" s="105">
        <f>G58+G86</f>
        <v>3902919</v>
      </c>
      <c r="H88" s="76"/>
      <c r="I88" s="105">
        <f>I58+I86</f>
        <v>3931698</v>
      </c>
    </row>
    <row r="89" spans="1:9" ht="18.95" customHeight="1" thickTop="1">
      <c r="A89" s="124"/>
      <c r="B89" s="55"/>
      <c r="C89" s="75"/>
      <c r="D89" s="122"/>
      <c r="E89" s="75"/>
      <c r="F89" s="122"/>
      <c r="G89" s="75"/>
      <c r="H89" s="122"/>
      <c r="I89" s="75"/>
    </row>
    <row r="90" spans="1:9" ht="18.95" customHeight="1" thickTop="1">
      <c r="C90" s="89">
        <f>C28-C88</f>
        <v>0</v>
      </c>
      <c r="D90" s="89">
        <f t="shared" ref="D90:I90" si="0">D28-D88</f>
        <v>0</v>
      </c>
      <c r="E90" s="89">
        <f>E28-E88</f>
        <v>0</v>
      </c>
      <c r="F90" s="89">
        <f t="shared" si="0"/>
        <v>0</v>
      </c>
      <c r="G90" s="89">
        <f>G28-G88</f>
        <v>0</v>
      </c>
      <c r="H90" s="89">
        <f t="shared" si="0"/>
        <v>0</v>
      </c>
      <c r="I90" s="89">
        <f t="shared" si="0"/>
        <v>0</v>
      </c>
    </row>
    <row r="91" spans="1:9" ht="18.95" customHeight="1">
      <c r="C91" s="90"/>
      <c r="D91" s="90"/>
      <c r="E91" s="90"/>
      <c r="F91" s="90"/>
      <c r="G91" s="90"/>
      <c r="H91" s="90"/>
      <c r="I91" s="90"/>
    </row>
    <row r="92" spans="1:9" ht="18.95" customHeight="1">
      <c r="C92" s="90"/>
      <c r="D92" s="90"/>
      <c r="E92" s="90"/>
      <c r="F92" s="90"/>
      <c r="G92" s="90"/>
      <c r="H92" s="90"/>
      <c r="I92" s="90"/>
    </row>
    <row r="93" spans="1:9" ht="18.95" customHeight="1">
      <c r="C93" s="90"/>
      <c r="D93" s="90"/>
      <c r="E93" s="90"/>
      <c r="F93" s="90"/>
      <c r="G93" s="90"/>
      <c r="H93" s="90"/>
      <c r="I93" s="90"/>
    </row>
    <row r="94" spans="1:9" ht="18.95" customHeight="1">
      <c r="C94" s="90"/>
      <c r="D94" s="90"/>
      <c r="E94" s="90"/>
      <c r="F94" s="90"/>
      <c r="G94" s="90"/>
      <c r="H94" s="90"/>
      <c r="I94" s="90"/>
    </row>
    <row r="95" spans="1:9" ht="18.95" customHeight="1">
      <c r="C95" s="90"/>
      <c r="D95" s="90"/>
      <c r="E95" s="90"/>
      <c r="F95" s="90"/>
      <c r="G95" s="90"/>
      <c r="H95" s="90"/>
      <c r="I95" s="90"/>
    </row>
    <row r="96" spans="1:9" ht="18.95" customHeight="1">
      <c r="C96" s="90"/>
      <c r="D96" s="90"/>
      <c r="E96" s="90"/>
      <c r="F96" s="90"/>
      <c r="G96" s="90"/>
      <c r="H96" s="90"/>
      <c r="I96" s="90"/>
    </row>
    <row r="97" spans="3:9" ht="18.95" customHeight="1">
      <c r="C97" s="90"/>
      <c r="D97" s="90"/>
      <c r="E97" s="90"/>
      <c r="F97" s="90"/>
      <c r="G97" s="90"/>
      <c r="H97" s="90"/>
      <c r="I97" s="90"/>
    </row>
    <row r="98" spans="3:9" ht="18.95" customHeight="1">
      <c r="C98" s="90"/>
      <c r="D98" s="90"/>
      <c r="E98" s="90"/>
      <c r="F98" s="90"/>
      <c r="G98" s="90"/>
      <c r="H98" s="90"/>
      <c r="I98" s="90"/>
    </row>
    <row r="99" spans="3:9" ht="18.95" customHeight="1">
      <c r="C99" s="90"/>
      <c r="D99" s="90"/>
      <c r="E99" s="90"/>
      <c r="F99" s="90"/>
      <c r="G99" s="90"/>
      <c r="H99" s="90"/>
      <c r="I99" s="90"/>
    </row>
    <row r="100" spans="3:9" ht="18.95" customHeight="1">
      <c r="C100" s="90"/>
      <c r="D100" s="90"/>
      <c r="E100" s="90"/>
      <c r="F100" s="90"/>
      <c r="G100" s="90"/>
      <c r="H100" s="90"/>
      <c r="I100" s="90"/>
    </row>
    <row r="101" spans="3:9" ht="18.95" customHeight="1">
      <c r="C101" s="90"/>
      <c r="D101" s="90"/>
      <c r="E101" s="90"/>
      <c r="F101" s="90"/>
      <c r="G101" s="90"/>
      <c r="H101" s="90"/>
      <c r="I101" s="90"/>
    </row>
    <row r="102" spans="3:9" ht="18.95" customHeight="1">
      <c r="C102" s="90"/>
      <c r="D102" s="90"/>
      <c r="E102" s="90"/>
      <c r="F102" s="90"/>
      <c r="G102" s="90"/>
      <c r="H102" s="90"/>
      <c r="I102" s="90"/>
    </row>
    <row r="103" spans="3:9" ht="18.95" customHeight="1">
      <c r="C103" s="90"/>
      <c r="D103" s="90"/>
      <c r="E103" s="90"/>
      <c r="F103" s="90"/>
      <c r="G103" s="90"/>
      <c r="H103" s="90"/>
      <c r="I103" s="90"/>
    </row>
    <row r="104" spans="3:9" ht="18.95" customHeight="1">
      <c r="C104" s="90"/>
      <c r="D104" s="90"/>
      <c r="E104" s="90"/>
      <c r="F104" s="90"/>
      <c r="G104" s="90"/>
      <c r="H104" s="90"/>
      <c r="I104" s="90"/>
    </row>
    <row r="105" spans="3:9" ht="18.95" customHeight="1">
      <c r="C105" s="90"/>
      <c r="D105" s="90"/>
      <c r="E105" s="90"/>
      <c r="F105" s="90"/>
      <c r="G105" s="90"/>
      <c r="H105" s="90"/>
      <c r="I105" s="90"/>
    </row>
    <row r="106" spans="3:9" ht="18.95" customHeight="1">
      <c r="C106" s="90"/>
      <c r="D106" s="90"/>
      <c r="E106" s="90"/>
      <c r="F106" s="90"/>
      <c r="G106" s="90"/>
      <c r="H106" s="90"/>
      <c r="I106" s="90"/>
    </row>
    <row r="107" spans="3:9" ht="18.95" customHeight="1">
      <c r="C107" s="90"/>
      <c r="D107" s="90"/>
      <c r="E107" s="90"/>
      <c r="F107" s="90"/>
      <c r="G107" s="90"/>
      <c r="H107" s="90"/>
      <c r="I107" s="90"/>
    </row>
    <row r="108" spans="3:9" ht="18.95" customHeight="1">
      <c r="C108" s="90"/>
      <c r="D108" s="90"/>
      <c r="E108" s="90"/>
      <c r="F108" s="90"/>
      <c r="G108" s="90"/>
      <c r="H108" s="90"/>
      <c r="I108" s="90"/>
    </row>
    <row r="109" spans="3:9" ht="18.95" customHeight="1">
      <c r="C109" s="90"/>
      <c r="D109" s="90"/>
      <c r="E109" s="90"/>
      <c r="F109" s="90"/>
      <c r="G109" s="90"/>
      <c r="H109" s="90"/>
      <c r="I109" s="90"/>
    </row>
    <row r="110" spans="3:9" ht="18.95" customHeight="1">
      <c r="C110" s="90"/>
      <c r="D110" s="90"/>
      <c r="E110" s="90"/>
      <c r="F110" s="90"/>
      <c r="G110" s="90"/>
      <c r="H110" s="90"/>
      <c r="I110" s="90"/>
    </row>
    <row r="111" spans="3:9" ht="18.95" customHeight="1">
      <c r="C111" s="90"/>
      <c r="D111" s="90"/>
      <c r="E111" s="90"/>
      <c r="F111" s="90"/>
      <c r="G111" s="90"/>
      <c r="H111" s="90"/>
      <c r="I111" s="90"/>
    </row>
    <row r="112" spans="3:9" ht="18.95" customHeight="1">
      <c r="C112" s="90"/>
      <c r="D112" s="90"/>
      <c r="E112" s="90"/>
      <c r="F112" s="90"/>
      <c r="G112" s="90"/>
      <c r="H112" s="90"/>
      <c r="I112" s="90"/>
    </row>
    <row r="113" spans="3:9" ht="18.95" customHeight="1">
      <c r="C113" s="90"/>
      <c r="D113" s="90"/>
      <c r="E113" s="90"/>
      <c r="F113" s="90"/>
      <c r="G113" s="90"/>
      <c r="H113" s="90"/>
      <c r="I113" s="90"/>
    </row>
    <row r="114" spans="3:9" ht="18.95" customHeight="1">
      <c r="C114" s="90"/>
      <c r="D114" s="90"/>
      <c r="E114" s="90"/>
      <c r="F114" s="90"/>
      <c r="G114" s="90"/>
      <c r="H114" s="90"/>
      <c r="I114" s="90"/>
    </row>
    <row r="115" spans="3:9" ht="18.95" customHeight="1">
      <c r="C115" s="90"/>
      <c r="D115" s="90"/>
      <c r="E115" s="90"/>
      <c r="F115" s="90"/>
      <c r="G115" s="90"/>
      <c r="H115" s="90"/>
      <c r="I115" s="90"/>
    </row>
    <row r="116" spans="3:9" ht="18.95" customHeight="1">
      <c r="C116" s="90"/>
      <c r="D116" s="90"/>
      <c r="E116" s="90"/>
      <c r="F116" s="90"/>
      <c r="G116" s="90"/>
      <c r="H116" s="90"/>
      <c r="I116" s="90"/>
    </row>
    <row r="130" spans="2:6" ht="18.95" customHeight="1">
      <c r="B130" s="61"/>
      <c r="C130" s="61"/>
      <c r="D130" s="61"/>
      <c r="E130" s="61"/>
      <c r="F130" s="61"/>
    </row>
  </sheetData>
  <mergeCells count="15">
    <mergeCell ref="C68:I68"/>
    <mergeCell ref="C34:E34"/>
    <mergeCell ref="G34:I34"/>
    <mergeCell ref="C38:I38"/>
    <mergeCell ref="C63:E63"/>
    <mergeCell ref="G63:I63"/>
    <mergeCell ref="C64:E64"/>
    <mergeCell ref="G64:I64"/>
    <mergeCell ref="C33:E33"/>
    <mergeCell ref="G33:I3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firstPageNumber="2" fitToWidth="0" fitToHeight="0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0"/>
  <sheetViews>
    <sheetView showGridLines="0" view="pageBreakPreview" topLeftCell="A19" zoomScale="115" zoomScaleNormal="70" zoomScaleSheetLayoutView="115" workbookViewId="0">
      <selection activeCell="G41" sqref="G41"/>
    </sheetView>
  </sheetViews>
  <sheetFormatPr defaultColWidth="9.140625" defaultRowHeight="15"/>
  <cols>
    <col min="1" max="1" width="43.85546875" style="1" customWidth="1"/>
    <col min="2" max="2" width="4.7109375" style="16" customWidth="1"/>
    <col min="3" max="3" width="11.5703125" style="1" bestFit="1" customWidth="1"/>
    <col min="4" max="4" width="0.85546875" style="1" customWidth="1"/>
    <col min="5" max="5" width="11.5703125" style="1" bestFit="1" customWidth="1"/>
    <col min="6" max="6" width="0.85546875" style="1" customWidth="1"/>
    <col min="7" max="7" width="11.5703125" style="1" bestFit="1" customWidth="1"/>
    <col min="8" max="8" width="0.85546875" style="1" customWidth="1"/>
    <col min="9" max="9" width="11.5703125" style="1" bestFit="1" customWidth="1"/>
    <col min="10" max="16384" width="9.140625" style="1"/>
  </cols>
  <sheetData>
    <row r="1" spans="1:9" ht="22.5" customHeight="1">
      <c r="A1" s="15" t="s">
        <v>0</v>
      </c>
      <c r="B1" s="3"/>
      <c r="C1" s="9"/>
      <c r="D1" s="9"/>
      <c r="E1" s="9"/>
      <c r="F1" s="9"/>
    </row>
    <row r="2" spans="1:9" ht="22.5" customHeight="1">
      <c r="A2" s="10" t="s">
        <v>64</v>
      </c>
      <c r="B2" s="3"/>
      <c r="C2" s="9"/>
      <c r="D2" s="9"/>
      <c r="E2" s="9"/>
      <c r="F2" s="9"/>
    </row>
    <row r="3" spans="1:9" ht="15.95" customHeight="1">
      <c r="A3" s="8"/>
      <c r="B3" s="3"/>
      <c r="C3" s="9"/>
      <c r="D3" s="9"/>
      <c r="E3" s="9"/>
      <c r="F3" s="9"/>
      <c r="H3" s="8"/>
    </row>
    <row r="4" spans="1:9" ht="18.95" customHeight="1">
      <c r="A4" s="11"/>
      <c r="C4" s="179" t="s">
        <v>2</v>
      </c>
      <c r="D4" s="179"/>
      <c r="E4" s="179"/>
      <c r="F4" s="96"/>
      <c r="G4" s="179" t="s">
        <v>3</v>
      </c>
      <c r="H4" s="179"/>
      <c r="I4" s="179"/>
    </row>
    <row r="5" spans="1:9" ht="18.95" customHeight="1">
      <c r="A5" s="8"/>
      <c r="C5" s="179" t="s">
        <v>4</v>
      </c>
      <c r="D5" s="179"/>
      <c r="E5" s="179"/>
      <c r="F5" s="96"/>
      <c r="G5" s="179" t="s">
        <v>4</v>
      </c>
      <c r="H5" s="179"/>
      <c r="I5" s="179"/>
    </row>
    <row r="6" spans="1:9" ht="18.95" customHeight="1">
      <c r="A6" s="8"/>
      <c r="C6" s="180" t="s">
        <v>65</v>
      </c>
      <c r="D6" s="180"/>
      <c r="E6" s="180"/>
      <c r="F6" s="16"/>
      <c r="G6" s="180" t="str">
        <f>C6</f>
        <v>Three-month period ended</v>
      </c>
      <c r="H6" s="180"/>
      <c r="I6" s="180"/>
    </row>
    <row r="7" spans="1:9" ht="18.95" customHeight="1">
      <c r="A7" s="8"/>
      <c r="C7" s="181" t="s">
        <v>5</v>
      </c>
      <c r="D7" s="181"/>
      <c r="E7" s="181"/>
      <c r="F7" s="21"/>
      <c r="G7" s="181" t="s">
        <v>5</v>
      </c>
      <c r="H7" s="181"/>
      <c r="I7" s="181"/>
    </row>
    <row r="8" spans="1:9" ht="18.95" customHeight="1">
      <c r="A8" s="8"/>
      <c r="B8" s="3" t="s">
        <v>8</v>
      </c>
      <c r="C8" s="16">
        <v>2026</v>
      </c>
      <c r="D8" s="9"/>
      <c r="E8" s="16">
        <v>2025</v>
      </c>
      <c r="F8" s="3"/>
      <c r="G8" s="16">
        <v>2026</v>
      </c>
      <c r="H8" s="9"/>
      <c r="I8" s="16">
        <v>2025</v>
      </c>
    </row>
    <row r="9" spans="1:9" ht="18.95" customHeight="1">
      <c r="A9" s="11"/>
      <c r="B9" s="3"/>
      <c r="C9" s="178" t="s">
        <v>10</v>
      </c>
      <c r="D9" s="178"/>
      <c r="E9" s="178"/>
      <c r="F9" s="178"/>
      <c r="G9" s="178"/>
      <c r="H9" s="178"/>
      <c r="I9" s="178"/>
    </row>
    <row r="10" spans="1:9" ht="18" customHeight="1">
      <c r="A10" s="17" t="s">
        <v>66</v>
      </c>
      <c r="B10" s="3"/>
      <c r="C10" s="3"/>
      <c r="D10" s="3"/>
      <c r="E10" s="3"/>
      <c r="F10" s="3"/>
      <c r="G10" s="20"/>
      <c r="I10" s="20"/>
    </row>
    <row r="11" spans="1:9" ht="18" customHeight="1">
      <c r="A11" s="1" t="s">
        <v>67</v>
      </c>
      <c r="B11" s="3"/>
      <c r="C11" s="75"/>
      <c r="D11" s="75"/>
      <c r="E11" s="75"/>
      <c r="F11" s="75"/>
      <c r="G11" s="44"/>
      <c r="H11" s="44"/>
      <c r="I11" s="44"/>
    </row>
    <row r="12" spans="1:9" ht="18" customHeight="1">
      <c r="A12" s="1" t="s">
        <v>68</v>
      </c>
      <c r="B12" s="3">
        <v>4</v>
      </c>
      <c r="C12" s="4">
        <v>1273885</v>
      </c>
      <c r="D12" s="102"/>
      <c r="E12" s="4">
        <v>1359537</v>
      </c>
      <c r="F12" s="102"/>
      <c r="G12" s="4">
        <v>1273885</v>
      </c>
      <c r="H12" s="74"/>
      <c r="I12" s="4">
        <v>1359537</v>
      </c>
    </row>
    <row r="13" spans="1:9" ht="18" customHeight="1">
      <c r="A13" s="1" t="s">
        <v>69</v>
      </c>
      <c r="B13" s="3"/>
      <c r="C13" s="4">
        <v>3115</v>
      </c>
      <c r="D13" s="102"/>
      <c r="E13" s="4">
        <v>1850</v>
      </c>
      <c r="F13" s="102"/>
      <c r="G13" s="4">
        <v>3117</v>
      </c>
      <c r="H13" s="74"/>
      <c r="I13" s="4">
        <v>1885</v>
      </c>
    </row>
    <row r="14" spans="1:9" ht="18" customHeight="1">
      <c r="A14" s="8" t="s">
        <v>70</v>
      </c>
      <c r="B14" s="3"/>
      <c r="C14" s="94">
        <f>SUM(C12:C13)</f>
        <v>1277000</v>
      </c>
      <c r="D14" s="103"/>
      <c r="E14" s="94">
        <f>SUM(E12:E13)</f>
        <v>1361387</v>
      </c>
      <c r="F14" s="103"/>
      <c r="G14" s="94">
        <f>SUM(G12:G13)</f>
        <v>1277002</v>
      </c>
      <c r="H14" s="76"/>
      <c r="I14" s="94">
        <f>SUM(I12:I13)</f>
        <v>1361422</v>
      </c>
    </row>
    <row r="15" spans="1:9" ht="12" customHeight="1">
      <c r="A15" s="8"/>
      <c r="B15" s="3"/>
      <c r="C15" s="102"/>
      <c r="D15" s="102"/>
      <c r="E15" s="102"/>
      <c r="F15" s="102"/>
      <c r="G15" s="74"/>
      <c r="H15" s="74"/>
      <c r="I15" s="74"/>
    </row>
    <row r="16" spans="1:9" ht="18" customHeight="1">
      <c r="A16" s="14" t="s">
        <v>71</v>
      </c>
      <c r="B16" s="3"/>
      <c r="C16" s="102"/>
      <c r="D16" s="102"/>
      <c r="E16" s="102"/>
      <c r="F16" s="102"/>
      <c r="G16" s="74"/>
      <c r="H16" s="74"/>
      <c r="I16" s="74"/>
    </row>
    <row r="17" spans="1:9" ht="18" customHeight="1">
      <c r="A17" s="1" t="s">
        <v>72</v>
      </c>
      <c r="C17" s="4"/>
      <c r="D17" s="102"/>
      <c r="E17" s="4"/>
      <c r="F17" s="102"/>
      <c r="G17" s="4"/>
      <c r="H17" s="74"/>
      <c r="I17" s="4"/>
    </row>
    <row r="18" spans="1:9" ht="18" customHeight="1">
      <c r="A18" s="1" t="s">
        <v>68</v>
      </c>
      <c r="C18" s="4">
        <v>943013</v>
      </c>
      <c r="D18" s="102"/>
      <c r="E18" s="4">
        <v>1058681</v>
      </c>
      <c r="F18" s="102"/>
      <c r="G18" s="4">
        <v>948083</v>
      </c>
      <c r="H18" s="74"/>
      <c r="I18" s="4">
        <v>1068907</v>
      </c>
    </row>
    <row r="19" spans="1:9" ht="18" customHeight="1">
      <c r="A19" s="18" t="s">
        <v>73</v>
      </c>
      <c r="B19" s="3"/>
      <c r="C19" s="4">
        <v>34671</v>
      </c>
      <c r="D19" s="102"/>
      <c r="E19" s="4">
        <v>38866</v>
      </c>
      <c r="F19" s="102"/>
      <c r="G19" s="4">
        <v>34671</v>
      </c>
      <c r="H19" s="74"/>
      <c r="I19" s="4">
        <v>38866</v>
      </c>
    </row>
    <row r="20" spans="1:9" ht="18" customHeight="1">
      <c r="A20" s="18" t="s">
        <v>74</v>
      </c>
      <c r="B20" s="3"/>
      <c r="C20" s="4">
        <v>124003</v>
      </c>
      <c r="D20" s="102"/>
      <c r="E20" s="4">
        <v>133062</v>
      </c>
      <c r="F20" s="102"/>
      <c r="G20" s="4">
        <v>120799</v>
      </c>
      <c r="H20" s="74"/>
      <c r="I20" s="4">
        <v>129793</v>
      </c>
    </row>
    <row r="21" spans="1:9" ht="18" customHeight="1">
      <c r="A21" s="12" t="s">
        <v>75</v>
      </c>
      <c r="B21" s="3"/>
      <c r="C21" s="94">
        <f>SUM(C17:C20)</f>
        <v>1101687</v>
      </c>
      <c r="D21" s="103"/>
      <c r="E21" s="94">
        <f>SUM(E17:E20)</f>
        <v>1230609</v>
      </c>
      <c r="F21" s="103"/>
      <c r="G21" s="94">
        <f>SUM(G17:G20)</f>
        <v>1103553</v>
      </c>
      <c r="H21" s="76"/>
      <c r="I21" s="94">
        <f>SUM(I17:I20)</f>
        <v>1237566</v>
      </c>
    </row>
    <row r="22" spans="1:9" ht="12" customHeight="1">
      <c r="A22" s="12"/>
      <c r="B22" s="3"/>
      <c r="C22" s="76"/>
      <c r="D22" s="102"/>
      <c r="E22" s="76"/>
      <c r="F22" s="102"/>
      <c r="G22" s="76"/>
      <c r="H22" s="74"/>
      <c r="I22" s="76"/>
    </row>
    <row r="23" spans="1:9" ht="18" customHeight="1">
      <c r="A23" s="126" t="s">
        <v>76</v>
      </c>
      <c r="B23" s="3"/>
      <c r="C23" s="76">
        <f>C14-C21</f>
        <v>175313</v>
      </c>
      <c r="D23" s="103"/>
      <c r="E23" s="76">
        <f>E14-E21</f>
        <v>130778</v>
      </c>
      <c r="F23" s="103"/>
      <c r="G23" s="76">
        <f>G14-G21</f>
        <v>173449</v>
      </c>
      <c r="H23" s="76"/>
      <c r="I23" s="76">
        <f>I14-I21</f>
        <v>123856</v>
      </c>
    </row>
    <row r="24" spans="1:9" ht="18" customHeight="1">
      <c r="A24" s="18" t="s">
        <v>77</v>
      </c>
      <c r="B24" s="3"/>
      <c r="C24" s="45">
        <v>-5524</v>
      </c>
      <c r="D24" s="102"/>
      <c r="E24" s="45">
        <v>-2945</v>
      </c>
      <c r="F24" s="102"/>
      <c r="G24" s="45">
        <v>-5520</v>
      </c>
      <c r="H24" s="74"/>
      <c r="I24" s="45">
        <v>-2941</v>
      </c>
    </row>
    <row r="25" spans="1:9" ht="18" customHeight="1">
      <c r="A25" s="8" t="s">
        <v>78</v>
      </c>
      <c r="B25" s="3"/>
      <c r="C25" s="76">
        <f>C23+C24</f>
        <v>169789</v>
      </c>
      <c r="D25" s="103"/>
      <c r="E25" s="76">
        <f>E23+E24</f>
        <v>127833</v>
      </c>
      <c r="F25" s="103"/>
      <c r="G25" s="76">
        <f>G23+G24</f>
        <v>167929</v>
      </c>
      <c r="H25" s="76"/>
      <c r="I25" s="76">
        <f>I23+I24</f>
        <v>120915</v>
      </c>
    </row>
    <row r="26" spans="1:9" ht="18" customHeight="1">
      <c r="A26" s="5" t="s">
        <v>79</v>
      </c>
      <c r="B26" s="3"/>
      <c r="C26" s="4">
        <v>-26284</v>
      </c>
      <c r="D26" s="102"/>
      <c r="E26" s="4">
        <v>-21721</v>
      </c>
      <c r="F26" s="102"/>
      <c r="G26" s="4">
        <v>-25958</v>
      </c>
      <c r="H26" s="74"/>
      <c r="I26" s="4">
        <v>-20370</v>
      </c>
    </row>
    <row r="27" spans="1:9" ht="18" customHeight="1">
      <c r="A27" s="8" t="s">
        <v>80</v>
      </c>
      <c r="B27" s="3"/>
      <c r="C27" s="94">
        <f>C25+C26</f>
        <v>143505</v>
      </c>
      <c r="D27" s="103"/>
      <c r="E27" s="94">
        <f>E25+E26</f>
        <v>106112</v>
      </c>
      <c r="F27" s="103"/>
      <c r="G27" s="94">
        <f>G25+G26</f>
        <v>141971</v>
      </c>
      <c r="H27" s="76"/>
      <c r="I27" s="94">
        <f>I25+I26</f>
        <v>100545</v>
      </c>
    </row>
    <row r="28" spans="1:9">
      <c r="A28" s="8"/>
      <c r="B28" s="3"/>
      <c r="C28" s="102"/>
      <c r="D28" s="102"/>
      <c r="E28" s="102"/>
      <c r="F28" s="102"/>
      <c r="G28" s="76"/>
      <c r="H28" s="74"/>
      <c r="I28" s="76"/>
    </row>
    <row r="29" spans="1:9" ht="18" customHeight="1">
      <c r="A29" s="11" t="s">
        <v>81</v>
      </c>
      <c r="B29" s="3"/>
      <c r="C29" s="102"/>
      <c r="D29" s="102"/>
      <c r="E29" s="102"/>
      <c r="F29" s="102"/>
      <c r="G29" s="74"/>
      <c r="H29" s="74"/>
      <c r="I29" s="74"/>
    </row>
    <row r="30" spans="1:9" ht="18" customHeight="1">
      <c r="A30" s="14" t="s">
        <v>82</v>
      </c>
      <c r="B30" s="3"/>
      <c r="C30" s="102"/>
      <c r="D30" s="102"/>
      <c r="E30" s="102"/>
      <c r="F30" s="102"/>
      <c r="G30" s="74"/>
      <c r="H30" s="74"/>
      <c r="I30" s="74"/>
    </row>
    <row r="31" spans="1:9" ht="18" customHeight="1">
      <c r="A31" s="172" t="s">
        <v>83</v>
      </c>
      <c r="B31" s="3"/>
      <c r="C31" s="102"/>
      <c r="D31" s="102"/>
      <c r="E31" s="102"/>
      <c r="F31" s="102"/>
      <c r="G31" s="74"/>
      <c r="H31" s="74"/>
      <c r="I31" s="74"/>
    </row>
    <row r="32" spans="1:9" ht="18" customHeight="1">
      <c r="A32" s="13" t="s">
        <v>84</v>
      </c>
      <c r="B32" s="3"/>
      <c r="C32" s="102"/>
      <c r="D32" s="102"/>
      <c r="E32" s="102"/>
      <c r="F32" s="102"/>
      <c r="G32" s="74"/>
      <c r="H32" s="74"/>
      <c r="I32" s="74"/>
    </row>
    <row r="33" spans="1:9" ht="18" customHeight="1">
      <c r="A33" s="166" t="s">
        <v>85</v>
      </c>
      <c r="B33" s="3"/>
      <c r="C33" s="77">
        <v>15638</v>
      </c>
      <c r="D33" s="104"/>
      <c r="E33" s="77">
        <v>0</v>
      </c>
      <c r="F33" s="104"/>
      <c r="G33" s="77">
        <v>15204</v>
      </c>
      <c r="H33" s="28"/>
      <c r="I33" s="77">
        <v>0</v>
      </c>
    </row>
    <row r="34" spans="1:9" ht="18" customHeight="1" thickBot="1">
      <c r="A34" s="8" t="s">
        <v>86</v>
      </c>
      <c r="B34" s="3"/>
      <c r="C34" s="105">
        <f>C27+C33</f>
        <v>159143</v>
      </c>
      <c r="D34" s="103"/>
      <c r="E34" s="105">
        <f>E27+E33</f>
        <v>106112</v>
      </c>
      <c r="F34" s="103"/>
      <c r="G34" s="105">
        <f>G27+G33</f>
        <v>157175</v>
      </c>
      <c r="H34" s="76"/>
      <c r="I34" s="105">
        <f>I27+I33</f>
        <v>100545</v>
      </c>
    </row>
    <row r="35" spans="1:9" ht="11.45" customHeight="1" thickTop="1">
      <c r="B35" s="3"/>
      <c r="C35" s="102"/>
      <c r="D35" s="102"/>
      <c r="E35" s="102"/>
      <c r="F35" s="102"/>
      <c r="G35" s="74"/>
      <c r="H35" s="74"/>
      <c r="I35" s="74"/>
    </row>
    <row r="36" spans="1:9" ht="18" customHeight="1">
      <c r="A36" s="8" t="s">
        <v>87</v>
      </c>
      <c r="B36" s="3"/>
      <c r="C36" s="102"/>
      <c r="D36" s="102"/>
      <c r="E36" s="102"/>
      <c r="F36" s="102"/>
      <c r="G36" s="74"/>
      <c r="H36" s="74"/>
      <c r="I36" s="74"/>
    </row>
    <row r="37" spans="1:9" ht="18" customHeight="1" thickBot="1">
      <c r="A37" s="1" t="s">
        <v>88</v>
      </c>
      <c r="B37" s="3"/>
      <c r="C37" s="106">
        <f>(C34/'BS 2-4 '!C76)-0.01</f>
        <v>0.17612497997153326</v>
      </c>
      <c r="D37" s="107"/>
      <c r="E37" s="106">
        <f>E34/'BS 2-4 '!E76</f>
        <v>0.12410281240607088</v>
      </c>
      <c r="F37" s="107"/>
      <c r="G37" s="106">
        <f>(G34/'BS 2-4 '!G76)-0.01</f>
        <v>0.17382331442178253</v>
      </c>
      <c r="H37" s="107"/>
      <c r="I37" s="106">
        <f>I34/'BS 2-4 '!I76</f>
        <v>0.11759195259130349</v>
      </c>
    </row>
    <row r="38" spans="1:9" ht="20.25" customHeight="1" thickTop="1">
      <c r="B38" s="3"/>
      <c r="C38" s="23"/>
      <c r="D38" s="23"/>
      <c r="E38" s="23"/>
      <c r="F38" s="23"/>
      <c r="G38" s="23"/>
      <c r="H38" s="23"/>
      <c r="I38" s="23"/>
    </row>
    <row r="40" spans="1:9">
      <c r="C40" s="129"/>
      <c r="D40" s="129"/>
      <c r="E40" s="129"/>
      <c r="F40" s="129"/>
      <c r="G40" s="129"/>
      <c r="H40" s="129"/>
      <c r="I40" s="129"/>
    </row>
  </sheetData>
  <mergeCells count="9">
    <mergeCell ref="C9:I9"/>
    <mergeCell ref="G4:I4"/>
    <mergeCell ref="G5:I5"/>
    <mergeCell ref="G6:I6"/>
    <mergeCell ref="G7:I7"/>
    <mergeCell ref="C4:E4"/>
    <mergeCell ref="C5:E5"/>
    <mergeCell ref="C6:E6"/>
    <mergeCell ref="C7:E7"/>
  </mergeCells>
  <pageMargins left="0.7" right="0.7" top="0.48" bottom="0.5" header="0.5" footer="0.5"/>
  <pageSetup paperSize="9" scale="89" firstPageNumber="5" fitToWidth="0" fitToHeight="0" orientation="portrait" blackAndWhite="1" useFirstPageNumber="1" r:id="rId1"/>
  <headerFooter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S29"/>
  <sheetViews>
    <sheetView showGridLines="0" view="pageBreakPreview" zoomScaleNormal="70" zoomScaleSheetLayoutView="100" workbookViewId="0">
      <selection activeCell="C39" sqref="C39"/>
    </sheetView>
  </sheetViews>
  <sheetFormatPr defaultColWidth="9.140625" defaultRowHeight="15"/>
  <cols>
    <col min="1" max="1" width="47.5703125" style="61" customWidth="1"/>
    <col min="2" max="2" width="3.5703125" style="61" customWidth="1"/>
    <col min="3" max="3" width="11.85546875" style="61" customWidth="1"/>
    <col min="4" max="4" width="1.140625" style="61" customWidth="1"/>
    <col min="5" max="5" width="11.85546875" style="61" customWidth="1"/>
    <col min="6" max="6" width="1.140625" style="61" customWidth="1"/>
    <col min="7" max="7" width="11.85546875" style="61" customWidth="1"/>
    <col min="8" max="8" width="1.140625" style="61" customWidth="1"/>
    <col min="9" max="9" width="11.85546875" style="61" customWidth="1"/>
    <col min="10" max="10" width="1.140625" style="61" customWidth="1"/>
    <col min="11" max="11" width="11.85546875" style="61" customWidth="1"/>
    <col min="12" max="12" width="1.140625" style="61" customWidth="1"/>
    <col min="13" max="13" width="11.85546875" style="61" customWidth="1"/>
    <col min="14" max="14" width="1.140625" style="61" customWidth="1"/>
    <col min="15" max="15" width="11.85546875" style="61" customWidth="1"/>
    <col min="16" max="16" width="1.140625" style="61" customWidth="1"/>
    <col min="17" max="17" width="11.85546875" style="61" customWidth="1"/>
    <col min="18" max="18" width="9.140625" style="61" customWidth="1"/>
    <col min="19" max="16384" width="9.140625" style="61"/>
  </cols>
  <sheetData>
    <row r="1" spans="1:19" ht="18.75">
      <c r="A1" s="15" t="s">
        <v>0</v>
      </c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15.75">
      <c r="A2" s="24" t="s">
        <v>89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9" ht="15.75">
      <c r="A3" s="24"/>
      <c r="B3" s="2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9">
      <c r="A4" s="1"/>
      <c r="B4" s="1"/>
      <c r="C4" s="179" t="s">
        <v>90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9">
      <c r="A5" s="1"/>
      <c r="B5" s="1"/>
      <c r="C5" s="16"/>
      <c r="D5" s="16"/>
      <c r="E5" s="16"/>
      <c r="F5" s="16"/>
      <c r="G5" s="25"/>
      <c r="H5" s="25"/>
      <c r="I5" s="182" t="s">
        <v>91</v>
      </c>
      <c r="J5" s="182"/>
      <c r="K5" s="182"/>
      <c r="L5" s="182"/>
      <c r="M5" s="182"/>
      <c r="N5" s="139"/>
      <c r="O5" s="1"/>
      <c r="P5" s="1"/>
      <c r="Q5" s="1"/>
    </row>
    <row r="6" spans="1:19" ht="6" customHeight="1">
      <c r="A6" s="1"/>
      <c r="B6" s="1"/>
      <c r="C6" s="16"/>
      <c r="D6" s="16"/>
      <c r="E6" s="16"/>
      <c r="F6" s="16"/>
      <c r="G6" s="25"/>
      <c r="H6" s="25"/>
      <c r="I6" s="16"/>
      <c r="J6" s="16"/>
      <c r="K6" s="16"/>
      <c r="L6" s="16"/>
      <c r="M6" s="16"/>
      <c r="N6" s="1"/>
      <c r="O6" s="1"/>
      <c r="P6" s="1"/>
      <c r="Q6" s="1"/>
    </row>
    <row r="7" spans="1:19" ht="15.95" customHeight="1">
      <c r="A7" s="1"/>
      <c r="B7" s="1"/>
      <c r="C7" s="16" t="s">
        <v>92</v>
      </c>
      <c r="D7" s="26"/>
      <c r="E7" s="16" t="s">
        <v>93</v>
      </c>
      <c r="F7" s="26"/>
      <c r="G7" s="16" t="s">
        <v>93</v>
      </c>
      <c r="H7" s="26"/>
      <c r="I7" s="16"/>
      <c r="J7" s="16"/>
      <c r="K7" s="140" t="s">
        <v>94</v>
      </c>
      <c r="L7" s="16"/>
      <c r="M7" s="16"/>
      <c r="N7" s="16"/>
      <c r="O7" s="26"/>
      <c r="P7" s="26"/>
      <c r="Q7" s="1"/>
    </row>
    <row r="8" spans="1:19" ht="15.95" customHeight="1">
      <c r="A8" s="1"/>
      <c r="B8" s="1"/>
      <c r="C8" s="16" t="s">
        <v>95</v>
      </c>
      <c r="D8" s="16"/>
      <c r="E8" s="16" t="s">
        <v>96</v>
      </c>
      <c r="F8" s="16"/>
      <c r="G8" s="16" t="s">
        <v>97</v>
      </c>
      <c r="H8" s="26"/>
      <c r="I8" s="16" t="s">
        <v>98</v>
      </c>
      <c r="J8" s="16"/>
      <c r="K8" s="140" t="s">
        <v>99</v>
      </c>
      <c r="L8" s="16"/>
      <c r="M8" s="16"/>
      <c r="N8" s="16"/>
      <c r="O8" s="140" t="s">
        <v>94</v>
      </c>
      <c r="P8" s="26"/>
      <c r="Q8" s="16" t="s">
        <v>100</v>
      </c>
    </row>
    <row r="9" spans="1:19" ht="15.95" customHeight="1">
      <c r="A9" s="1"/>
      <c r="B9" s="3"/>
      <c r="C9" s="16" t="s">
        <v>101</v>
      </c>
      <c r="D9" s="16"/>
      <c r="E9" s="16" t="s">
        <v>99</v>
      </c>
      <c r="F9" s="16"/>
      <c r="G9" s="16" t="s">
        <v>99</v>
      </c>
      <c r="H9" s="20"/>
      <c r="I9" s="16" t="s">
        <v>102</v>
      </c>
      <c r="J9" s="16"/>
      <c r="K9" s="140" t="s">
        <v>103</v>
      </c>
      <c r="L9" s="16"/>
      <c r="M9" s="16" t="s">
        <v>104</v>
      </c>
      <c r="N9" s="16"/>
      <c r="O9" s="140" t="s">
        <v>99</v>
      </c>
      <c r="P9" s="25"/>
      <c r="Q9" s="25" t="s">
        <v>105</v>
      </c>
    </row>
    <row r="10" spans="1:19" ht="14.1" customHeight="1">
      <c r="A10" s="1"/>
      <c r="B10" s="1"/>
      <c r="C10" s="178" t="s">
        <v>10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S10" s="141"/>
    </row>
    <row r="11" spans="1:19" ht="9.6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S11" s="141"/>
    </row>
    <row r="12" spans="1:19" ht="17.100000000000001" customHeight="1">
      <c r="A12" s="11" t="s">
        <v>106</v>
      </c>
      <c r="B12" s="11"/>
      <c r="C12" s="22"/>
      <c r="D12" s="22"/>
      <c r="E12" s="22"/>
      <c r="F12" s="22"/>
      <c r="G12" s="22"/>
      <c r="H12" s="22"/>
      <c r="I12" s="22" t="s">
        <v>107</v>
      </c>
      <c r="J12" s="22"/>
      <c r="K12" s="22"/>
      <c r="L12" s="22"/>
      <c r="M12" s="22"/>
      <c r="N12" s="22"/>
      <c r="O12" s="22"/>
      <c r="P12" s="22"/>
      <c r="Q12" s="22"/>
    </row>
    <row r="13" spans="1:19" ht="17.100000000000001" customHeight="1">
      <c r="A13" s="12" t="s">
        <v>108</v>
      </c>
      <c r="B13" s="12"/>
      <c r="C13" s="142">
        <v>855033</v>
      </c>
      <c r="D13" s="142"/>
      <c r="E13" s="142">
        <v>166512</v>
      </c>
      <c r="F13" s="142"/>
      <c r="G13" s="142">
        <v>165206</v>
      </c>
      <c r="H13" s="142"/>
      <c r="I13" s="142">
        <v>105000</v>
      </c>
      <c r="J13" s="142"/>
      <c r="K13" s="143">
        <v>0</v>
      </c>
      <c r="L13" s="142"/>
      <c r="M13" s="142">
        <v>1339064</v>
      </c>
      <c r="N13" s="142"/>
      <c r="O13" s="144">
        <v>0</v>
      </c>
      <c r="P13" s="127"/>
      <c r="Q13" s="142">
        <f>SUM(C13:O13)</f>
        <v>2630815</v>
      </c>
    </row>
    <row r="14" spans="1:19" ht="14.1" customHeight="1">
      <c r="A14" s="12"/>
      <c r="B14" s="1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4"/>
      <c r="P14" s="127"/>
      <c r="Q14" s="142"/>
    </row>
    <row r="15" spans="1:19" ht="17.100000000000001" customHeight="1">
      <c r="A15" s="56" t="s">
        <v>109</v>
      </c>
      <c r="C15" s="145"/>
      <c r="D15" s="146"/>
      <c r="E15" s="145"/>
      <c r="F15" s="145"/>
      <c r="G15" s="145"/>
      <c r="H15" s="147"/>
      <c r="I15" s="145"/>
      <c r="J15" s="145"/>
      <c r="K15" s="145"/>
      <c r="L15" s="145"/>
      <c r="M15" s="145"/>
      <c r="N15" s="145"/>
      <c r="O15" s="144"/>
      <c r="P15" s="145"/>
      <c r="Q15" s="146"/>
    </row>
    <row r="16" spans="1:19" ht="17.100000000000001" customHeight="1">
      <c r="A16" s="148" t="s">
        <v>110</v>
      </c>
      <c r="B16" s="56"/>
      <c r="C16" s="145"/>
      <c r="D16" s="146"/>
      <c r="E16" s="145"/>
      <c r="F16" s="145"/>
      <c r="G16" s="145"/>
      <c r="H16" s="147"/>
      <c r="I16" s="145"/>
      <c r="J16" s="145"/>
      <c r="K16" s="145"/>
      <c r="L16" s="145"/>
      <c r="M16" s="145"/>
      <c r="N16" s="145"/>
      <c r="O16" s="144"/>
      <c r="P16" s="145"/>
      <c r="Q16" s="146"/>
    </row>
    <row r="17" spans="1:17" ht="17.100000000000001" customHeight="1">
      <c r="A17" s="149" t="s">
        <v>111</v>
      </c>
      <c r="B17" s="49"/>
      <c r="C17" s="150">
        <v>0</v>
      </c>
      <c r="D17" s="134"/>
      <c r="E17" s="150">
        <v>0</v>
      </c>
      <c r="F17" s="150">
        <v>0</v>
      </c>
      <c r="G17" s="150">
        <v>0</v>
      </c>
      <c r="H17" s="151">
        <v>0</v>
      </c>
      <c r="I17" s="150">
        <v>0</v>
      </c>
      <c r="J17" s="150"/>
      <c r="K17" s="153">
        <v>320821</v>
      </c>
      <c r="L17" s="27"/>
      <c r="M17" s="27">
        <v>-320821</v>
      </c>
      <c r="N17" s="27"/>
      <c r="O17" s="27">
        <v>-320821</v>
      </c>
      <c r="P17" s="27"/>
      <c r="Q17" s="27">
        <f>SUM(C17:O17)</f>
        <v>-320821</v>
      </c>
    </row>
    <row r="18" spans="1:17" ht="17.100000000000001" hidden="1" customHeight="1">
      <c r="A18" s="61" t="s">
        <v>112</v>
      </c>
      <c r="B18" s="49"/>
      <c r="C18" s="150">
        <v>0</v>
      </c>
      <c r="D18" s="134"/>
      <c r="E18" s="150">
        <v>0</v>
      </c>
      <c r="F18" s="150"/>
      <c r="G18" s="150">
        <v>0</v>
      </c>
      <c r="H18" s="151"/>
      <c r="I18" s="150">
        <v>0</v>
      </c>
      <c r="J18" s="150"/>
      <c r="K18" s="153">
        <v>0</v>
      </c>
      <c r="L18" s="27"/>
      <c r="M18" s="27"/>
      <c r="N18" s="27"/>
      <c r="O18" s="154">
        <v>0</v>
      </c>
      <c r="P18" s="27"/>
      <c r="Q18" s="32">
        <f>SUM(C18:O18)</f>
        <v>0</v>
      </c>
    </row>
    <row r="19" spans="1:17" ht="17.100000000000001" customHeight="1">
      <c r="A19" s="155" t="s">
        <v>113</v>
      </c>
      <c r="B19" s="155"/>
      <c r="C19" s="156">
        <f>C18</f>
        <v>0</v>
      </c>
      <c r="D19" s="134"/>
      <c r="E19" s="156">
        <f>E18</f>
        <v>0</v>
      </c>
      <c r="F19" s="150"/>
      <c r="G19" s="156">
        <f>G18</f>
        <v>0</v>
      </c>
      <c r="H19" s="151"/>
      <c r="I19" s="156">
        <f>I18</f>
        <v>0</v>
      </c>
      <c r="J19" s="150"/>
      <c r="K19" s="157">
        <f>SUM(K17:K18)</f>
        <v>320821</v>
      </c>
      <c r="L19" s="27"/>
      <c r="M19" s="92">
        <f>SUM(M17:M18)</f>
        <v>-320821</v>
      </c>
      <c r="N19" s="27"/>
      <c r="O19" s="92">
        <f>SUM(O17:O18)</f>
        <v>-320821</v>
      </c>
      <c r="P19" s="27"/>
      <c r="Q19" s="37">
        <f>SUM(C19:O19)</f>
        <v>-320821</v>
      </c>
    </row>
    <row r="20" spans="1:17" ht="14.1" customHeight="1">
      <c r="B20" s="8"/>
      <c r="C20" s="150"/>
      <c r="D20" s="134"/>
      <c r="E20" s="150"/>
      <c r="F20" s="150"/>
      <c r="G20" s="150"/>
      <c r="H20" s="151"/>
      <c r="I20" s="150"/>
      <c r="J20" s="150"/>
      <c r="K20" s="27"/>
      <c r="L20" s="27"/>
      <c r="M20" s="27"/>
      <c r="N20" s="27"/>
      <c r="O20" s="152"/>
      <c r="P20" s="27"/>
      <c r="Q20" s="28"/>
    </row>
    <row r="21" spans="1:17" ht="17.100000000000001" customHeight="1">
      <c r="A21" s="11" t="s">
        <v>114</v>
      </c>
      <c r="B21" s="11"/>
      <c r="C21" s="143"/>
      <c r="D21" s="143"/>
      <c r="E21" s="143"/>
      <c r="F21" s="143"/>
      <c r="G21" s="143"/>
      <c r="H21" s="143"/>
      <c r="I21" s="143"/>
      <c r="J21" s="143"/>
      <c r="K21" s="91"/>
      <c r="L21" s="91"/>
      <c r="M21" s="91"/>
      <c r="N21" s="91"/>
      <c r="O21" s="152"/>
      <c r="P21" s="91"/>
      <c r="Q21" s="91"/>
    </row>
    <row r="22" spans="1:17" ht="17.100000000000001" customHeight="1">
      <c r="A22" s="13" t="s">
        <v>115</v>
      </c>
      <c r="B22" s="13"/>
      <c r="C22" s="150">
        <v>0</v>
      </c>
      <c r="D22" s="150"/>
      <c r="E22" s="150">
        <v>0</v>
      </c>
      <c r="F22" s="150"/>
      <c r="G22" s="150">
        <v>0</v>
      </c>
      <c r="H22" s="150"/>
      <c r="I22" s="150">
        <v>0</v>
      </c>
      <c r="J22" s="134"/>
      <c r="K22" s="28">
        <v>0</v>
      </c>
      <c r="L22" s="28"/>
      <c r="M22" s="28">
        <f>'PL 5'!E27</f>
        <v>106112</v>
      </c>
      <c r="N22" s="28"/>
      <c r="O22" s="152">
        <v>0</v>
      </c>
      <c r="P22" s="27"/>
      <c r="Q22" s="158">
        <f>SUM(C22:P22)</f>
        <v>106112</v>
      </c>
    </row>
    <row r="23" spans="1:17" ht="17.100000000000001" customHeight="1">
      <c r="A23" s="13" t="s">
        <v>116</v>
      </c>
      <c r="B23" s="13"/>
      <c r="C23" s="150">
        <v>0</v>
      </c>
      <c r="D23" s="150"/>
      <c r="E23" s="150">
        <v>0</v>
      </c>
      <c r="F23" s="150"/>
      <c r="G23" s="150">
        <v>0</v>
      </c>
      <c r="H23" s="150"/>
      <c r="I23" s="150">
        <v>0</v>
      </c>
      <c r="J23" s="150"/>
      <c r="K23" s="153">
        <v>0</v>
      </c>
      <c r="L23" s="27"/>
      <c r="M23" s="27">
        <v>0</v>
      </c>
      <c r="N23" s="27"/>
      <c r="O23" s="153">
        <v>0</v>
      </c>
      <c r="P23" s="27"/>
      <c r="Q23" s="27">
        <f>SUM(C23:O23)</f>
        <v>0</v>
      </c>
    </row>
    <row r="24" spans="1:17" ht="17.100000000000001" customHeight="1">
      <c r="A24" s="11" t="s">
        <v>117</v>
      </c>
      <c r="B24" s="11"/>
      <c r="C24" s="156">
        <v>0</v>
      </c>
      <c r="D24" s="143"/>
      <c r="E24" s="156">
        <f>SUM(E22:E23)</f>
        <v>0</v>
      </c>
      <c r="F24" s="143"/>
      <c r="G24" s="156">
        <f>SUM(G22:G23)</f>
        <v>0</v>
      </c>
      <c r="H24" s="143"/>
      <c r="I24" s="156">
        <f>SUM(I22:I23)</f>
        <v>0</v>
      </c>
      <c r="J24" s="150"/>
      <c r="K24" s="159">
        <f>SUM(K22:K23)</f>
        <v>0</v>
      </c>
      <c r="L24" s="27"/>
      <c r="M24" s="92">
        <f>SUM(M22:M23)</f>
        <v>106112</v>
      </c>
      <c r="N24" s="27"/>
      <c r="O24" s="160">
        <v>0</v>
      </c>
      <c r="P24" s="91"/>
      <c r="Q24" s="92">
        <f>SUM(Q22:Q23)</f>
        <v>106112</v>
      </c>
    </row>
    <row r="25" spans="1:17" ht="13.5" customHeight="1">
      <c r="A25" s="11"/>
      <c r="B25" s="11"/>
      <c r="C25" s="146"/>
      <c r="D25" s="142"/>
      <c r="E25" s="146"/>
      <c r="F25" s="142"/>
      <c r="G25" s="146"/>
      <c r="H25" s="142"/>
      <c r="I25" s="146"/>
      <c r="J25" s="142"/>
      <c r="K25" s="142"/>
      <c r="L25" s="142"/>
      <c r="M25" s="142"/>
      <c r="N25" s="142"/>
      <c r="O25" s="144"/>
      <c r="P25" s="142"/>
      <c r="Q25" s="142"/>
    </row>
    <row r="26" spans="1:17" ht="17.100000000000001" customHeight="1" thickBot="1">
      <c r="A26" s="8" t="s">
        <v>118</v>
      </c>
      <c r="B26" s="8"/>
      <c r="C26" s="161">
        <f>SUM(C13,C19,C24)</f>
        <v>855033</v>
      </c>
      <c r="D26" s="162"/>
      <c r="E26" s="161">
        <f>SUM(E13,E19,E24)</f>
        <v>166512</v>
      </c>
      <c r="F26" s="162"/>
      <c r="G26" s="161">
        <f>SUM(G13,G19,G24)</f>
        <v>165206</v>
      </c>
      <c r="H26" s="162"/>
      <c r="I26" s="161">
        <f>SUM(I13,I19,I24)</f>
        <v>105000</v>
      </c>
      <c r="J26" s="162"/>
      <c r="K26" s="161">
        <f>SUM(K13,K19,K24)</f>
        <v>320821</v>
      </c>
      <c r="L26" s="162"/>
      <c r="M26" s="161">
        <f>SUM(M13,M19,M24)</f>
        <v>1124355</v>
      </c>
      <c r="N26" s="162"/>
      <c r="O26" s="161">
        <f>SUM(O13,O19,O24)</f>
        <v>-320821</v>
      </c>
      <c r="P26" s="162"/>
      <c r="Q26" s="161">
        <f>SUM(Q13,Q19,Q24)</f>
        <v>2416106</v>
      </c>
    </row>
    <row r="27" spans="1:17" ht="15.75" thickTop="1"/>
    <row r="28" spans="1:17" hidden="1"/>
    <row r="29" spans="1:17" hidden="1"/>
  </sheetData>
  <mergeCells count="3">
    <mergeCell ref="C4:Q4"/>
    <mergeCell ref="I5:M5"/>
    <mergeCell ref="C10:Q10"/>
  </mergeCells>
  <pageMargins left="0.7" right="0.7" top="0.48" bottom="0.5" header="0.5" footer="0.5"/>
  <pageSetup paperSize="9" scale="85" firstPageNumber="6" fitToWidth="0" fitToHeight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CDDE-BC53-413D-9F92-BB06E4E7CA5D}">
  <sheetPr>
    <tabColor rgb="FF92D050"/>
  </sheetPr>
  <dimension ref="A1:U27"/>
  <sheetViews>
    <sheetView showGridLines="0" view="pageBreakPreview" zoomScale="115" zoomScaleNormal="55" zoomScaleSheetLayoutView="115" workbookViewId="0">
      <selection activeCell="O34" sqref="O34"/>
    </sheetView>
  </sheetViews>
  <sheetFormatPr defaultColWidth="9.140625" defaultRowHeight="15"/>
  <cols>
    <col min="1" max="1" width="47.7109375" style="61" customWidth="1"/>
    <col min="2" max="2" width="3.5703125" style="61" customWidth="1"/>
    <col min="3" max="3" width="11.85546875" style="61" customWidth="1"/>
    <col min="4" max="4" width="1.140625" style="61" customWidth="1"/>
    <col min="5" max="5" width="11.85546875" style="61" customWidth="1"/>
    <col min="6" max="6" width="1.140625" style="61" customWidth="1"/>
    <col min="7" max="7" width="11.85546875" style="61" customWidth="1"/>
    <col min="8" max="8" width="1.140625" style="61" customWidth="1"/>
    <col min="9" max="9" width="11.85546875" style="61" customWidth="1"/>
    <col min="10" max="10" width="1.140625" style="61" customWidth="1"/>
    <col min="11" max="11" width="11.85546875" style="61" customWidth="1"/>
    <col min="12" max="12" width="1.140625" style="61" customWidth="1"/>
    <col min="13" max="13" width="11.85546875" style="61" customWidth="1"/>
    <col min="14" max="14" width="1.140625" style="61" customWidth="1"/>
    <col min="15" max="15" width="11.85546875" style="61" customWidth="1"/>
    <col min="16" max="16" width="1.140625" style="61" customWidth="1"/>
    <col min="17" max="17" width="11.85546875" style="61" customWidth="1"/>
    <col min="18" max="16384" width="9.140625" style="61"/>
  </cols>
  <sheetData>
    <row r="1" spans="1:21" ht="18.75">
      <c r="A1" s="15" t="s">
        <v>0</v>
      </c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15.75">
      <c r="A2" s="24" t="s">
        <v>89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1" ht="15.75">
      <c r="A3" s="24"/>
      <c r="B3" s="2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>
      <c r="A4" s="1"/>
      <c r="B4" s="1"/>
      <c r="C4" s="179" t="s">
        <v>90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21">
      <c r="A5" s="1"/>
      <c r="B5" s="1"/>
      <c r="C5" s="16"/>
      <c r="D5" s="16"/>
      <c r="E5" s="16"/>
      <c r="F5" s="16"/>
      <c r="G5" s="25"/>
      <c r="H5" s="25"/>
      <c r="I5" s="182" t="s">
        <v>91</v>
      </c>
      <c r="J5" s="182"/>
      <c r="K5" s="182"/>
      <c r="L5" s="182"/>
      <c r="M5" s="182"/>
      <c r="N5" s="139"/>
      <c r="O5" s="1"/>
      <c r="P5" s="1"/>
      <c r="Q5" s="1"/>
    </row>
    <row r="6" spans="1:21" ht="6.6" customHeight="1">
      <c r="A6" s="1"/>
      <c r="B6" s="1"/>
      <c r="C6" s="16"/>
      <c r="D6" s="16"/>
      <c r="E6" s="16"/>
      <c r="F6" s="16"/>
      <c r="G6" s="25"/>
      <c r="H6" s="25"/>
      <c r="I6" s="16"/>
      <c r="J6" s="16"/>
      <c r="K6" s="16"/>
      <c r="L6" s="16"/>
      <c r="M6" s="16"/>
      <c r="N6" s="1"/>
      <c r="O6" s="1"/>
      <c r="P6" s="1"/>
      <c r="Q6" s="1"/>
    </row>
    <row r="7" spans="1:21" ht="16.5" customHeight="1">
      <c r="A7" s="1"/>
      <c r="B7" s="1"/>
      <c r="C7" s="16" t="s">
        <v>92</v>
      </c>
      <c r="D7" s="26"/>
      <c r="E7" s="16" t="s">
        <v>93</v>
      </c>
      <c r="F7" s="26"/>
      <c r="G7" s="16" t="s">
        <v>93</v>
      </c>
      <c r="H7" s="26"/>
      <c r="I7" s="16"/>
      <c r="J7" s="16"/>
      <c r="K7" s="140" t="s">
        <v>94</v>
      </c>
      <c r="L7" s="16"/>
      <c r="M7" s="16"/>
      <c r="N7" s="16"/>
      <c r="O7" s="26"/>
      <c r="P7" s="26"/>
      <c r="Q7" s="1"/>
    </row>
    <row r="8" spans="1:21" ht="16.5" customHeight="1">
      <c r="A8" s="1"/>
      <c r="B8" s="1"/>
      <c r="C8" s="16" t="s">
        <v>95</v>
      </c>
      <c r="D8" s="16"/>
      <c r="E8" s="16" t="s">
        <v>96</v>
      </c>
      <c r="F8" s="16"/>
      <c r="G8" s="16" t="s">
        <v>97</v>
      </c>
      <c r="H8" s="26"/>
      <c r="I8" s="16" t="s">
        <v>98</v>
      </c>
      <c r="J8" s="16"/>
      <c r="K8" s="140" t="s">
        <v>99</v>
      </c>
      <c r="L8" s="16"/>
      <c r="M8" s="16"/>
      <c r="N8" s="16"/>
      <c r="O8" s="140" t="s">
        <v>94</v>
      </c>
      <c r="P8" s="26"/>
      <c r="Q8" s="16" t="s">
        <v>100</v>
      </c>
    </row>
    <row r="9" spans="1:21" ht="16.5" customHeight="1">
      <c r="A9" s="1"/>
      <c r="B9" s="3"/>
      <c r="C9" s="16" t="s">
        <v>101</v>
      </c>
      <c r="D9" s="16"/>
      <c r="E9" s="16" t="s">
        <v>99</v>
      </c>
      <c r="F9" s="16"/>
      <c r="G9" s="16" t="s">
        <v>99</v>
      </c>
      <c r="H9" s="20"/>
      <c r="I9" s="16" t="s">
        <v>102</v>
      </c>
      <c r="J9" s="16"/>
      <c r="K9" s="140" t="s">
        <v>103</v>
      </c>
      <c r="L9" s="16"/>
      <c r="M9" s="16" t="s">
        <v>104</v>
      </c>
      <c r="N9" s="16"/>
      <c r="O9" s="140" t="s">
        <v>99</v>
      </c>
      <c r="P9" s="25"/>
      <c r="Q9" s="25" t="s">
        <v>105</v>
      </c>
    </row>
    <row r="10" spans="1:21" ht="14.1" customHeight="1">
      <c r="A10" s="1"/>
      <c r="B10" s="1"/>
      <c r="C10" s="178" t="s">
        <v>10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U10" s="141"/>
    </row>
    <row r="11" spans="1:21" ht="9.6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U11" s="141"/>
    </row>
    <row r="12" spans="1:21" ht="17.45" customHeight="1">
      <c r="A12" s="11" t="s">
        <v>119</v>
      </c>
      <c r="B12" s="11"/>
      <c r="C12" s="22"/>
      <c r="D12" s="22"/>
      <c r="E12" s="22"/>
      <c r="F12" s="22"/>
      <c r="G12" s="22"/>
      <c r="H12" s="22"/>
      <c r="I12" s="22" t="s">
        <v>107</v>
      </c>
      <c r="J12" s="22"/>
      <c r="K12" s="22"/>
      <c r="L12" s="22"/>
      <c r="M12" s="22"/>
      <c r="N12" s="22"/>
      <c r="O12" s="22"/>
      <c r="P12" s="22"/>
      <c r="Q12" s="22"/>
    </row>
    <row r="13" spans="1:21" ht="17.45" customHeight="1">
      <c r="A13" s="12" t="s">
        <v>120</v>
      </c>
      <c r="B13" s="12"/>
      <c r="C13" s="142">
        <v>855033</v>
      </c>
      <c r="D13" s="142"/>
      <c r="E13" s="142">
        <v>166512</v>
      </c>
      <c r="F13" s="142"/>
      <c r="G13" s="142">
        <v>165206</v>
      </c>
      <c r="H13" s="142"/>
      <c r="I13" s="142">
        <v>105000</v>
      </c>
      <c r="J13" s="142"/>
      <c r="K13" s="91">
        <v>320821</v>
      </c>
      <c r="L13" s="142"/>
      <c r="M13" s="142">
        <f>'BS 2-4 '!E84</f>
        <v>971965</v>
      </c>
      <c r="N13" s="142"/>
      <c r="O13" s="173">
        <v>-320821</v>
      </c>
      <c r="P13" s="127"/>
      <c r="Q13" s="142">
        <f>SUM(C13:O13)</f>
        <v>2263716</v>
      </c>
    </row>
    <row r="14" spans="1:21" ht="14.1" customHeight="1">
      <c r="A14" s="12"/>
      <c r="B14" s="1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4"/>
      <c r="P14" s="127"/>
      <c r="Q14" s="142"/>
    </row>
    <row r="15" spans="1:21" ht="17.45" hidden="1" customHeight="1">
      <c r="A15" s="56" t="s">
        <v>109</v>
      </c>
      <c r="B15" s="56"/>
      <c r="C15" s="145"/>
      <c r="D15" s="146"/>
      <c r="E15" s="145"/>
      <c r="F15" s="145"/>
      <c r="G15" s="145"/>
      <c r="H15" s="147"/>
      <c r="I15" s="145"/>
      <c r="J15" s="145"/>
      <c r="K15" s="145"/>
      <c r="L15" s="145"/>
      <c r="M15" s="145"/>
      <c r="N15" s="145"/>
      <c r="O15" s="144"/>
      <c r="P15" s="145"/>
      <c r="Q15" s="146"/>
      <c r="R15" s="1"/>
    </row>
    <row r="16" spans="1:21" ht="17.45" hidden="1" customHeight="1">
      <c r="A16" s="148" t="s">
        <v>110</v>
      </c>
      <c r="B16" s="148"/>
      <c r="C16" s="145"/>
      <c r="D16" s="146"/>
      <c r="E16" s="145"/>
      <c r="F16" s="145"/>
      <c r="G16" s="145"/>
      <c r="H16" s="147"/>
      <c r="I16" s="145"/>
      <c r="J16" s="145"/>
      <c r="K16" s="145"/>
      <c r="L16" s="145"/>
      <c r="M16" s="145"/>
      <c r="N16" s="145"/>
      <c r="O16" s="144"/>
      <c r="P16" s="145"/>
      <c r="Q16" s="146"/>
      <c r="R16" s="1"/>
    </row>
    <row r="17" spans="1:18" ht="17.45" hidden="1" customHeight="1">
      <c r="A17" s="149" t="s">
        <v>111</v>
      </c>
      <c r="B17" s="49"/>
      <c r="C17" s="150">
        <v>0</v>
      </c>
      <c r="D17" s="134"/>
      <c r="E17" s="150">
        <v>0</v>
      </c>
      <c r="F17" s="150">
        <v>0</v>
      </c>
      <c r="G17" s="150">
        <v>0</v>
      </c>
      <c r="H17" s="151">
        <v>0</v>
      </c>
      <c r="I17" s="150">
        <v>0</v>
      </c>
      <c r="J17" s="150"/>
      <c r="K17" s="164">
        <v>0</v>
      </c>
      <c r="L17" s="27"/>
      <c r="M17" s="150">
        <v>0</v>
      </c>
      <c r="N17" s="27"/>
      <c r="O17" s="150">
        <v>0</v>
      </c>
      <c r="P17" s="27"/>
      <c r="Q17" s="27">
        <f>SUM(C17:O17)</f>
        <v>0</v>
      </c>
      <c r="R17" s="1"/>
    </row>
    <row r="18" spans="1:18" ht="17.45" hidden="1" customHeight="1">
      <c r="A18" s="61" t="s">
        <v>112</v>
      </c>
      <c r="B18" s="49"/>
      <c r="C18" s="150">
        <v>0</v>
      </c>
      <c r="D18" s="134"/>
      <c r="E18" s="150">
        <v>0</v>
      </c>
      <c r="F18" s="150"/>
      <c r="G18" s="150">
        <v>0</v>
      </c>
      <c r="H18" s="151"/>
      <c r="I18" s="150">
        <v>0</v>
      </c>
      <c r="J18" s="150"/>
      <c r="K18" s="153">
        <v>0</v>
      </c>
      <c r="L18" s="27"/>
      <c r="M18" s="27"/>
      <c r="N18" s="27"/>
      <c r="O18" s="154">
        <v>0</v>
      </c>
      <c r="P18" s="27"/>
      <c r="Q18" s="32">
        <f>SUM(C18:O18)</f>
        <v>0</v>
      </c>
      <c r="R18" s="1"/>
    </row>
    <row r="19" spans="1:18" ht="17.45" hidden="1" customHeight="1">
      <c r="A19" s="155" t="s">
        <v>113</v>
      </c>
      <c r="B19" s="155"/>
      <c r="C19" s="156">
        <f>C18</f>
        <v>0</v>
      </c>
      <c r="D19" s="134"/>
      <c r="E19" s="156">
        <f>E18</f>
        <v>0</v>
      </c>
      <c r="F19" s="150"/>
      <c r="G19" s="156">
        <f>G18</f>
        <v>0</v>
      </c>
      <c r="H19" s="151"/>
      <c r="I19" s="156">
        <f>I18</f>
        <v>0</v>
      </c>
      <c r="J19" s="150"/>
      <c r="K19" s="157">
        <f>SUM(K17:K18)</f>
        <v>0</v>
      </c>
      <c r="L19" s="27"/>
      <c r="M19" s="92">
        <f>SUM(M17:M18)</f>
        <v>0</v>
      </c>
      <c r="N19" s="27"/>
      <c r="O19" s="92">
        <f>SUM(O17:O18)</f>
        <v>0</v>
      </c>
      <c r="P19" s="27"/>
      <c r="Q19" s="37">
        <f>SUM(C19:O19)</f>
        <v>0</v>
      </c>
      <c r="R19" s="1"/>
    </row>
    <row r="20" spans="1:18" ht="13.5" hidden="1" customHeight="1">
      <c r="B20" s="8"/>
      <c r="C20" s="150"/>
      <c r="D20" s="134"/>
      <c r="E20" s="150"/>
      <c r="F20" s="150"/>
      <c r="G20" s="150"/>
      <c r="H20" s="151"/>
      <c r="I20" s="150"/>
      <c r="J20" s="150"/>
      <c r="K20" s="27"/>
      <c r="L20" s="27"/>
      <c r="M20" s="27"/>
      <c r="N20" s="27"/>
      <c r="O20" s="152"/>
      <c r="P20" s="27"/>
      <c r="Q20" s="28"/>
    </row>
    <row r="21" spans="1:18" ht="17.45" customHeight="1">
      <c r="A21" s="11" t="s">
        <v>114</v>
      </c>
      <c r="B21" s="11"/>
      <c r="C21" s="143"/>
      <c r="D21" s="143"/>
      <c r="E21" s="143"/>
      <c r="F21" s="143"/>
      <c r="G21" s="143"/>
      <c r="H21" s="143"/>
      <c r="I21" s="143"/>
      <c r="J21" s="143"/>
      <c r="K21" s="91"/>
      <c r="L21" s="91"/>
      <c r="M21" s="91"/>
      <c r="N21" s="91"/>
      <c r="O21" s="152"/>
      <c r="P21" s="91"/>
      <c r="Q21" s="91"/>
    </row>
    <row r="22" spans="1:18" ht="17.45" customHeight="1">
      <c r="A22" s="13" t="s">
        <v>115</v>
      </c>
      <c r="B22" s="13"/>
      <c r="C22" s="150">
        <v>0</v>
      </c>
      <c r="D22" s="150"/>
      <c r="E22" s="150">
        <v>0</v>
      </c>
      <c r="F22" s="150"/>
      <c r="G22" s="150">
        <v>0</v>
      </c>
      <c r="H22" s="150"/>
      <c r="I22" s="150">
        <v>0</v>
      </c>
      <c r="J22" s="134"/>
      <c r="K22" s="28">
        <v>0</v>
      </c>
      <c r="L22" s="28"/>
      <c r="M22" s="28">
        <f>'PL 5'!C27</f>
        <v>143505</v>
      </c>
      <c r="N22" s="28"/>
      <c r="O22" s="152">
        <v>0</v>
      </c>
      <c r="P22" s="27"/>
      <c r="Q22" s="158">
        <f>SUM(C22:P22)</f>
        <v>143505</v>
      </c>
    </row>
    <row r="23" spans="1:18" ht="17.45" customHeight="1">
      <c r="A23" s="13" t="s">
        <v>116</v>
      </c>
      <c r="B23" s="13"/>
      <c r="C23" s="150">
        <v>0</v>
      </c>
      <c r="D23" s="150"/>
      <c r="E23" s="150">
        <v>0</v>
      </c>
      <c r="F23" s="150"/>
      <c r="G23" s="150">
        <v>0</v>
      </c>
      <c r="H23" s="150"/>
      <c r="I23" s="150">
        <v>0</v>
      </c>
      <c r="J23" s="150"/>
      <c r="K23" s="153">
        <v>0</v>
      </c>
      <c r="L23" s="27"/>
      <c r="M23" s="27">
        <v>15638</v>
      </c>
      <c r="N23" s="27"/>
      <c r="O23" s="153">
        <v>0</v>
      </c>
      <c r="P23" s="27"/>
      <c r="Q23" s="27">
        <f>SUM(C23:O23)</f>
        <v>15638</v>
      </c>
    </row>
    <row r="24" spans="1:18" ht="17.45" customHeight="1">
      <c r="A24" s="11" t="s">
        <v>117</v>
      </c>
      <c r="B24" s="11"/>
      <c r="C24" s="156">
        <v>0</v>
      </c>
      <c r="D24" s="143"/>
      <c r="E24" s="156">
        <f>SUM(E22:E23)</f>
        <v>0</v>
      </c>
      <c r="F24" s="143"/>
      <c r="G24" s="156">
        <f>SUM(G22:G23)</f>
        <v>0</v>
      </c>
      <c r="H24" s="143"/>
      <c r="I24" s="156">
        <f>SUM(I22:I23)</f>
        <v>0</v>
      </c>
      <c r="J24" s="150"/>
      <c r="K24" s="159">
        <f>SUM(K22:K23)</f>
        <v>0</v>
      </c>
      <c r="L24" s="27"/>
      <c r="M24" s="92">
        <f>SUM(M22:M23)</f>
        <v>159143</v>
      </c>
      <c r="N24" s="27"/>
      <c r="O24" s="160">
        <v>0</v>
      </c>
      <c r="P24" s="91"/>
      <c r="Q24" s="92">
        <f>SUM(Q22:Q23)</f>
        <v>159143</v>
      </c>
    </row>
    <row r="25" spans="1:18" ht="13.5" customHeight="1">
      <c r="A25" s="11"/>
      <c r="B25" s="11"/>
      <c r="C25" s="146"/>
      <c r="D25" s="142"/>
      <c r="E25" s="146"/>
      <c r="F25" s="142"/>
      <c r="G25" s="146"/>
      <c r="H25" s="142"/>
      <c r="I25" s="146"/>
      <c r="J25" s="142"/>
      <c r="K25" s="142"/>
      <c r="L25" s="142"/>
      <c r="M25" s="142"/>
      <c r="N25" s="142"/>
      <c r="O25" s="144"/>
      <c r="P25" s="142"/>
      <c r="Q25" s="142"/>
    </row>
    <row r="26" spans="1:18" ht="17.45" customHeight="1" thickBot="1">
      <c r="A26" s="8" t="s">
        <v>121</v>
      </c>
      <c r="B26" s="8"/>
      <c r="C26" s="161">
        <f>SUM(C13,C19,C24)</f>
        <v>855033</v>
      </c>
      <c r="D26" s="162"/>
      <c r="E26" s="161">
        <f>SUM(E13,E19,E24)</f>
        <v>166512</v>
      </c>
      <c r="F26" s="162"/>
      <c r="G26" s="161">
        <f>SUM(G13,G19,G24)</f>
        <v>165206</v>
      </c>
      <c r="H26" s="162"/>
      <c r="I26" s="161">
        <f>SUM(I13,I19,I24)</f>
        <v>105000</v>
      </c>
      <c r="J26" s="162"/>
      <c r="K26" s="161">
        <f>SUM(K13,K19,K24)</f>
        <v>320821</v>
      </c>
      <c r="L26" s="162"/>
      <c r="M26" s="161">
        <f>SUM(M13,M19,M24)</f>
        <v>1131108</v>
      </c>
      <c r="N26" s="162"/>
      <c r="O26" s="161">
        <f>SUM(O13,O19,O24)</f>
        <v>-320821</v>
      </c>
      <c r="P26" s="162"/>
      <c r="Q26" s="161">
        <f>SUM(Q13,Q19,Q24)</f>
        <v>2422859</v>
      </c>
    </row>
    <row r="27" spans="1:18" ht="15.75" thickTop="1"/>
  </sheetData>
  <mergeCells count="3">
    <mergeCell ref="C4:Q4"/>
    <mergeCell ref="I5:M5"/>
    <mergeCell ref="C10:Q10"/>
  </mergeCells>
  <pageMargins left="0.7" right="0.7" top="0.48" bottom="0.5" header="0.5" footer="0.5"/>
  <pageSetup paperSize="9" scale="85" firstPageNumber="7" fitToWidth="0" fitToHeight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8"/>
  <sheetViews>
    <sheetView showGridLines="0" view="pageBreakPreview" zoomScale="115" zoomScaleNormal="90" zoomScaleSheetLayoutView="115" workbookViewId="0">
      <selection activeCell="A33" sqref="A33"/>
    </sheetView>
  </sheetViews>
  <sheetFormatPr defaultColWidth="9.140625" defaultRowHeight="15"/>
  <cols>
    <col min="1" max="1" width="47.5703125" style="1" customWidth="1"/>
    <col min="2" max="2" width="3.5703125" style="1" customWidth="1"/>
    <col min="3" max="3" width="11.85546875" style="123" customWidth="1"/>
    <col min="4" max="4" width="1.140625" style="123" customWidth="1"/>
    <col min="5" max="5" width="11.85546875" style="123" customWidth="1"/>
    <col min="6" max="6" width="1.140625" style="123" customWidth="1"/>
    <col min="7" max="7" width="11.85546875" style="123" customWidth="1"/>
    <col min="8" max="8" width="1.140625" style="123" customWidth="1"/>
    <col min="9" max="9" width="11.85546875" style="123" customWidth="1"/>
    <col min="10" max="10" width="1.140625" style="123" customWidth="1"/>
    <col min="11" max="11" width="11.85546875" style="123" customWidth="1"/>
    <col min="12" max="12" width="1.140625" style="123" customWidth="1"/>
    <col min="13" max="13" width="11.85546875" style="123" customWidth="1"/>
    <col min="14" max="14" width="1.140625" style="123" customWidth="1"/>
    <col min="15" max="15" width="11.85546875" style="123" customWidth="1"/>
    <col min="16" max="16" width="1.140625" style="123" customWidth="1"/>
    <col min="17" max="17" width="11.85546875" style="123" customWidth="1"/>
    <col min="18" max="16384" width="9.140625" style="123"/>
  </cols>
  <sheetData>
    <row r="1" spans="1:17" s="1" customFormat="1" ht="18.75">
      <c r="A1" s="15" t="s">
        <v>0</v>
      </c>
      <c r="B1" s="15"/>
    </row>
    <row r="2" spans="1:17" s="1" customFormat="1" ht="15.75">
      <c r="A2" s="24" t="s">
        <v>89</v>
      </c>
      <c r="B2" s="24"/>
    </row>
    <row r="3" spans="1:17" s="1" customFormat="1" ht="15.75">
      <c r="A3" s="24"/>
      <c r="B3" s="24"/>
    </row>
    <row r="4" spans="1:17" s="1" customFormat="1">
      <c r="C4" s="179" t="s">
        <v>122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s="1" customFormat="1">
      <c r="C5" s="16"/>
      <c r="D5" s="16"/>
      <c r="E5" s="16"/>
      <c r="F5" s="16"/>
      <c r="G5" s="25"/>
      <c r="H5" s="25"/>
      <c r="I5" s="182" t="s">
        <v>91</v>
      </c>
      <c r="J5" s="182"/>
      <c r="K5" s="182"/>
      <c r="L5" s="182"/>
      <c r="M5" s="182"/>
      <c r="N5" s="139"/>
    </row>
    <row r="6" spans="1:17" s="1" customFormat="1" ht="6.6" customHeight="1">
      <c r="C6" s="16"/>
      <c r="D6" s="16"/>
      <c r="E6" s="16"/>
      <c r="F6" s="16"/>
      <c r="G6" s="25"/>
      <c r="H6" s="25"/>
      <c r="I6" s="16"/>
      <c r="J6" s="16"/>
      <c r="K6" s="16"/>
      <c r="L6" s="16"/>
      <c r="M6" s="16"/>
    </row>
    <row r="7" spans="1:17" s="1" customFormat="1" ht="16.5" customHeight="1">
      <c r="C7" s="16" t="s">
        <v>92</v>
      </c>
      <c r="D7" s="26"/>
      <c r="E7" s="16" t="s">
        <v>93</v>
      </c>
      <c r="F7" s="26"/>
      <c r="G7" s="16" t="s">
        <v>93</v>
      </c>
      <c r="H7" s="26"/>
      <c r="I7" s="16"/>
      <c r="J7" s="16"/>
      <c r="K7" s="140" t="s">
        <v>94</v>
      </c>
      <c r="L7" s="16"/>
      <c r="M7" s="16"/>
      <c r="N7" s="16"/>
      <c r="O7" s="26"/>
      <c r="P7" s="26"/>
    </row>
    <row r="8" spans="1:17" s="1" customFormat="1" ht="16.5" customHeight="1">
      <c r="C8" s="16" t="s">
        <v>95</v>
      </c>
      <c r="D8" s="16"/>
      <c r="E8" s="16" t="s">
        <v>96</v>
      </c>
      <c r="F8" s="16"/>
      <c r="G8" s="16" t="s">
        <v>97</v>
      </c>
      <c r="H8" s="26"/>
      <c r="I8" s="16" t="s">
        <v>98</v>
      </c>
      <c r="J8" s="16"/>
      <c r="K8" s="140" t="s">
        <v>99</v>
      </c>
      <c r="L8" s="16"/>
      <c r="M8" s="16"/>
      <c r="N8" s="16"/>
      <c r="O8" s="140" t="s">
        <v>94</v>
      </c>
      <c r="P8" s="26"/>
      <c r="Q8" s="16" t="s">
        <v>100</v>
      </c>
    </row>
    <row r="9" spans="1:17" s="1" customFormat="1" ht="16.5" customHeight="1">
      <c r="B9" s="3"/>
      <c r="C9" s="16" t="s">
        <v>101</v>
      </c>
      <c r="D9" s="16"/>
      <c r="E9" s="16" t="s">
        <v>99</v>
      </c>
      <c r="F9" s="16"/>
      <c r="G9" s="16" t="s">
        <v>99</v>
      </c>
      <c r="H9" s="20"/>
      <c r="I9" s="16" t="s">
        <v>102</v>
      </c>
      <c r="J9" s="16"/>
      <c r="K9" s="140" t="s">
        <v>103</v>
      </c>
      <c r="L9" s="16"/>
      <c r="M9" s="16" t="s">
        <v>104</v>
      </c>
      <c r="N9" s="16"/>
      <c r="O9" s="140" t="s">
        <v>99</v>
      </c>
      <c r="P9" s="25"/>
      <c r="Q9" s="25" t="s">
        <v>105</v>
      </c>
    </row>
    <row r="10" spans="1:17" s="1" customFormat="1" ht="14.1" customHeight="1">
      <c r="C10" s="178" t="s">
        <v>10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</row>
    <row r="11" spans="1:17" s="1" customFormat="1" ht="9.6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s="1" customFormat="1" ht="17.45" customHeight="1">
      <c r="A12" s="11" t="s">
        <v>106</v>
      </c>
      <c r="B12" s="11"/>
      <c r="C12" s="22"/>
      <c r="D12" s="22"/>
      <c r="E12" s="22"/>
      <c r="F12" s="22"/>
      <c r="G12" s="22"/>
      <c r="H12" s="22"/>
      <c r="I12" s="22" t="s">
        <v>107</v>
      </c>
      <c r="J12" s="22"/>
      <c r="K12" s="22"/>
      <c r="L12" s="22"/>
      <c r="M12" s="22"/>
      <c r="N12" s="22"/>
      <c r="O12" s="22"/>
      <c r="P12" s="22"/>
      <c r="Q12" s="22"/>
    </row>
    <row r="13" spans="1:17" s="1" customFormat="1" ht="17.45" customHeight="1">
      <c r="A13" s="12" t="s">
        <v>108</v>
      </c>
      <c r="B13" s="12"/>
      <c r="C13" s="142">
        <v>855033</v>
      </c>
      <c r="D13" s="142"/>
      <c r="E13" s="142">
        <v>166512</v>
      </c>
      <c r="F13" s="142"/>
      <c r="G13" s="142">
        <v>165206</v>
      </c>
      <c r="H13" s="142"/>
      <c r="I13" s="142">
        <v>105000</v>
      </c>
      <c r="J13" s="142"/>
      <c r="K13" s="143">
        <v>0</v>
      </c>
      <c r="L13" s="142"/>
      <c r="M13" s="142">
        <v>1316534</v>
      </c>
      <c r="N13" s="142"/>
      <c r="O13" s="144">
        <v>0</v>
      </c>
      <c r="P13" s="127"/>
      <c r="Q13" s="142">
        <f>SUM(C13:O13)</f>
        <v>2608285</v>
      </c>
    </row>
    <row r="14" spans="1:17" s="1" customFormat="1" ht="14.1" customHeight="1">
      <c r="A14" s="12"/>
      <c r="B14" s="1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4"/>
      <c r="P14" s="127"/>
      <c r="Q14" s="142"/>
    </row>
    <row r="15" spans="1:17" s="1" customFormat="1" ht="17.45" customHeight="1">
      <c r="A15" s="56" t="s">
        <v>109</v>
      </c>
      <c r="B15" s="56"/>
      <c r="C15" s="145"/>
      <c r="D15" s="146"/>
      <c r="E15" s="145"/>
      <c r="F15" s="145"/>
      <c r="G15" s="145"/>
      <c r="H15" s="147"/>
      <c r="I15" s="145"/>
      <c r="J15" s="145"/>
      <c r="K15" s="145"/>
      <c r="L15" s="145"/>
      <c r="M15" s="145"/>
      <c r="N15" s="145"/>
      <c r="O15" s="144"/>
      <c r="P15" s="145"/>
      <c r="Q15" s="146"/>
    </row>
    <row r="16" spans="1:17" s="1" customFormat="1" ht="17.45" customHeight="1">
      <c r="A16" s="148" t="s">
        <v>110</v>
      </c>
      <c r="B16" s="148"/>
      <c r="C16" s="145"/>
      <c r="D16" s="146"/>
      <c r="E16" s="145"/>
      <c r="F16" s="145"/>
      <c r="G16" s="145"/>
      <c r="H16" s="147"/>
      <c r="I16" s="145"/>
      <c r="J16" s="145"/>
      <c r="K16" s="145"/>
      <c r="L16" s="145"/>
      <c r="M16" s="145"/>
      <c r="N16" s="145"/>
      <c r="O16" s="144"/>
      <c r="P16" s="145"/>
      <c r="Q16" s="146"/>
    </row>
    <row r="17" spans="1:17" s="1" customFormat="1" ht="17.45" customHeight="1">
      <c r="A17" s="149" t="s">
        <v>111</v>
      </c>
      <c r="B17" s="49"/>
      <c r="C17" s="150">
        <v>0</v>
      </c>
      <c r="D17" s="134"/>
      <c r="E17" s="150">
        <v>0</v>
      </c>
      <c r="F17" s="150">
        <v>0</v>
      </c>
      <c r="G17" s="150">
        <v>0</v>
      </c>
      <c r="H17" s="151">
        <v>0</v>
      </c>
      <c r="I17" s="150">
        <v>0</v>
      </c>
      <c r="J17" s="150"/>
      <c r="K17" s="153">
        <v>320821</v>
      </c>
      <c r="L17" s="27"/>
      <c r="M17" s="27">
        <v>-320821</v>
      </c>
      <c r="N17" s="27"/>
      <c r="O17" s="27">
        <v>-320821</v>
      </c>
      <c r="P17" s="27"/>
      <c r="Q17" s="27">
        <f>SUM(C17:O17)</f>
        <v>-320821</v>
      </c>
    </row>
    <row r="18" spans="1:17" s="1" customFormat="1" ht="17.45" hidden="1" customHeight="1">
      <c r="A18" s="61" t="s">
        <v>112</v>
      </c>
      <c r="B18" s="49"/>
      <c r="C18" s="150">
        <v>0</v>
      </c>
      <c r="D18" s="134"/>
      <c r="E18" s="150">
        <v>0</v>
      </c>
      <c r="F18" s="150"/>
      <c r="G18" s="150">
        <v>0</v>
      </c>
      <c r="H18" s="151"/>
      <c r="I18" s="150">
        <v>0</v>
      </c>
      <c r="J18" s="150"/>
      <c r="K18" s="153">
        <v>0</v>
      </c>
      <c r="L18" s="27"/>
      <c r="M18" s="27"/>
      <c r="N18" s="27"/>
      <c r="O18" s="154">
        <v>0</v>
      </c>
      <c r="P18" s="27"/>
      <c r="Q18" s="32">
        <f>SUM(C18:O18)</f>
        <v>0</v>
      </c>
    </row>
    <row r="19" spans="1:17" s="1" customFormat="1" ht="17.45" customHeight="1">
      <c r="A19" s="155" t="s">
        <v>113</v>
      </c>
      <c r="B19" s="155"/>
      <c r="C19" s="156">
        <f>C18</f>
        <v>0</v>
      </c>
      <c r="D19" s="134"/>
      <c r="E19" s="156">
        <f>E18</f>
        <v>0</v>
      </c>
      <c r="F19" s="150"/>
      <c r="G19" s="156">
        <f>G18</f>
        <v>0</v>
      </c>
      <c r="H19" s="151"/>
      <c r="I19" s="156">
        <f>I18</f>
        <v>0</v>
      </c>
      <c r="J19" s="150"/>
      <c r="K19" s="157">
        <f>SUM(K17:K18)</f>
        <v>320821</v>
      </c>
      <c r="L19" s="27"/>
      <c r="M19" s="92">
        <f>SUM(M17:M18)</f>
        <v>-320821</v>
      </c>
      <c r="N19" s="27"/>
      <c r="O19" s="92">
        <f>SUM(O17:O18)</f>
        <v>-320821</v>
      </c>
      <c r="P19" s="27"/>
      <c r="Q19" s="37">
        <f>SUM(C19:O19)</f>
        <v>-320821</v>
      </c>
    </row>
    <row r="20" spans="1:17" s="1" customFormat="1" ht="13.5" customHeight="1">
      <c r="A20" s="61"/>
      <c r="B20" s="8"/>
      <c r="C20" s="150"/>
      <c r="D20" s="134"/>
      <c r="E20" s="150"/>
      <c r="F20" s="150"/>
      <c r="G20" s="150"/>
      <c r="H20" s="151"/>
      <c r="I20" s="150"/>
      <c r="J20" s="150"/>
      <c r="K20" s="27"/>
      <c r="L20" s="27"/>
      <c r="M20" s="27"/>
      <c r="N20" s="27"/>
      <c r="O20" s="152"/>
      <c r="P20" s="27"/>
      <c r="Q20" s="28"/>
    </row>
    <row r="21" spans="1:17" s="1" customFormat="1" ht="17.45" customHeight="1">
      <c r="A21" s="11" t="s">
        <v>114</v>
      </c>
      <c r="B21" s="11"/>
      <c r="C21" s="143"/>
      <c r="D21" s="143"/>
      <c r="E21" s="143"/>
      <c r="F21" s="143"/>
      <c r="G21" s="143"/>
      <c r="H21" s="143"/>
      <c r="I21" s="143"/>
      <c r="J21" s="143"/>
      <c r="K21" s="91"/>
      <c r="L21" s="91"/>
      <c r="M21" s="91"/>
      <c r="N21" s="91"/>
      <c r="O21" s="152"/>
      <c r="P21" s="91"/>
      <c r="Q21" s="91"/>
    </row>
    <row r="22" spans="1:17" s="1" customFormat="1" ht="17.45" customHeight="1">
      <c r="A22" s="13" t="s">
        <v>115</v>
      </c>
      <c r="B22" s="13"/>
      <c r="C22" s="150">
        <v>0</v>
      </c>
      <c r="D22" s="150"/>
      <c r="E22" s="150">
        <v>0</v>
      </c>
      <c r="F22" s="150"/>
      <c r="G22" s="150">
        <v>0</v>
      </c>
      <c r="H22" s="150"/>
      <c r="I22" s="150">
        <v>0</v>
      </c>
      <c r="J22" s="134"/>
      <c r="K22" s="28">
        <v>0</v>
      </c>
      <c r="L22" s="28"/>
      <c r="M22" s="28">
        <f>'PL 5'!I27</f>
        <v>100545</v>
      </c>
      <c r="N22" s="28"/>
      <c r="O22" s="152">
        <v>0</v>
      </c>
      <c r="P22" s="27"/>
      <c r="Q22" s="158">
        <f>SUM(C22:P22)</f>
        <v>100545</v>
      </c>
    </row>
    <row r="23" spans="1:17" s="1" customFormat="1" ht="17.45" customHeight="1">
      <c r="A23" s="13" t="s">
        <v>116</v>
      </c>
      <c r="B23" s="13"/>
      <c r="C23" s="150">
        <v>0</v>
      </c>
      <c r="D23" s="150"/>
      <c r="E23" s="150">
        <v>0</v>
      </c>
      <c r="F23" s="150"/>
      <c r="G23" s="150">
        <v>0</v>
      </c>
      <c r="H23" s="150"/>
      <c r="I23" s="150">
        <v>0</v>
      </c>
      <c r="J23" s="150"/>
      <c r="K23" s="153">
        <v>0</v>
      </c>
      <c r="L23" s="27"/>
      <c r="M23" s="27">
        <v>0</v>
      </c>
      <c r="N23" s="27"/>
      <c r="O23" s="153">
        <v>0</v>
      </c>
      <c r="P23" s="27"/>
      <c r="Q23" s="27">
        <f>SUM(C23:O23)</f>
        <v>0</v>
      </c>
    </row>
    <row r="24" spans="1:17" s="1" customFormat="1" ht="17.45" customHeight="1">
      <c r="A24" s="11" t="s">
        <v>117</v>
      </c>
      <c r="B24" s="11"/>
      <c r="C24" s="156">
        <v>0</v>
      </c>
      <c r="D24" s="143"/>
      <c r="E24" s="156">
        <f>SUM(E22:E23)</f>
        <v>0</v>
      </c>
      <c r="F24" s="143"/>
      <c r="G24" s="156">
        <f>SUM(G22:G23)</f>
        <v>0</v>
      </c>
      <c r="H24" s="143"/>
      <c r="I24" s="156">
        <f>SUM(I22:I23)</f>
        <v>0</v>
      </c>
      <c r="J24" s="150"/>
      <c r="K24" s="159">
        <f>SUM(K22:K23)</f>
        <v>0</v>
      </c>
      <c r="L24" s="27"/>
      <c r="M24" s="92">
        <f>SUM(M22:M23)</f>
        <v>100545</v>
      </c>
      <c r="N24" s="27"/>
      <c r="O24" s="160">
        <v>0</v>
      </c>
      <c r="P24" s="91"/>
      <c r="Q24" s="92">
        <f>SUM(Q22:Q23)</f>
        <v>100545</v>
      </c>
    </row>
    <row r="25" spans="1:17" s="1" customFormat="1" ht="13.5" customHeight="1">
      <c r="A25" s="11"/>
      <c r="B25" s="11"/>
      <c r="C25" s="146"/>
      <c r="D25" s="142"/>
      <c r="E25" s="146"/>
      <c r="F25" s="142"/>
      <c r="G25" s="146"/>
      <c r="H25" s="142"/>
      <c r="I25" s="146"/>
      <c r="J25" s="142"/>
      <c r="K25" s="142"/>
      <c r="L25" s="142"/>
      <c r="M25" s="142"/>
      <c r="N25" s="142"/>
      <c r="O25" s="144"/>
      <c r="P25" s="142"/>
      <c r="Q25" s="142"/>
    </row>
    <row r="26" spans="1:17" s="1" customFormat="1" ht="17.45" customHeight="1" thickBot="1">
      <c r="A26" s="8" t="s">
        <v>118</v>
      </c>
      <c r="B26" s="8"/>
      <c r="C26" s="161">
        <f>SUM(C13,C19,C24)</f>
        <v>855033</v>
      </c>
      <c r="D26" s="162"/>
      <c r="E26" s="161">
        <f>SUM(E13,E19,E24)</f>
        <v>166512</v>
      </c>
      <c r="F26" s="162"/>
      <c r="G26" s="161">
        <f>SUM(G13,G19,G24)</f>
        <v>165206</v>
      </c>
      <c r="H26" s="162"/>
      <c r="I26" s="161">
        <f>SUM(I13,I19,I24)</f>
        <v>105000</v>
      </c>
      <c r="J26" s="162"/>
      <c r="K26" s="161">
        <f>SUM(K13,K19,K24)</f>
        <v>320821</v>
      </c>
      <c r="L26" s="162"/>
      <c r="M26" s="161">
        <f>SUM(M13,M19,M24)</f>
        <v>1096258</v>
      </c>
      <c r="N26" s="162"/>
      <c r="O26" s="161">
        <f>SUM(O13,O19,O24)</f>
        <v>-320821</v>
      </c>
      <c r="P26" s="162"/>
      <c r="Q26" s="161">
        <f>SUM(Q13,Q19,Q24)</f>
        <v>2388009</v>
      </c>
    </row>
    <row r="27" spans="1:17" ht="15.75" thickTop="1"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</row>
    <row r="28" spans="1:17"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</row>
  </sheetData>
  <mergeCells count="3">
    <mergeCell ref="C4:Q4"/>
    <mergeCell ref="I5:M5"/>
    <mergeCell ref="C10:Q10"/>
  </mergeCells>
  <pageMargins left="0.7" right="0.7" top="0.48" bottom="0.5" header="0.5" footer="0.5"/>
  <pageSetup paperSize="9" scale="85" firstPageNumber="8" fitToWidth="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6627D-F472-4848-AC91-F5E5E336DACB}">
  <sheetPr>
    <tabColor rgb="FF92D050"/>
  </sheetPr>
  <dimension ref="A1:Q28"/>
  <sheetViews>
    <sheetView showGridLines="0" view="pageBreakPreview" topLeftCell="D1" zoomScale="115" zoomScaleNormal="90" zoomScaleSheetLayoutView="115" workbookViewId="0">
      <selection activeCell="E13" sqref="E13"/>
    </sheetView>
  </sheetViews>
  <sheetFormatPr defaultColWidth="9.140625" defaultRowHeight="15"/>
  <cols>
    <col min="1" max="1" width="47.7109375" style="1" customWidth="1"/>
    <col min="2" max="2" width="3.5703125" style="1" customWidth="1"/>
    <col min="3" max="3" width="11.85546875" style="123" customWidth="1"/>
    <col min="4" max="4" width="1.140625" style="123" customWidth="1"/>
    <col min="5" max="5" width="11.85546875" style="123" customWidth="1"/>
    <col min="6" max="6" width="1.140625" style="123" customWidth="1"/>
    <col min="7" max="7" width="11.85546875" style="123" customWidth="1"/>
    <col min="8" max="8" width="1.140625" style="123" customWidth="1"/>
    <col min="9" max="9" width="11.85546875" style="123" customWidth="1"/>
    <col min="10" max="10" width="1.140625" style="123" customWidth="1"/>
    <col min="11" max="11" width="11.85546875" style="123" customWidth="1"/>
    <col min="12" max="12" width="1.140625" style="123" customWidth="1"/>
    <col min="13" max="13" width="11.85546875" style="123" customWidth="1"/>
    <col min="14" max="14" width="1.140625" style="123" customWidth="1"/>
    <col min="15" max="15" width="11.85546875" style="123" customWidth="1"/>
    <col min="16" max="16" width="1.140625" style="123" customWidth="1"/>
    <col min="17" max="17" width="11.85546875" style="123" customWidth="1"/>
    <col min="18" max="16384" width="9.140625" style="123"/>
  </cols>
  <sheetData>
    <row r="1" spans="1:17" s="1" customFormat="1" ht="18.75">
      <c r="A1" s="15" t="s">
        <v>0</v>
      </c>
      <c r="B1" s="15"/>
    </row>
    <row r="2" spans="1:17" s="1" customFormat="1" ht="15.75">
      <c r="A2" s="24" t="s">
        <v>89</v>
      </c>
      <c r="B2" s="24"/>
    </row>
    <row r="3" spans="1:17" s="1" customFormat="1" ht="15.75">
      <c r="A3" s="24"/>
      <c r="B3" s="24"/>
    </row>
    <row r="4" spans="1:17" s="1" customFormat="1">
      <c r="C4" s="179" t="s">
        <v>122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</row>
    <row r="5" spans="1:17" s="1" customFormat="1">
      <c r="C5" s="16"/>
      <c r="D5" s="16"/>
      <c r="E5" s="16"/>
      <c r="F5" s="16"/>
      <c r="G5" s="25"/>
      <c r="H5" s="25"/>
      <c r="I5" s="182" t="s">
        <v>91</v>
      </c>
      <c r="J5" s="182"/>
      <c r="K5" s="182"/>
      <c r="L5" s="182"/>
      <c r="M5" s="182"/>
      <c r="N5" s="139"/>
    </row>
    <row r="6" spans="1:17" s="1" customFormat="1" ht="6.6" customHeight="1">
      <c r="C6" s="16"/>
      <c r="D6" s="16"/>
      <c r="E6" s="16"/>
      <c r="F6" s="16"/>
      <c r="G6" s="25"/>
      <c r="H6" s="25"/>
      <c r="I6" s="16"/>
      <c r="J6" s="16"/>
      <c r="K6" s="16"/>
      <c r="L6" s="16"/>
      <c r="M6" s="16"/>
    </row>
    <row r="7" spans="1:17" s="1" customFormat="1" ht="16.5" customHeight="1">
      <c r="C7" s="16" t="s">
        <v>92</v>
      </c>
      <c r="D7" s="26"/>
      <c r="E7" s="16" t="s">
        <v>93</v>
      </c>
      <c r="F7" s="26"/>
      <c r="G7" s="16" t="s">
        <v>93</v>
      </c>
      <c r="H7" s="26"/>
      <c r="I7" s="16"/>
      <c r="J7" s="16"/>
      <c r="K7" s="140" t="s">
        <v>94</v>
      </c>
      <c r="L7" s="16"/>
      <c r="M7" s="16"/>
      <c r="N7" s="16"/>
      <c r="O7" s="26"/>
      <c r="P7" s="26"/>
    </row>
    <row r="8" spans="1:17" s="1" customFormat="1" ht="16.5" customHeight="1">
      <c r="C8" s="16" t="s">
        <v>95</v>
      </c>
      <c r="D8" s="16"/>
      <c r="E8" s="16" t="s">
        <v>96</v>
      </c>
      <c r="F8" s="16"/>
      <c r="G8" s="16" t="s">
        <v>97</v>
      </c>
      <c r="H8" s="26"/>
      <c r="I8" s="16" t="s">
        <v>98</v>
      </c>
      <c r="J8" s="16"/>
      <c r="K8" s="140" t="s">
        <v>99</v>
      </c>
      <c r="L8" s="16"/>
      <c r="M8" s="16"/>
      <c r="N8" s="16"/>
      <c r="O8" s="140" t="s">
        <v>94</v>
      </c>
      <c r="P8" s="26"/>
      <c r="Q8" s="16" t="s">
        <v>100</v>
      </c>
    </row>
    <row r="9" spans="1:17" s="1" customFormat="1" ht="16.5" customHeight="1">
      <c r="B9" s="3"/>
      <c r="C9" s="16" t="s">
        <v>101</v>
      </c>
      <c r="D9" s="16"/>
      <c r="E9" s="16" t="s">
        <v>99</v>
      </c>
      <c r="F9" s="16"/>
      <c r="G9" s="16" t="s">
        <v>99</v>
      </c>
      <c r="H9" s="20"/>
      <c r="I9" s="16" t="s">
        <v>102</v>
      </c>
      <c r="J9" s="16"/>
      <c r="K9" s="140" t="s">
        <v>103</v>
      </c>
      <c r="L9" s="16"/>
      <c r="M9" s="16" t="s">
        <v>104</v>
      </c>
      <c r="N9" s="16"/>
      <c r="O9" s="140" t="s">
        <v>99</v>
      </c>
      <c r="P9" s="25"/>
      <c r="Q9" s="25" t="s">
        <v>105</v>
      </c>
    </row>
    <row r="10" spans="1:17" s="1" customFormat="1">
      <c r="C10" s="178" t="s">
        <v>10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</row>
    <row r="11" spans="1:17" s="1" customFormat="1" ht="9.6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s="1" customFormat="1" ht="17.45" customHeight="1">
      <c r="A12" s="11" t="s">
        <v>119</v>
      </c>
      <c r="B12" s="11"/>
      <c r="C12" s="22"/>
      <c r="D12" s="22"/>
      <c r="E12" s="22"/>
      <c r="F12" s="22"/>
      <c r="G12" s="22"/>
      <c r="H12" s="22"/>
      <c r="I12" s="22" t="s">
        <v>107</v>
      </c>
      <c r="J12" s="22"/>
      <c r="K12" s="22"/>
      <c r="L12" s="22"/>
      <c r="M12" s="22"/>
      <c r="N12" s="22"/>
      <c r="O12" s="22"/>
      <c r="P12" s="22"/>
      <c r="Q12" s="22"/>
    </row>
    <row r="13" spans="1:17" s="1" customFormat="1" ht="17.45" customHeight="1">
      <c r="A13" s="12" t="s">
        <v>120</v>
      </c>
      <c r="B13" s="12"/>
      <c r="C13" s="142">
        <v>855033</v>
      </c>
      <c r="D13" s="142"/>
      <c r="E13" s="142">
        <v>166512</v>
      </c>
      <c r="F13" s="142"/>
      <c r="G13" s="142">
        <v>165206</v>
      </c>
      <c r="H13" s="142"/>
      <c r="I13" s="142">
        <v>105000</v>
      </c>
      <c r="J13" s="142"/>
      <c r="K13" s="91">
        <v>320821</v>
      </c>
      <c r="L13" s="142"/>
      <c r="M13" s="142">
        <f>'BS 2-4 '!I84</f>
        <v>941580</v>
      </c>
      <c r="N13" s="142"/>
      <c r="O13" s="173">
        <v>-320821</v>
      </c>
      <c r="P13" s="127"/>
      <c r="Q13" s="142">
        <f>SUM(C13:O13)</f>
        <v>2233331</v>
      </c>
    </row>
    <row r="14" spans="1:17" s="1" customFormat="1">
      <c r="A14" s="12"/>
      <c r="B14" s="1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4"/>
      <c r="P14" s="127"/>
      <c r="Q14" s="142"/>
    </row>
    <row r="15" spans="1:17" s="1" customFormat="1" ht="17.45" hidden="1" customHeight="1">
      <c r="A15" s="56" t="s">
        <v>109</v>
      </c>
      <c r="B15" s="56"/>
      <c r="C15" s="145"/>
      <c r="D15" s="146"/>
      <c r="E15" s="145"/>
      <c r="F15" s="145"/>
      <c r="G15" s="145"/>
      <c r="H15" s="147"/>
      <c r="I15" s="145"/>
      <c r="J15" s="145"/>
      <c r="K15" s="145"/>
      <c r="L15" s="145"/>
      <c r="M15" s="145"/>
      <c r="N15" s="145"/>
      <c r="O15" s="144"/>
      <c r="P15" s="145"/>
      <c r="Q15" s="146"/>
    </row>
    <row r="16" spans="1:17" s="1" customFormat="1" ht="17.45" hidden="1" customHeight="1">
      <c r="A16" s="148" t="s">
        <v>110</v>
      </c>
      <c r="B16" s="148"/>
      <c r="C16" s="145"/>
      <c r="D16" s="146"/>
      <c r="E16" s="145"/>
      <c r="F16" s="145"/>
      <c r="G16" s="145"/>
      <c r="H16" s="147"/>
      <c r="I16" s="145"/>
      <c r="J16" s="145"/>
      <c r="K16" s="145"/>
      <c r="L16" s="145"/>
      <c r="M16" s="145"/>
      <c r="N16" s="145"/>
      <c r="O16" s="144"/>
      <c r="P16" s="145"/>
      <c r="Q16" s="146"/>
    </row>
    <row r="17" spans="1:17" s="1" customFormat="1" ht="17.45" hidden="1" customHeight="1">
      <c r="A17" s="149" t="s">
        <v>111</v>
      </c>
      <c r="B17" s="49"/>
      <c r="C17" s="150">
        <v>0</v>
      </c>
      <c r="D17" s="134"/>
      <c r="E17" s="150">
        <v>0</v>
      </c>
      <c r="F17" s="150">
        <v>0</v>
      </c>
      <c r="G17" s="150">
        <v>0</v>
      </c>
      <c r="H17" s="151">
        <v>0</v>
      </c>
      <c r="I17" s="150">
        <v>0</v>
      </c>
      <c r="J17" s="150"/>
      <c r="K17" s="164">
        <v>0</v>
      </c>
      <c r="L17" s="27"/>
      <c r="M17" s="150">
        <v>0</v>
      </c>
      <c r="N17" s="27"/>
      <c r="O17" s="150">
        <v>0</v>
      </c>
      <c r="P17" s="27"/>
      <c r="Q17" s="27">
        <f>SUM(C17:O17)</f>
        <v>0</v>
      </c>
    </row>
    <row r="18" spans="1:17" s="1" customFormat="1" ht="17.45" hidden="1" customHeight="1">
      <c r="A18" s="61" t="s">
        <v>112</v>
      </c>
      <c r="B18" s="49"/>
      <c r="C18" s="150">
        <v>0</v>
      </c>
      <c r="D18" s="134"/>
      <c r="E18" s="150">
        <v>0</v>
      </c>
      <c r="F18" s="150"/>
      <c r="G18" s="150">
        <v>0</v>
      </c>
      <c r="H18" s="151"/>
      <c r="I18" s="150">
        <v>0</v>
      </c>
      <c r="J18" s="150"/>
      <c r="K18" s="153">
        <v>0</v>
      </c>
      <c r="L18" s="27"/>
      <c r="M18" s="27"/>
      <c r="N18" s="27"/>
      <c r="O18" s="154">
        <v>0</v>
      </c>
      <c r="P18" s="27"/>
      <c r="Q18" s="32">
        <f>SUM(C18:O18)</f>
        <v>0</v>
      </c>
    </row>
    <row r="19" spans="1:17" s="1" customFormat="1" ht="17.45" hidden="1" customHeight="1">
      <c r="A19" s="155" t="s">
        <v>113</v>
      </c>
      <c r="B19" s="155"/>
      <c r="C19" s="156">
        <f>C18</f>
        <v>0</v>
      </c>
      <c r="D19" s="134"/>
      <c r="E19" s="156">
        <f>E18</f>
        <v>0</v>
      </c>
      <c r="F19" s="150"/>
      <c r="G19" s="156">
        <f>G18</f>
        <v>0</v>
      </c>
      <c r="H19" s="151"/>
      <c r="I19" s="156">
        <f>I18</f>
        <v>0</v>
      </c>
      <c r="J19" s="150"/>
      <c r="K19" s="157">
        <f>SUM(K17:K18)</f>
        <v>0</v>
      </c>
      <c r="L19" s="27"/>
      <c r="M19" s="92">
        <f>SUM(M17:M18)</f>
        <v>0</v>
      </c>
      <c r="N19" s="27"/>
      <c r="O19" s="92">
        <f>SUM(O17:O18)</f>
        <v>0</v>
      </c>
      <c r="P19" s="27"/>
      <c r="Q19" s="37">
        <f>SUM(C19:O19)</f>
        <v>0</v>
      </c>
    </row>
    <row r="20" spans="1:17" s="1" customFormat="1" ht="13.5" hidden="1" customHeight="1">
      <c r="A20" s="61"/>
      <c r="B20" s="8"/>
      <c r="C20" s="150"/>
      <c r="D20" s="134"/>
      <c r="E20" s="150"/>
      <c r="F20" s="150"/>
      <c r="G20" s="150"/>
      <c r="H20" s="151"/>
      <c r="I20" s="150"/>
      <c r="J20" s="150"/>
      <c r="K20" s="27"/>
      <c r="L20" s="27"/>
      <c r="M20" s="27"/>
      <c r="N20" s="27"/>
      <c r="O20" s="152"/>
      <c r="P20" s="27"/>
      <c r="Q20" s="28"/>
    </row>
    <row r="21" spans="1:17" s="1" customFormat="1" ht="17.45" customHeight="1">
      <c r="A21" s="11" t="s">
        <v>114</v>
      </c>
      <c r="B21" s="11"/>
      <c r="C21" s="143"/>
      <c r="D21" s="143"/>
      <c r="E21" s="143"/>
      <c r="F21" s="143"/>
      <c r="G21" s="143"/>
      <c r="H21" s="143"/>
      <c r="I21" s="143"/>
      <c r="J21" s="143"/>
      <c r="K21" s="91"/>
      <c r="L21" s="91"/>
      <c r="M21" s="91"/>
      <c r="N21" s="91"/>
      <c r="O21" s="152"/>
      <c r="P21" s="91"/>
      <c r="Q21" s="91"/>
    </row>
    <row r="22" spans="1:17" s="1" customFormat="1" ht="17.45" customHeight="1">
      <c r="A22" s="13" t="s">
        <v>115</v>
      </c>
      <c r="B22" s="13"/>
      <c r="C22" s="150">
        <v>0</v>
      </c>
      <c r="D22" s="150"/>
      <c r="E22" s="150">
        <v>0</v>
      </c>
      <c r="F22" s="150"/>
      <c r="G22" s="150">
        <v>0</v>
      </c>
      <c r="H22" s="150"/>
      <c r="I22" s="150">
        <v>0</v>
      </c>
      <c r="J22" s="134"/>
      <c r="K22" s="28">
        <v>0</v>
      </c>
      <c r="L22" s="28"/>
      <c r="M22" s="28">
        <f>'PL 5'!G27</f>
        <v>141971</v>
      </c>
      <c r="N22" s="28"/>
      <c r="O22" s="152">
        <v>0</v>
      </c>
      <c r="P22" s="27"/>
      <c r="Q22" s="158">
        <f>SUM(C22:P22)</f>
        <v>141971</v>
      </c>
    </row>
    <row r="23" spans="1:17" s="1" customFormat="1" ht="17.45" customHeight="1">
      <c r="A23" s="13" t="s">
        <v>116</v>
      </c>
      <c r="B23" s="13"/>
      <c r="C23" s="150">
        <v>0</v>
      </c>
      <c r="D23" s="150"/>
      <c r="E23" s="150">
        <v>0</v>
      </c>
      <c r="F23" s="150"/>
      <c r="G23" s="150">
        <v>0</v>
      </c>
      <c r="H23" s="150"/>
      <c r="I23" s="150">
        <v>0</v>
      </c>
      <c r="J23" s="150"/>
      <c r="K23" s="153">
        <v>0</v>
      </c>
      <c r="L23" s="27"/>
      <c r="M23" s="27">
        <f>'PL 5'!G33</f>
        <v>15204</v>
      </c>
      <c r="N23" s="27"/>
      <c r="O23" s="153">
        <v>0</v>
      </c>
      <c r="P23" s="27"/>
      <c r="Q23" s="27">
        <f>SUM(C23:O23)</f>
        <v>15204</v>
      </c>
    </row>
    <row r="24" spans="1:17" s="1" customFormat="1" ht="17.45" customHeight="1">
      <c r="A24" s="11" t="s">
        <v>117</v>
      </c>
      <c r="B24" s="11"/>
      <c r="C24" s="156">
        <v>0</v>
      </c>
      <c r="D24" s="143"/>
      <c r="E24" s="156">
        <f>SUM(E22:E23)</f>
        <v>0</v>
      </c>
      <c r="F24" s="143"/>
      <c r="G24" s="156">
        <f>SUM(G22:G23)</f>
        <v>0</v>
      </c>
      <c r="H24" s="143"/>
      <c r="I24" s="156">
        <f>SUM(I22:I23)</f>
        <v>0</v>
      </c>
      <c r="J24" s="150"/>
      <c r="K24" s="159">
        <f>SUM(K22:K23)</f>
        <v>0</v>
      </c>
      <c r="L24" s="27"/>
      <c r="M24" s="92">
        <f>SUM(M22:M23)</f>
        <v>157175</v>
      </c>
      <c r="N24" s="27"/>
      <c r="O24" s="160">
        <v>0</v>
      </c>
      <c r="P24" s="91"/>
      <c r="Q24" s="92">
        <f>SUM(Q22:Q23)</f>
        <v>157175</v>
      </c>
    </row>
    <row r="25" spans="1:17" s="1" customFormat="1" ht="13.5" customHeight="1">
      <c r="A25" s="11"/>
      <c r="B25" s="11"/>
      <c r="C25" s="146"/>
      <c r="D25" s="142"/>
      <c r="E25" s="146"/>
      <c r="F25" s="142"/>
      <c r="G25" s="146"/>
      <c r="H25" s="142"/>
      <c r="I25" s="146"/>
      <c r="J25" s="142"/>
      <c r="K25" s="142"/>
      <c r="L25" s="142"/>
      <c r="M25" s="142"/>
      <c r="N25" s="142"/>
      <c r="O25" s="144"/>
      <c r="P25" s="142"/>
      <c r="Q25" s="142"/>
    </row>
    <row r="26" spans="1:17" s="1" customFormat="1" ht="17.45" customHeight="1" thickBot="1">
      <c r="A26" s="8" t="s">
        <v>121</v>
      </c>
      <c r="B26" s="8"/>
      <c r="C26" s="161">
        <f>SUM(C13,C19,C24)</f>
        <v>855033</v>
      </c>
      <c r="D26" s="162"/>
      <c r="E26" s="161">
        <f>SUM(E13,E19,E24)</f>
        <v>166512</v>
      </c>
      <c r="F26" s="162"/>
      <c r="G26" s="161">
        <f>SUM(G13,G19,G24)</f>
        <v>165206</v>
      </c>
      <c r="H26" s="162"/>
      <c r="I26" s="161">
        <f>SUM(I13,I19,I24)</f>
        <v>105000</v>
      </c>
      <c r="J26" s="162"/>
      <c r="K26" s="161">
        <f>SUM(K13,K19,K24)</f>
        <v>320821</v>
      </c>
      <c r="L26" s="162"/>
      <c r="M26" s="161">
        <f>SUM(M13,M19,M24)</f>
        <v>1098755</v>
      </c>
      <c r="N26" s="162"/>
      <c r="O26" s="161">
        <f>SUM(O13,O19,O24)</f>
        <v>-320821</v>
      </c>
      <c r="P26" s="162"/>
      <c r="Q26" s="161">
        <f>SUM(Q13,Q19,Q24)</f>
        <v>2390506</v>
      </c>
    </row>
    <row r="27" spans="1:17" ht="15.75" thickTop="1"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</row>
    <row r="28" spans="1:17"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</row>
  </sheetData>
  <mergeCells count="3">
    <mergeCell ref="C4:Q4"/>
    <mergeCell ref="I5:M5"/>
    <mergeCell ref="C10:Q10"/>
  </mergeCells>
  <pageMargins left="0.7" right="0.7" top="0.48" bottom="0.5" header="0.5" footer="0.5"/>
  <pageSetup paperSize="9" scale="85" firstPageNumber="9" fitToWidth="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98"/>
  <sheetViews>
    <sheetView showGridLines="0" view="pageBreakPreview" zoomScale="115" zoomScaleNormal="40" zoomScaleSheetLayoutView="115" workbookViewId="0">
      <selection activeCell="I99" sqref="I99"/>
    </sheetView>
  </sheetViews>
  <sheetFormatPr defaultColWidth="9.140625" defaultRowHeight="20.25" customHeight="1"/>
  <cols>
    <col min="1" max="1" width="44.85546875" style="1" customWidth="1"/>
    <col min="2" max="2" width="3.42578125" style="1" customWidth="1"/>
    <col min="3" max="3" width="10.42578125" style="1" customWidth="1"/>
    <col min="4" max="4" width="0.85546875" style="1" customWidth="1"/>
    <col min="5" max="5" width="10.42578125" style="1" customWidth="1"/>
    <col min="6" max="6" width="0.85546875" style="1" customWidth="1"/>
    <col min="7" max="7" width="10.42578125" style="1" customWidth="1"/>
    <col min="8" max="8" width="0.85546875" style="1" customWidth="1"/>
    <col min="9" max="9" width="10.42578125" style="1" customWidth="1"/>
    <col min="10" max="10" width="1.140625" style="1" customWidth="1"/>
    <col min="11" max="11" width="9.140625" style="1"/>
    <col min="12" max="12" width="15.140625" style="1" customWidth="1"/>
    <col min="13" max="16384" width="9.140625" style="1"/>
  </cols>
  <sheetData>
    <row r="1" spans="1:10" ht="22.5" customHeight="1">
      <c r="A1" s="15" t="s">
        <v>0</v>
      </c>
      <c r="D1" s="20"/>
      <c r="F1" s="20"/>
    </row>
    <row r="2" spans="1:10" ht="22.5" customHeight="1">
      <c r="A2" s="10" t="s">
        <v>123</v>
      </c>
      <c r="D2" s="20"/>
      <c r="F2" s="20"/>
    </row>
    <row r="3" spans="1:10" ht="21.6" customHeight="1">
      <c r="A3" s="10"/>
      <c r="D3" s="20"/>
      <c r="F3" s="20"/>
    </row>
    <row r="4" spans="1:10" ht="21" customHeight="1">
      <c r="A4" s="10"/>
      <c r="B4" s="8"/>
      <c r="C4" s="179" t="s">
        <v>2</v>
      </c>
      <c r="D4" s="179"/>
      <c r="E4" s="179"/>
      <c r="F4" s="96"/>
      <c r="G4" s="179" t="s">
        <v>3</v>
      </c>
      <c r="H4" s="179"/>
      <c r="I4" s="179"/>
      <c r="J4" s="96"/>
    </row>
    <row r="5" spans="1:10" ht="21" customHeight="1">
      <c r="A5" s="24"/>
      <c r="B5" s="8"/>
      <c r="C5" s="179" t="s">
        <v>124</v>
      </c>
      <c r="D5" s="179"/>
      <c r="E5" s="179"/>
      <c r="F5" s="96"/>
      <c r="G5" s="183" t="s">
        <v>124</v>
      </c>
      <c r="H5" s="183"/>
      <c r="I5" s="183"/>
      <c r="J5" s="97"/>
    </row>
    <row r="6" spans="1:10" ht="21" customHeight="1">
      <c r="A6" s="24"/>
      <c r="C6" s="180" t="s">
        <v>65</v>
      </c>
      <c r="D6" s="180"/>
      <c r="E6" s="180"/>
      <c r="F6" s="16"/>
      <c r="G6" s="180" t="s">
        <v>65</v>
      </c>
      <c r="H6" s="180"/>
      <c r="I6" s="180"/>
      <c r="J6" s="2"/>
    </row>
    <row r="7" spans="1:10" ht="21" customHeight="1">
      <c r="C7" s="184" t="s">
        <v>5</v>
      </c>
      <c r="D7" s="184"/>
      <c r="E7" s="184"/>
      <c r="F7" s="99"/>
      <c r="G7" s="184" t="s">
        <v>5</v>
      </c>
      <c r="H7" s="184"/>
      <c r="I7" s="184"/>
      <c r="J7" s="33"/>
    </row>
    <row r="8" spans="1:10" ht="21" customHeight="1">
      <c r="C8" s="130" t="s">
        <v>125</v>
      </c>
      <c r="D8" s="3"/>
      <c r="E8" s="130" t="s">
        <v>126</v>
      </c>
      <c r="F8" s="3"/>
      <c r="G8" s="130" t="s">
        <v>125</v>
      </c>
      <c r="H8" s="3"/>
      <c r="I8" s="130" t="s">
        <v>126</v>
      </c>
      <c r="J8" s="26"/>
    </row>
    <row r="9" spans="1:10" ht="21" customHeight="1">
      <c r="C9" s="178" t="s">
        <v>10</v>
      </c>
      <c r="D9" s="178"/>
      <c r="E9" s="178"/>
      <c r="F9" s="178"/>
      <c r="G9" s="178"/>
      <c r="H9" s="178"/>
      <c r="I9" s="178"/>
      <c r="J9" s="178"/>
    </row>
    <row r="10" spans="1:10" ht="21" customHeight="1">
      <c r="A10" s="7" t="s">
        <v>127</v>
      </c>
      <c r="C10" s="74"/>
      <c r="E10" s="74"/>
      <c r="F10" s="44"/>
      <c r="G10" s="44"/>
      <c r="H10" s="44"/>
      <c r="I10" s="44"/>
    </row>
    <row r="11" spans="1:10" ht="21" customHeight="1">
      <c r="A11" s="1" t="s">
        <v>80</v>
      </c>
      <c r="C11" s="74">
        <f>'PL 5'!C27</f>
        <v>143505</v>
      </c>
      <c r="D11" s="6"/>
      <c r="E11" s="74">
        <f>'PL 5'!E34</f>
        <v>106112</v>
      </c>
      <c r="F11" s="74"/>
      <c r="G11" s="74">
        <f>'PL 5'!G27</f>
        <v>141971</v>
      </c>
      <c r="H11" s="44"/>
      <c r="I11" s="74">
        <f>'PL 5'!I34</f>
        <v>100545</v>
      </c>
      <c r="J11" s="26"/>
    </row>
    <row r="12" spans="1:10" ht="21" customHeight="1">
      <c r="A12" s="9" t="s">
        <v>128</v>
      </c>
      <c r="C12" s="74"/>
      <c r="D12" s="6"/>
      <c r="E12" s="74"/>
      <c r="F12" s="74"/>
      <c r="G12" s="74"/>
      <c r="H12" s="44"/>
      <c r="I12" s="74"/>
      <c r="J12" s="26"/>
    </row>
    <row r="13" spans="1:10" ht="21" customHeight="1">
      <c r="A13" s="1" t="s">
        <v>79</v>
      </c>
      <c r="C13" s="6">
        <v>26284</v>
      </c>
      <c r="D13"/>
      <c r="E13" s="6">
        <v>21721</v>
      </c>
      <c r="F13"/>
      <c r="G13" s="6">
        <v>25958</v>
      </c>
      <c r="H13"/>
      <c r="I13" s="6">
        <v>20370</v>
      </c>
      <c r="J13" s="26"/>
    </row>
    <row r="14" spans="1:10" ht="21" customHeight="1">
      <c r="A14" s="1" t="s">
        <v>77</v>
      </c>
      <c r="C14" s="6">
        <v>5524</v>
      </c>
      <c r="D14"/>
      <c r="E14" s="6">
        <v>2945</v>
      </c>
      <c r="F14"/>
      <c r="G14" s="6">
        <v>5520</v>
      </c>
      <c r="H14"/>
      <c r="I14" s="6">
        <v>2941</v>
      </c>
      <c r="J14" s="26"/>
    </row>
    <row r="15" spans="1:10" ht="21" customHeight="1">
      <c r="A15" s="1" t="s">
        <v>129</v>
      </c>
      <c r="C15" s="6">
        <v>73975</v>
      </c>
      <c r="D15"/>
      <c r="E15" s="6">
        <v>75881</v>
      </c>
      <c r="F15"/>
      <c r="G15" s="6">
        <v>70692</v>
      </c>
      <c r="H15"/>
      <c r="I15" s="6">
        <v>72890</v>
      </c>
      <c r="J15" s="26"/>
    </row>
    <row r="16" spans="1:10" ht="21" customHeight="1">
      <c r="A16" s="1" t="s">
        <v>130</v>
      </c>
      <c r="C16" s="6">
        <v>464</v>
      </c>
      <c r="D16"/>
      <c r="E16" s="6">
        <v>392</v>
      </c>
      <c r="F16"/>
      <c r="G16" s="6">
        <v>464</v>
      </c>
      <c r="H16"/>
      <c r="I16" s="6">
        <v>392</v>
      </c>
      <c r="J16" s="26"/>
    </row>
    <row r="17" spans="1:12" ht="21" hidden="1" customHeight="1">
      <c r="A17" s="1" t="s">
        <v>131</v>
      </c>
      <c r="C17"/>
      <c r="D17"/>
      <c r="E17"/>
      <c r="F17"/>
      <c r="G17"/>
      <c r="H17"/>
      <c r="I17"/>
      <c r="J17" s="26"/>
    </row>
    <row r="18" spans="1:12" ht="21" hidden="1" customHeight="1">
      <c r="A18" s="1" t="s">
        <v>132</v>
      </c>
      <c r="C18"/>
      <c r="D18"/>
      <c r="E18"/>
      <c r="F18"/>
      <c r="G18"/>
      <c r="H18"/>
      <c r="I18"/>
      <c r="J18" s="26"/>
    </row>
    <row r="19" spans="1:12" ht="21" hidden="1" customHeight="1">
      <c r="A19" s="13" t="s">
        <v>133</v>
      </c>
      <c r="C19"/>
      <c r="D19"/>
      <c r="E19"/>
      <c r="F19"/>
      <c r="G19"/>
      <c r="H19"/>
      <c r="I19"/>
      <c r="J19" s="26"/>
    </row>
    <row r="20" spans="1:12" ht="21" customHeight="1">
      <c r="A20" s="1" t="s">
        <v>134</v>
      </c>
      <c r="C20" s="6">
        <v>4973</v>
      </c>
      <c r="D20"/>
      <c r="E20" s="6">
        <v>4834</v>
      </c>
      <c r="F20"/>
      <c r="G20" s="6">
        <v>4877</v>
      </c>
      <c r="H20"/>
      <c r="I20" s="6">
        <v>4746</v>
      </c>
      <c r="J20" s="26"/>
    </row>
    <row r="21" spans="1:12" ht="21" customHeight="1">
      <c r="A21" s="1" t="s">
        <v>135</v>
      </c>
      <c r="C21" s="6">
        <v>-1775</v>
      </c>
      <c r="D21"/>
      <c r="E21" s="6">
        <v>1474</v>
      </c>
      <c r="F21"/>
      <c r="G21" s="6">
        <v>-1775</v>
      </c>
      <c r="H21"/>
      <c r="I21" s="6">
        <v>1474</v>
      </c>
      <c r="J21" s="26"/>
      <c r="L21" s="35"/>
    </row>
    <row r="22" spans="1:12" ht="21" customHeight="1">
      <c r="A22" s="1" t="s">
        <v>136</v>
      </c>
      <c r="C22"/>
      <c r="D22"/>
      <c r="E22"/>
      <c r="F22"/>
      <c r="G22"/>
      <c r="H22"/>
      <c r="I22"/>
      <c r="J22" s="26"/>
    </row>
    <row r="23" spans="1:12" ht="21" customHeight="1">
      <c r="A23" s="1" t="s">
        <v>137</v>
      </c>
      <c r="C23" s="6">
        <v>-148</v>
      </c>
      <c r="D23"/>
      <c r="E23" s="6">
        <v>366</v>
      </c>
      <c r="F23"/>
      <c r="G23" s="6">
        <v>-148</v>
      </c>
      <c r="H23"/>
      <c r="I23" s="6">
        <v>366</v>
      </c>
      <c r="J23" s="26"/>
    </row>
    <row r="24" spans="1:12" ht="21" customHeight="1">
      <c r="A24" s="72" t="s">
        <v>138</v>
      </c>
      <c r="C24"/>
      <c r="D24"/>
      <c r="E24"/>
      <c r="F24"/>
      <c r="G24"/>
      <c r="H24"/>
      <c r="I24"/>
    </row>
    <row r="25" spans="1:12" ht="21" customHeight="1">
      <c r="A25" s="1" t="s">
        <v>139</v>
      </c>
      <c r="C25" s="174">
        <v>0</v>
      </c>
      <c r="D25"/>
      <c r="E25" s="6">
        <v>-440</v>
      </c>
      <c r="F25"/>
      <c r="G25" s="174">
        <v>0</v>
      </c>
      <c r="H25"/>
      <c r="I25" s="6">
        <v>-440</v>
      </c>
    </row>
    <row r="26" spans="1:12" ht="21" customHeight="1">
      <c r="A26" s="13" t="s">
        <v>140</v>
      </c>
      <c r="C26" s="6">
        <v>-2293</v>
      </c>
      <c r="D26"/>
      <c r="E26" s="6">
        <v>-2929</v>
      </c>
      <c r="F26"/>
      <c r="G26" s="6">
        <v>-2144</v>
      </c>
      <c r="H26"/>
      <c r="I26" s="6">
        <v>-2637</v>
      </c>
      <c r="J26" s="26"/>
    </row>
    <row r="27" spans="1:12" ht="21" customHeight="1">
      <c r="A27" s="13" t="s">
        <v>141</v>
      </c>
      <c r="C27" s="43">
        <v>-14</v>
      </c>
      <c r="D27"/>
      <c r="E27" s="43">
        <v>-112</v>
      </c>
      <c r="F27"/>
      <c r="G27" s="43">
        <v>-14</v>
      </c>
      <c r="H27"/>
      <c r="I27" s="43">
        <v>-148</v>
      </c>
      <c r="J27" s="26"/>
    </row>
    <row r="28" spans="1:12" ht="21" hidden="1" customHeight="1">
      <c r="A28" s="13" t="s">
        <v>142</v>
      </c>
      <c r="C28" s="43"/>
      <c r="D28" s="6"/>
      <c r="E28" s="93"/>
      <c r="F28" s="74"/>
      <c r="G28" s="35"/>
      <c r="H28" s="44"/>
      <c r="I28" s="74"/>
      <c r="J28" s="26"/>
    </row>
    <row r="29" spans="1:12" ht="21" customHeight="1">
      <c r="A29" s="8"/>
      <c r="C29" s="95">
        <f>SUM(C11:C28)</f>
        <v>250495</v>
      </c>
      <c r="D29" s="6"/>
      <c r="E29" s="74">
        <f>SUM(E11:E28)</f>
        <v>210244</v>
      </c>
      <c r="F29" s="74"/>
      <c r="G29" s="95">
        <f>SUM(G11:G28)</f>
        <v>245401</v>
      </c>
      <c r="H29" s="74"/>
      <c r="I29" s="95">
        <f>SUM(I11:I28)</f>
        <v>200499</v>
      </c>
      <c r="J29" s="6"/>
    </row>
    <row r="30" spans="1:12" ht="22.5" customHeight="1">
      <c r="A30" s="15" t="s">
        <v>0</v>
      </c>
      <c r="D30" s="20"/>
      <c r="F30" s="20"/>
      <c r="G30" s="26"/>
      <c r="H30" s="26"/>
      <c r="I30" s="26"/>
      <c r="J30" s="26"/>
    </row>
    <row r="31" spans="1:12" ht="22.5" customHeight="1">
      <c r="A31" s="10" t="s">
        <v>123</v>
      </c>
      <c r="D31" s="20"/>
      <c r="F31" s="20"/>
      <c r="G31" s="26"/>
      <c r="H31" s="26"/>
      <c r="I31" s="26"/>
      <c r="J31" s="26"/>
    </row>
    <row r="32" spans="1:12" ht="21.6" customHeight="1">
      <c r="A32" s="10"/>
      <c r="D32" s="20"/>
      <c r="F32" s="20"/>
      <c r="G32" s="26"/>
      <c r="H32" s="26"/>
      <c r="I32" s="26"/>
      <c r="J32" s="26"/>
    </row>
    <row r="33" spans="1:10" ht="21" customHeight="1">
      <c r="A33" s="10"/>
      <c r="C33" s="179" t="s">
        <v>2</v>
      </c>
      <c r="D33" s="179"/>
      <c r="E33" s="179"/>
      <c r="F33" s="96"/>
      <c r="G33" s="179" t="s">
        <v>3</v>
      </c>
      <c r="H33" s="179"/>
      <c r="I33" s="179"/>
      <c r="J33" s="96"/>
    </row>
    <row r="34" spans="1:10" ht="21" customHeight="1">
      <c r="A34" s="24"/>
      <c r="C34" s="179" t="s">
        <v>124</v>
      </c>
      <c r="D34" s="179"/>
      <c r="E34" s="179"/>
      <c r="F34" s="96"/>
      <c r="G34" s="183" t="s">
        <v>124</v>
      </c>
      <c r="H34" s="183"/>
      <c r="I34" s="183"/>
      <c r="J34" s="97"/>
    </row>
    <row r="35" spans="1:10" ht="21" customHeight="1">
      <c r="A35" s="24"/>
      <c r="C35" s="180" t="s">
        <v>65</v>
      </c>
      <c r="D35" s="180"/>
      <c r="E35" s="180"/>
      <c r="F35" s="16"/>
      <c r="G35" s="180" t="s">
        <v>65</v>
      </c>
      <c r="H35" s="180"/>
      <c r="I35" s="180"/>
      <c r="J35" s="2"/>
    </row>
    <row r="36" spans="1:10" ht="22.5" customHeight="1">
      <c r="C36" s="184" t="s">
        <v>5</v>
      </c>
      <c r="D36" s="184"/>
      <c r="E36" s="184"/>
      <c r="F36" s="19"/>
      <c r="G36" s="184" t="s">
        <v>5</v>
      </c>
      <c r="H36" s="184"/>
      <c r="I36" s="184"/>
      <c r="J36" s="2"/>
    </row>
    <row r="37" spans="1:10" ht="21" customHeight="1">
      <c r="C37" s="130" t="s">
        <v>125</v>
      </c>
      <c r="D37" s="3"/>
      <c r="E37" s="130" t="s">
        <v>126</v>
      </c>
      <c r="F37" s="3"/>
      <c r="G37" s="130" t="s">
        <v>125</v>
      </c>
      <c r="H37" s="3"/>
      <c r="I37" s="130" t="s">
        <v>126</v>
      </c>
      <c r="J37" s="26"/>
    </row>
    <row r="38" spans="1:10" ht="22.5" customHeight="1">
      <c r="C38" s="178" t="s">
        <v>10</v>
      </c>
      <c r="D38" s="178"/>
      <c r="E38" s="178"/>
      <c r="F38" s="178"/>
      <c r="G38" s="178"/>
      <c r="H38" s="178"/>
      <c r="I38" s="178"/>
      <c r="J38" s="178"/>
    </row>
    <row r="39" spans="1:10" ht="21" customHeight="1">
      <c r="A39" s="9" t="s">
        <v>143</v>
      </c>
      <c r="C39" s="6"/>
      <c r="D39" s="6"/>
      <c r="E39" s="6"/>
      <c r="F39" s="6"/>
      <c r="G39" s="26"/>
      <c r="H39" s="26"/>
      <c r="I39" s="26"/>
      <c r="J39" s="26"/>
    </row>
    <row r="40" spans="1:10" ht="21" customHeight="1">
      <c r="A40" s="1" t="s">
        <v>13</v>
      </c>
      <c r="C40" s="6">
        <v>-120011</v>
      </c>
      <c r="D40"/>
      <c r="E40" s="6">
        <v>-147260</v>
      </c>
      <c r="F40"/>
      <c r="G40" s="6">
        <v>-120011</v>
      </c>
      <c r="H40"/>
      <c r="I40" s="6">
        <v>-147260</v>
      </c>
      <c r="J40" s="26"/>
    </row>
    <row r="41" spans="1:10" ht="21" customHeight="1">
      <c r="A41" s="1" t="s">
        <v>14</v>
      </c>
      <c r="C41" s="6">
        <v>46282</v>
      </c>
      <c r="D41"/>
      <c r="E41" s="6">
        <v>30320</v>
      </c>
      <c r="F41"/>
      <c r="G41" s="6">
        <v>44816</v>
      </c>
      <c r="H41"/>
      <c r="I41" s="6">
        <v>29141</v>
      </c>
      <c r="J41" s="26"/>
    </row>
    <row r="42" spans="1:10" ht="21" customHeight="1">
      <c r="A42" s="1" t="s">
        <v>15</v>
      </c>
      <c r="C42" s="6">
        <v>104245</v>
      </c>
      <c r="D42"/>
      <c r="E42" s="6">
        <v>79256</v>
      </c>
      <c r="F42"/>
      <c r="G42" s="6">
        <v>108914</v>
      </c>
      <c r="H42"/>
      <c r="I42" s="6">
        <v>76234</v>
      </c>
      <c r="J42" s="26"/>
    </row>
    <row r="43" spans="1:10" ht="21" customHeight="1">
      <c r="A43" s="1" t="s">
        <v>16</v>
      </c>
      <c r="C43" s="6">
        <v>-816</v>
      </c>
      <c r="D43"/>
      <c r="E43" s="6">
        <v>1465</v>
      </c>
      <c r="F43"/>
      <c r="G43" s="6">
        <v>-818</v>
      </c>
      <c r="H43"/>
      <c r="I43" s="6">
        <v>1147</v>
      </c>
      <c r="J43" s="26"/>
    </row>
    <row r="44" spans="1:10" ht="21" customHeight="1">
      <c r="A44" s="1" t="s">
        <v>25</v>
      </c>
      <c r="C44" s="28">
        <v>15</v>
      </c>
      <c r="D44"/>
      <c r="E44" s="28">
        <v>-20</v>
      </c>
      <c r="F44"/>
      <c r="G44" s="28">
        <v>15</v>
      </c>
      <c r="H44"/>
      <c r="I44" s="28">
        <v>-20</v>
      </c>
      <c r="J44" s="26"/>
    </row>
    <row r="45" spans="1:10" ht="21" customHeight="1">
      <c r="A45" s="1" t="s">
        <v>31</v>
      </c>
      <c r="C45" s="6">
        <v>53156</v>
      </c>
      <c r="D45"/>
      <c r="E45" s="6">
        <v>101110</v>
      </c>
      <c r="F45"/>
      <c r="G45" s="6">
        <v>54120</v>
      </c>
      <c r="H45"/>
      <c r="I45" s="6">
        <v>115165</v>
      </c>
      <c r="J45" s="26"/>
    </row>
    <row r="46" spans="1:10" ht="21" customHeight="1">
      <c r="A46" s="1" t="s">
        <v>144</v>
      </c>
      <c r="C46" s="6">
        <v>20579</v>
      </c>
      <c r="D46"/>
      <c r="E46" s="6">
        <v>40692</v>
      </c>
      <c r="F46"/>
      <c r="G46" s="6">
        <v>21228</v>
      </c>
      <c r="H46"/>
      <c r="I46" s="6">
        <v>40558</v>
      </c>
      <c r="J46" s="26"/>
    </row>
    <row r="47" spans="1:10" ht="21" customHeight="1">
      <c r="A47" s="1" t="s">
        <v>37</v>
      </c>
      <c r="C47" s="6">
        <v>3013</v>
      </c>
      <c r="D47"/>
      <c r="E47" s="6">
        <v>3458</v>
      </c>
      <c r="F47"/>
      <c r="G47" s="6">
        <v>3062</v>
      </c>
      <c r="H47"/>
      <c r="I47" s="6">
        <v>4039</v>
      </c>
      <c r="J47" s="26"/>
    </row>
    <row r="48" spans="1:10" ht="21" customHeight="1">
      <c r="A48" s="1" t="s">
        <v>145</v>
      </c>
      <c r="C48" s="135">
        <v>-15178</v>
      </c>
      <c r="D48" s="74"/>
      <c r="E48" s="135">
        <v>-12670</v>
      </c>
      <c r="F48" s="74"/>
      <c r="G48" s="135">
        <v>-15178</v>
      </c>
      <c r="H48" s="44"/>
      <c r="I48" s="135">
        <v>-12670</v>
      </c>
      <c r="J48" s="26"/>
    </row>
    <row r="49" spans="1:10" ht="21" customHeight="1">
      <c r="A49" s="1" t="s">
        <v>146</v>
      </c>
      <c r="C49" s="74">
        <f>SUM(C29,C40:C48)</f>
        <v>341780</v>
      </c>
      <c r="D49" s="74"/>
      <c r="E49" s="74">
        <f>SUM(E29,E40:E48)</f>
        <v>306595</v>
      </c>
      <c r="F49" s="74"/>
      <c r="G49" s="74">
        <f>SUM(G29,G40:G48)</f>
        <v>341549</v>
      </c>
      <c r="H49" s="44"/>
      <c r="I49" s="74">
        <f>SUM(I29,I40:I48)</f>
        <v>306833</v>
      </c>
      <c r="J49" s="26"/>
    </row>
    <row r="50" spans="1:10" ht="21" customHeight="1">
      <c r="A50" s="18" t="s">
        <v>147</v>
      </c>
      <c r="C50" s="28">
        <v>0</v>
      </c>
      <c r="D50" s="28"/>
      <c r="E50" s="134">
        <v>0</v>
      </c>
      <c r="F50" s="28"/>
      <c r="G50" s="28">
        <v>0</v>
      </c>
      <c r="H50" s="30"/>
      <c r="I50" s="134">
        <v>0</v>
      </c>
      <c r="J50" s="26"/>
    </row>
    <row r="51" spans="1:10" ht="21" customHeight="1">
      <c r="A51" s="8" t="s">
        <v>148</v>
      </c>
      <c r="C51" s="94">
        <f>SUM(C49:C50)</f>
        <v>341780</v>
      </c>
      <c r="D51" s="74"/>
      <c r="E51" s="94">
        <f>SUM(E49:E50)</f>
        <v>306595</v>
      </c>
      <c r="F51" s="74"/>
      <c r="G51" s="94">
        <f>SUM(G49:G50)</f>
        <v>341549</v>
      </c>
      <c r="H51" s="44"/>
      <c r="I51" s="94">
        <f>SUM(I49:I50)</f>
        <v>306833</v>
      </c>
      <c r="J51" s="26"/>
    </row>
    <row r="52" spans="1:10" ht="17.100000000000001" customHeight="1">
      <c r="A52" s="8"/>
      <c r="C52" s="76"/>
      <c r="D52" s="74"/>
      <c r="E52" s="76"/>
      <c r="F52" s="74"/>
      <c r="G52" s="76"/>
      <c r="H52" s="44"/>
      <c r="I52" s="76"/>
      <c r="J52" s="26"/>
    </row>
    <row r="53" spans="1:10" ht="21" customHeight="1">
      <c r="A53" s="7" t="s">
        <v>149</v>
      </c>
      <c r="C53" s="74"/>
      <c r="D53" s="74"/>
      <c r="E53" s="74"/>
      <c r="F53" s="74"/>
      <c r="G53" s="44"/>
      <c r="H53" s="44"/>
      <c r="I53" s="44"/>
      <c r="J53" s="26"/>
    </row>
    <row r="54" spans="1:10" ht="21" hidden="1" customHeight="1">
      <c r="A54" s="1" t="s">
        <v>150</v>
      </c>
      <c r="C54" s="28"/>
      <c r="D54" s="74"/>
      <c r="E54" s="28">
        <v>0</v>
      </c>
      <c r="F54" s="74"/>
      <c r="G54" s="28">
        <v>0</v>
      </c>
      <c r="H54" s="44"/>
      <c r="I54" s="28">
        <v>0</v>
      </c>
      <c r="J54" s="26"/>
    </row>
    <row r="55" spans="1:10" ht="21" customHeight="1">
      <c r="A55" s="1" t="s">
        <v>151</v>
      </c>
      <c r="C55" s="28">
        <v>16</v>
      </c>
      <c r="D55" s="74"/>
      <c r="E55" s="28">
        <v>160</v>
      </c>
      <c r="F55" s="74"/>
      <c r="G55" s="28">
        <v>16</v>
      </c>
      <c r="H55" s="44"/>
      <c r="I55" s="28">
        <v>148</v>
      </c>
      <c r="J55" s="26"/>
    </row>
    <row r="56" spans="1:10" ht="21" customHeight="1">
      <c r="A56" s="1" t="s">
        <v>152</v>
      </c>
      <c r="C56" s="47">
        <v>-8669</v>
      </c>
      <c r="D56" s="74"/>
      <c r="E56" s="47">
        <v>-179542</v>
      </c>
      <c r="F56" s="74"/>
      <c r="G56" s="47">
        <v>-7127</v>
      </c>
      <c r="H56" s="34"/>
      <c r="I56" s="47">
        <v>-177552</v>
      </c>
      <c r="J56" s="26"/>
    </row>
    <row r="57" spans="1:10" ht="21" customHeight="1">
      <c r="A57" s="1" t="s">
        <v>153</v>
      </c>
      <c r="C57" s="47">
        <v>-1728</v>
      </c>
      <c r="D57" s="74"/>
      <c r="E57" s="47">
        <v>0</v>
      </c>
      <c r="F57" s="74"/>
      <c r="G57" s="47">
        <v>-1728</v>
      </c>
      <c r="H57" s="34"/>
      <c r="I57" s="47">
        <v>0</v>
      </c>
      <c r="J57" s="26"/>
    </row>
    <row r="58" spans="1:10" ht="21" customHeight="1">
      <c r="A58" s="1" t="s">
        <v>154</v>
      </c>
      <c r="C58" s="28">
        <v>-127</v>
      </c>
      <c r="D58" s="74"/>
      <c r="E58" s="28">
        <v>-2</v>
      </c>
      <c r="F58" s="74"/>
      <c r="G58" s="28">
        <v>-127</v>
      </c>
      <c r="H58" s="34"/>
      <c r="I58" s="28">
        <v>-2</v>
      </c>
      <c r="J58" s="26"/>
    </row>
    <row r="59" spans="1:10" ht="21" hidden="1" customHeight="1">
      <c r="A59" s="1" t="s">
        <v>155</v>
      </c>
      <c r="C59" s="28"/>
      <c r="D59" s="74"/>
      <c r="E59" s="28"/>
      <c r="F59" s="74"/>
      <c r="G59" s="28"/>
      <c r="H59" s="34"/>
      <c r="I59" s="28"/>
      <c r="J59" s="26"/>
    </row>
    <row r="60" spans="1:10" ht="21" customHeight="1">
      <c r="A60" s="8" t="s">
        <v>156</v>
      </c>
      <c r="C60" s="94">
        <f>SUM(C54:C59)</f>
        <v>-10508</v>
      </c>
      <c r="D60" s="74"/>
      <c r="E60" s="94">
        <f>SUM(E54:E59)</f>
        <v>-179384</v>
      </c>
      <c r="F60" s="74"/>
      <c r="G60" s="94">
        <f>SUM(G54:G59)</f>
        <v>-8966</v>
      </c>
      <c r="H60" s="44"/>
      <c r="I60" s="94">
        <f>SUM(I54:I59)</f>
        <v>-177406</v>
      </c>
      <c r="J60" s="26"/>
    </row>
    <row r="61" spans="1:10" ht="22.5" customHeight="1">
      <c r="A61" s="8"/>
      <c r="C61" s="36"/>
      <c r="D61" s="6"/>
      <c r="E61" s="36"/>
      <c r="F61" s="6"/>
      <c r="G61" s="36"/>
      <c r="H61" s="26"/>
      <c r="I61" s="36"/>
      <c r="J61" s="26"/>
    </row>
    <row r="62" spans="1:10" ht="22.5" customHeight="1">
      <c r="A62" s="15" t="s">
        <v>0</v>
      </c>
      <c r="D62" s="20"/>
      <c r="F62" s="20"/>
      <c r="G62" s="26"/>
      <c r="H62" s="26"/>
      <c r="I62" s="26"/>
      <c r="J62" s="26"/>
    </row>
    <row r="63" spans="1:10" ht="22.5" customHeight="1">
      <c r="A63" s="10" t="s">
        <v>123</v>
      </c>
      <c r="D63" s="20"/>
      <c r="F63" s="20"/>
      <c r="G63" s="26"/>
      <c r="H63" s="26"/>
      <c r="I63" s="26"/>
      <c r="J63" s="26"/>
    </row>
    <row r="64" spans="1:10" ht="21.6" customHeight="1">
      <c r="A64" s="10"/>
      <c r="D64" s="20"/>
      <c r="F64" s="20"/>
      <c r="G64" s="26"/>
      <c r="H64" s="26"/>
      <c r="I64" s="26"/>
      <c r="J64" s="26"/>
    </row>
    <row r="65" spans="1:10" ht="21" customHeight="1">
      <c r="A65" s="10"/>
      <c r="C65" s="179" t="s">
        <v>2</v>
      </c>
      <c r="D65" s="179"/>
      <c r="E65" s="179"/>
      <c r="F65" s="96"/>
      <c r="G65" s="179" t="s">
        <v>3</v>
      </c>
      <c r="H65" s="179"/>
      <c r="I65" s="179"/>
      <c r="J65" s="96"/>
    </row>
    <row r="66" spans="1:10" ht="21" customHeight="1">
      <c r="A66" s="24"/>
      <c r="C66" s="179" t="s">
        <v>124</v>
      </c>
      <c r="D66" s="179"/>
      <c r="E66" s="179"/>
      <c r="F66" s="96"/>
      <c r="G66" s="183" t="s">
        <v>124</v>
      </c>
      <c r="H66" s="183"/>
      <c r="I66" s="183"/>
      <c r="J66" s="97"/>
    </row>
    <row r="67" spans="1:10" ht="21.6" customHeight="1">
      <c r="A67" s="24"/>
      <c r="C67" s="180" t="s">
        <v>65</v>
      </c>
      <c r="D67" s="180"/>
      <c r="E67" s="180"/>
      <c r="F67" s="16"/>
      <c r="G67" s="180" t="s">
        <v>65</v>
      </c>
      <c r="H67" s="180"/>
      <c r="I67" s="180"/>
      <c r="J67" s="2"/>
    </row>
    <row r="68" spans="1:10" ht="22.5" customHeight="1">
      <c r="C68" s="184" t="s">
        <v>5</v>
      </c>
      <c r="D68" s="184"/>
      <c r="E68" s="184"/>
      <c r="F68" s="98"/>
      <c r="G68" s="184" t="s">
        <v>5</v>
      </c>
      <c r="H68" s="184"/>
      <c r="I68" s="184"/>
      <c r="J68" s="2"/>
    </row>
    <row r="69" spans="1:10" ht="21" customHeight="1">
      <c r="C69" s="130" t="s">
        <v>125</v>
      </c>
      <c r="D69" s="3"/>
      <c r="E69" s="130" t="s">
        <v>126</v>
      </c>
      <c r="F69" s="3"/>
      <c r="G69" s="130" t="s">
        <v>125</v>
      </c>
      <c r="H69" s="3"/>
      <c r="I69" s="130" t="s">
        <v>126</v>
      </c>
      <c r="J69" s="26"/>
    </row>
    <row r="70" spans="1:10" ht="21" customHeight="1">
      <c r="C70" s="178" t="s">
        <v>10</v>
      </c>
      <c r="D70" s="178"/>
      <c r="E70" s="178"/>
      <c r="F70" s="178"/>
      <c r="G70" s="178"/>
      <c r="H70" s="178"/>
      <c r="I70" s="178"/>
      <c r="J70" s="178"/>
    </row>
    <row r="71" spans="1:10" ht="21" customHeight="1">
      <c r="A71" s="7" t="s">
        <v>157</v>
      </c>
      <c r="C71" s="74"/>
      <c r="D71" s="74"/>
      <c r="E71" s="28"/>
      <c r="F71" s="74"/>
      <c r="G71" s="74"/>
      <c r="H71" s="44"/>
      <c r="I71" s="74"/>
      <c r="J71" s="26"/>
    </row>
    <row r="72" spans="1:10" s="100" customFormat="1" ht="21" hidden="1" customHeight="1">
      <c r="A72" s="1" t="s">
        <v>158</v>
      </c>
      <c r="B72" s="1"/>
      <c r="C72" s="28"/>
      <c r="D72" s="28"/>
      <c r="E72" s="28"/>
      <c r="F72" s="28"/>
      <c r="G72" s="28"/>
      <c r="H72" s="30"/>
      <c r="I72" s="28"/>
      <c r="J72" s="101"/>
    </row>
    <row r="73" spans="1:10" s="100" customFormat="1" ht="21" hidden="1" customHeight="1">
      <c r="A73" s="166" t="s">
        <v>41</v>
      </c>
      <c r="B73" s="1"/>
      <c r="C73" s="28">
        <v>0</v>
      </c>
      <c r="D73" s="28"/>
      <c r="E73" s="28">
        <v>0</v>
      </c>
      <c r="F73" s="28"/>
      <c r="G73" s="28">
        <v>0</v>
      </c>
      <c r="H73" s="30"/>
      <c r="I73" s="28"/>
      <c r="J73" s="101"/>
    </row>
    <row r="74" spans="1:10" ht="21" customHeight="1">
      <c r="A74" s="1" t="s">
        <v>159</v>
      </c>
      <c r="J74" s="26"/>
    </row>
    <row r="75" spans="1:10" ht="21" customHeight="1">
      <c r="A75" s="166" t="s">
        <v>41</v>
      </c>
      <c r="C75" s="28">
        <v>-171000</v>
      </c>
      <c r="D75" s="28"/>
      <c r="E75" s="28">
        <v>236000</v>
      </c>
      <c r="F75" s="28"/>
      <c r="G75" s="28">
        <v>-171000</v>
      </c>
      <c r="H75" s="30"/>
      <c r="I75" s="28">
        <v>236000</v>
      </c>
      <c r="J75" s="26"/>
    </row>
    <row r="76" spans="1:10" ht="21" customHeight="1">
      <c r="A76" s="1" t="s">
        <v>160</v>
      </c>
      <c r="J76" s="26"/>
    </row>
    <row r="77" spans="1:10" ht="21" customHeight="1">
      <c r="A77" s="166" t="s">
        <v>41</v>
      </c>
      <c r="C77" s="28">
        <v>-112700</v>
      </c>
      <c r="D77" s="28"/>
      <c r="E77" s="28">
        <v>-28500</v>
      </c>
      <c r="F77" s="28"/>
      <c r="G77" s="28">
        <v>-112700</v>
      </c>
      <c r="H77" s="30"/>
      <c r="I77" s="28">
        <v>-28500</v>
      </c>
      <c r="J77" s="26"/>
    </row>
    <row r="78" spans="1:10" ht="21" customHeight="1">
      <c r="A78" s="1" t="s">
        <v>161</v>
      </c>
      <c r="C78" s="28">
        <v>-5375</v>
      </c>
      <c r="D78" s="28"/>
      <c r="E78" s="28">
        <v>-6137</v>
      </c>
      <c r="F78" s="28"/>
      <c r="G78" s="28">
        <v>-5324</v>
      </c>
      <c r="H78" s="30"/>
      <c r="I78" s="28">
        <v>-6093</v>
      </c>
      <c r="J78" s="26"/>
    </row>
    <row r="79" spans="1:10" ht="21" customHeight="1">
      <c r="A79" s="1" t="s">
        <v>162</v>
      </c>
      <c r="C79" s="28">
        <v>0</v>
      </c>
      <c r="D79" s="28"/>
      <c r="E79" s="28">
        <v>-320821</v>
      </c>
      <c r="F79" s="28"/>
      <c r="G79" s="28">
        <v>0</v>
      </c>
      <c r="H79" s="30"/>
      <c r="I79" s="28">
        <v>-320821</v>
      </c>
      <c r="J79" s="26"/>
    </row>
    <row r="80" spans="1:10" ht="21" customHeight="1">
      <c r="A80" s="1" t="s">
        <v>163</v>
      </c>
      <c r="C80" s="28">
        <v>-5183</v>
      </c>
      <c r="D80" s="28"/>
      <c r="E80" s="28">
        <v>-2393</v>
      </c>
      <c r="F80" s="28"/>
      <c r="G80" s="28">
        <v>-5183</v>
      </c>
      <c r="H80" s="30"/>
      <c r="I80" s="28">
        <v>-2393</v>
      </c>
      <c r="J80" s="26"/>
    </row>
    <row r="81" spans="1:10" ht="21" customHeight="1">
      <c r="A81" s="8" t="s">
        <v>164</v>
      </c>
      <c r="C81" s="37">
        <f>SUM(C72:C80)</f>
        <v>-294258</v>
      </c>
      <c r="D81" s="28"/>
      <c r="E81" s="37">
        <f>SUM(E72:E80)</f>
        <v>-121851</v>
      </c>
      <c r="F81" s="28"/>
      <c r="G81" s="37">
        <f>SUM(G72:G80)</f>
        <v>-294207</v>
      </c>
      <c r="H81" s="30"/>
      <c r="I81" s="37">
        <f>SUM(I72:I80)</f>
        <v>-121807</v>
      </c>
      <c r="J81" s="26"/>
    </row>
    <row r="82" spans="1:10" ht="12" customHeight="1">
      <c r="C82" s="38"/>
      <c r="D82" s="38"/>
      <c r="E82" s="38"/>
      <c r="F82" s="38"/>
      <c r="G82" s="30"/>
      <c r="H82" s="30"/>
      <c r="I82" s="30"/>
      <c r="J82" s="26"/>
    </row>
    <row r="83" spans="1:10" ht="21" customHeight="1">
      <c r="A83" s="1" t="s">
        <v>165</v>
      </c>
      <c r="C83" s="38"/>
      <c r="D83" s="38"/>
      <c r="E83" s="38"/>
      <c r="F83" s="38"/>
      <c r="G83" s="30"/>
      <c r="H83" s="30"/>
      <c r="I83" s="30"/>
      <c r="J83" s="26"/>
    </row>
    <row r="84" spans="1:10" s="8" customFormat="1" ht="21" customHeight="1">
      <c r="A84" s="1" t="s">
        <v>166</v>
      </c>
      <c r="B84" s="1"/>
      <c r="C84" s="28">
        <f>SUM(C51,C60,C81)</f>
        <v>37014</v>
      </c>
      <c r="D84" s="30"/>
      <c r="E84" s="28">
        <f>SUM(E51,E60,E81)</f>
        <v>5360</v>
      </c>
      <c r="F84" s="30"/>
      <c r="G84" s="28">
        <f>SUM(G51,G60,G81)</f>
        <v>38376</v>
      </c>
      <c r="H84" s="30"/>
      <c r="I84" s="28">
        <f>SUM(I51,I60,I81)</f>
        <v>7620</v>
      </c>
      <c r="J84" s="39"/>
    </row>
    <row r="85" spans="1:10" ht="21" customHeight="1">
      <c r="A85" s="1" t="s">
        <v>167</v>
      </c>
      <c r="C85" s="28"/>
      <c r="D85" s="30"/>
      <c r="E85" s="28"/>
      <c r="F85" s="30"/>
      <c r="G85" s="28"/>
      <c r="H85" s="30"/>
      <c r="I85" s="28"/>
      <c r="J85" s="26"/>
    </row>
    <row r="86" spans="1:10" ht="21" customHeight="1">
      <c r="A86" s="13" t="s">
        <v>168</v>
      </c>
      <c r="C86" s="32">
        <v>1149</v>
      </c>
      <c r="D86" s="30"/>
      <c r="E86" s="32">
        <v>-28</v>
      </c>
      <c r="F86" s="30"/>
      <c r="G86" s="32">
        <v>1149</v>
      </c>
      <c r="H86" s="30"/>
      <c r="I86" s="32">
        <v>-28</v>
      </c>
      <c r="J86" s="26"/>
    </row>
    <row r="87" spans="1:10" ht="21" customHeight="1">
      <c r="A87" s="8" t="s">
        <v>169</v>
      </c>
      <c r="B87" s="8"/>
      <c r="C87" s="29">
        <f>SUM(C83:C86)</f>
        <v>38163</v>
      </c>
      <c r="D87" s="29">
        <f t="shared" ref="D87:J87" si="0">SUM(D83:D86)</f>
        <v>0</v>
      </c>
      <c r="E87" s="29">
        <f>SUM(E83:E86)</f>
        <v>5332</v>
      </c>
      <c r="F87" s="29">
        <f t="shared" si="0"/>
        <v>0</v>
      </c>
      <c r="G87" s="29">
        <f t="shared" si="0"/>
        <v>39525</v>
      </c>
      <c r="H87" s="29">
        <f t="shared" si="0"/>
        <v>0</v>
      </c>
      <c r="I87" s="29">
        <f t="shared" ref="I87" si="1">SUM(I83:I86)</f>
        <v>7592</v>
      </c>
      <c r="J87" s="29">
        <f t="shared" si="0"/>
        <v>0</v>
      </c>
    </row>
    <row r="88" spans="1:10" ht="21" customHeight="1">
      <c r="A88" s="1" t="s">
        <v>170</v>
      </c>
      <c r="C88" s="32">
        <f>'BS 2-4 '!E11</f>
        <v>13405</v>
      </c>
      <c r="D88" s="30"/>
      <c r="E88" s="32">
        <v>14841</v>
      </c>
      <c r="F88" s="28"/>
      <c r="G88" s="32">
        <f>'BS 2-4 '!I11</f>
        <v>11834</v>
      </c>
      <c r="H88" s="28"/>
      <c r="I88" s="136">
        <v>12110</v>
      </c>
      <c r="J88" s="26"/>
    </row>
    <row r="89" spans="1:10" ht="21" customHeight="1" thickBot="1">
      <c r="A89" s="8" t="s">
        <v>171</v>
      </c>
      <c r="C89" s="40">
        <f>SUM(C87:C88)</f>
        <v>51568</v>
      </c>
      <c r="D89" s="30"/>
      <c r="E89" s="40">
        <f>SUM(E87:E88)</f>
        <v>20173</v>
      </c>
      <c r="F89" s="30"/>
      <c r="G89" s="40">
        <f>SUM(G87:G88)</f>
        <v>51359</v>
      </c>
      <c r="H89" s="30"/>
      <c r="I89" s="40">
        <f>SUM(I87:I88)</f>
        <v>19702</v>
      </c>
    </row>
    <row r="90" spans="1:10" ht="9.6" customHeight="1" thickTop="1">
      <c r="C90" s="44"/>
      <c r="D90" s="44"/>
      <c r="E90" s="44"/>
      <c r="F90" s="44"/>
      <c r="G90" s="44"/>
      <c r="H90" s="44"/>
      <c r="I90" s="44"/>
    </row>
    <row r="91" spans="1:10" ht="21.6" customHeight="1">
      <c r="A91" s="41" t="s">
        <v>172</v>
      </c>
      <c r="B91" s="31"/>
      <c r="C91" s="79"/>
      <c r="D91" s="79"/>
      <c r="E91" s="79"/>
      <c r="F91" s="79"/>
      <c r="G91" s="79"/>
      <c r="H91" s="79"/>
      <c r="I91" s="79"/>
    </row>
    <row r="92" spans="1:10" ht="21.6" customHeight="1">
      <c r="A92" s="31" t="s">
        <v>173</v>
      </c>
      <c r="B92" s="31"/>
      <c r="C92" s="30"/>
      <c r="D92" s="79"/>
      <c r="E92" s="30"/>
      <c r="F92" s="79"/>
      <c r="G92" s="79"/>
      <c r="H92" s="79"/>
      <c r="I92" s="44"/>
    </row>
    <row r="93" spans="1:10" ht="21.6" customHeight="1">
      <c r="A93" s="31" t="s">
        <v>174</v>
      </c>
      <c r="B93" s="31"/>
      <c r="C93" s="168">
        <v>2677</v>
      </c>
      <c r="D93" s="167"/>
      <c r="E93" s="28">
        <v>42919</v>
      </c>
      <c r="F93" s="167"/>
      <c r="G93" s="168">
        <v>2471</v>
      </c>
      <c r="H93" s="167"/>
      <c r="I93" s="137">
        <v>42882</v>
      </c>
    </row>
    <row r="94" spans="1:10" ht="21.6" customHeight="1">
      <c r="A94" s="31" t="s">
        <v>175</v>
      </c>
      <c r="B94" s="31"/>
      <c r="C94" s="168"/>
      <c r="D94" s="167"/>
      <c r="E94" s="28"/>
      <c r="F94" s="167"/>
      <c r="G94" s="168"/>
      <c r="H94" s="167"/>
      <c r="I94" s="137"/>
    </row>
    <row r="95" spans="1:10" ht="21.6" customHeight="1">
      <c r="A95" s="42" t="s">
        <v>176</v>
      </c>
      <c r="B95" s="31"/>
      <c r="C95" s="168">
        <v>0</v>
      </c>
      <c r="D95" s="167"/>
      <c r="E95" s="28">
        <v>14919</v>
      </c>
      <c r="F95" s="167"/>
      <c r="G95" s="168">
        <v>0</v>
      </c>
      <c r="H95" s="167"/>
      <c r="I95" s="137">
        <v>14919</v>
      </c>
    </row>
    <row r="96" spans="1:10" ht="21.6" customHeight="1">
      <c r="A96" s="31" t="s">
        <v>177</v>
      </c>
      <c r="B96" s="31"/>
      <c r="C96" s="168">
        <v>35177</v>
      </c>
      <c r="D96" s="167"/>
      <c r="E96" s="28">
        <v>1985</v>
      </c>
      <c r="F96" s="167"/>
      <c r="G96" s="168">
        <v>34290</v>
      </c>
      <c r="H96" s="167"/>
      <c r="I96" s="28">
        <v>1985</v>
      </c>
    </row>
    <row r="97" spans="1:9" ht="21.6" customHeight="1">
      <c r="A97" s="31" t="s">
        <v>178</v>
      </c>
      <c r="B97" s="31"/>
      <c r="C97" s="168">
        <v>0</v>
      </c>
      <c r="D97" s="167"/>
      <c r="E97" s="28">
        <v>23</v>
      </c>
      <c r="F97" s="167"/>
      <c r="G97" s="168">
        <v>0</v>
      </c>
      <c r="H97" s="167"/>
      <c r="I97" s="28">
        <v>23</v>
      </c>
    </row>
    <row r="98" spans="1:9" ht="20.25" customHeight="1">
      <c r="C98" s="44"/>
      <c r="D98" s="44"/>
      <c r="E98" s="44"/>
      <c r="F98" s="44"/>
      <c r="G98" s="44"/>
      <c r="H98" s="44"/>
      <c r="I98" s="44"/>
    </row>
  </sheetData>
  <mergeCells count="27">
    <mergeCell ref="C66:E66"/>
    <mergeCell ref="C35:E35"/>
    <mergeCell ref="C36:E36"/>
    <mergeCell ref="G65:I65"/>
    <mergeCell ref="C70:J70"/>
    <mergeCell ref="G66:I66"/>
    <mergeCell ref="G67:I67"/>
    <mergeCell ref="G68:I68"/>
    <mergeCell ref="C67:E67"/>
    <mergeCell ref="C68:E68"/>
    <mergeCell ref="C65:E65"/>
    <mergeCell ref="G35:I35"/>
    <mergeCell ref="G36:I36"/>
    <mergeCell ref="C38:J38"/>
    <mergeCell ref="G7:I7"/>
    <mergeCell ref="C9:J9"/>
    <mergeCell ref="G33:I33"/>
    <mergeCell ref="G34:I34"/>
    <mergeCell ref="C7:E7"/>
    <mergeCell ref="C33:E33"/>
    <mergeCell ref="C34:E34"/>
    <mergeCell ref="G4:I4"/>
    <mergeCell ref="G5:I5"/>
    <mergeCell ref="G6:I6"/>
    <mergeCell ref="C4:E4"/>
    <mergeCell ref="C5:E5"/>
    <mergeCell ref="C6:E6"/>
  </mergeCells>
  <pageMargins left="0.7" right="0.7" top="0.48" bottom="0.5" header="0.5" footer="0.5"/>
  <pageSetup paperSize="9" scale="93" firstPageNumber="10" fitToWidth="0" fitToHeight="0" orientation="portrait" blackAndWhite="1" useFirstPageNumber="1" r:id="rId1"/>
  <headerFooter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9" max="16383" man="1"/>
    <brk id="6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84B4D8-EC4A-4CF5-BBA6-F24BC0B187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90B013-D4FA-45A0-AA24-E64A765BAF5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DA3435BD-10BA-49FC-BF1F-000AADE5A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 </vt:lpstr>
      <vt:lpstr>PL 5</vt:lpstr>
      <vt:lpstr>SH 6</vt:lpstr>
      <vt:lpstr>SH 7</vt:lpstr>
      <vt:lpstr>SH 8</vt:lpstr>
      <vt:lpstr>SH 9</vt:lpstr>
      <vt:lpstr>CF 10-12</vt:lpstr>
      <vt:lpstr>'BS 2-4 '!Print_Area</vt:lpstr>
      <vt:lpstr>'CF 10-12'!Print_Area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kasavasurareak1</dc:creator>
  <cp:keywords/>
  <dc:description/>
  <cp:lastModifiedBy>Sitanan Pongoen</cp:lastModifiedBy>
  <cp:revision/>
  <cp:lastPrinted>2026-05-12T08:02:24Z</cp:lastPrinted>
  <dcterms:created xsi:type="dcterms:W3CDTF">2014-04-24T11:03:45Z</dcterms:created>
  <dcterms:modified xsi:type="dcterms:W3CDTF">2026-05-12T08:43:20Z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