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Unimit Engineering\2026\Q1'2026\SET\"/>
    </mc:Choice>
  </mc:AlternateContent>
  <xr:revisionPtr revIDLastSave="0" documentId="13_ncr:1_{E40D5417-39A4-432B-A2CB-2ADD37F5D954}" xr6:coauthVersionLast="47" xr6:coauthVersionMax="47" xr10:uidLastSave="{00000000-0000-0000-0000-000000000000}"/>
  <bookViews>
    <workbookView xWindow="-108" yWindow="-108" windowWidth="23256" windowHeight="12456" tabRatio="488" xr2:uid="{00000000-000D-0000-FFFF-FFFF00000000}"/>
  </bookViews>
  <sheets>
    <sheet name="BS" sheetId="6" r:id="rId1"/>
    <sheet name="PL" sheetId="2" r:id="rId2"/>
    <sheet name="CE1" sheetId="3" r:id="rId3"/>
    <sheet name="CE2" sheetId="4" r:id="rId4"/>
    <sheet name="CF" sheetId="5" r:id="rId5"/>
  </sheets>
  <definedNames>
    <definedName name="_xlnm.Print_Area" localSheetId="0">BS!$A$1:$K$72</definedName>
    <definedName name="_xlnm.Print_Area" localSheetId="2">'CE1'!$A$1:$O$24</definedName>
    <definedName name="_xlnm.Print_Area" localSheetId="3">'CE2'!$A$1:$K$22</definedName>
    <definedName name="_xlnm.Print_Area" localSheetId="4">CF!$A$1:$J$68</definedName>
    <definedName name="_xlnm.Print_Area" localSheetId="1">PL!$A$1:$J$63</definedName>
    <definedName name="Z_6B173BD9_73EB_4A05_80C7_E17E753E42F2_.wvu.PrintArea" localSheetId="0" hidden="1">BS!#REF!</definedName>
    <definedName name="Z_6B173BD9_73EB_4A05_80C7_E17E753E42F2_.wvu.PrintArea" localSheetId="4" hidden="1">CF!#REF!</definedName>
    <definedName name="Z_6B173BD9_73EB_4A05_80C7_E17E753E42F2_.wvu.PrintArea" localSheetId="1" hidden="1">PL!#REF!</definedName>
    <definedName name="Z_E8EB09DC_331B_455E_B96E_C83E5DBF8B12_.wvu.PrintArea" localSheetId="0" hidden="1">BS!#REF!</definedName>
    <definedName name="Z_E8EB09DC_331B_455E_B96E_C83E5DBF8B12_.wvu.PrintArea" localSheetId="4" hidden="1">CF!#REF!</definedName>
    <definedName name="Z_E8EB09DC_331B_455E_B96E_C83E5DBF8B12_.wvu.PrintArea" localSheetId="1" hidden="1">PL!#REF!</definedName>
  </definedNames>
  <calcPr calcId="191029"/>
  <customWorkbookViews>
    <customWorkbookView name="Suwannee.Wongake - Personal View" guid="{E8EB09DC-331B-455E-B96E-C83E5DBF8B12}" mergeInterval="0" personalView="1" maximized="1" xWindow="1" yWindow="1" windowWidth="1436" windowHeight="610" activeSheetId="1" showComments="commIndAndComment"/>
    <customWorkbookView name="Ernst &amp; Young - Personal View" guid="{6B173BD9-73EB-4A05-80C7-E17E753E42F2}" mergeInterval="0" personalView="1" maximized="1" xWindow="1" yWindow="1" windowWidth="1276" windowHeight="5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9" i="5" l="1"/>
  <c r="D61" i="5" l="1"/>
  <c r="D54" i="5"/>
  <c r="I46" i="6" l="1"/>
  <c r="H58" i="5"/>
  <c r="H54" i="5"/>
  <c r="H61" i="5"/>
  <c r="K20" i="3"/>
  <c r="E46" i="6"/>
  <c r="G46" i="6"/>
  <c r="J58" i="5" l="1"/>
  <c r="J54" i="5"/>
  <c r="F58" i="5"/>
  <c r="F54" i="5"/>
  <c r="J9" i="5"/>
  <c r="F9" i="5"/>
  <c r="J53" i="2"/>
  <c r="J49" i="2"/>
  <c r="J46" i="2"/>
  <c r="F53" i="2"/>
  <c r="F49" i="2"/>
  <c r="F46" i="2"/>
  <c r="J33" i="2"/>
  <c r="J35" i="2" s="1"/>
  <c r="F33" i="2"/>
  <c r="F35" i="2" s="1"/>
  <c r="J18" i="2"/>
  <c r="J13" i="2"/>
  <c r="J19" i="2" s="1"/>
  <c r="J22" i="2" s="1"/>
  <c r="J24" i="2" s="1"/>
  <c r="F19" i="2"/>
  <c r="F22" i="2" s="1"/>
  <c r="F24" i="2" s="1"/>
  <c r="F18" i="2"/>
  <c r="F13" i="2"/>
  <c r="D58" i="5" l="1"/>
  <c r="H33" i="2" l="1"/>
  <c r="D33" i="2"/>
  <c r="I20" i="3"/>
  <c r="K62" i="6" l="1"/>
  <c r="K61" i="6"/>
  <c r="K59" i="6"/>
  <c r="K58" i="6"/>
  <c r="G13" i="4"/>
  <c r="E13" i="4"/>
  <c r="C13" i="4"/>
  <c r="G62" i="6"/>
  <c r="G61" i="6"/>
  <c r="G59" i="6"/>
  <c r="G58" i="6"/>
  <c r="M13" i="3"/>
  <c r="K14" i="3"/>
  <c r="M14" i="3" s="1"/>
  <c r="G15" i="3"/>
  <c r="E15" i="3"/>
  <c r="C15" i="3"/>
  <c r="M12" i="3"/>
  <c r="M15" i="3" l="1"/>
  <c r="K15" i="3"/>
  <c r="H18" i="2"/>
  <c r="D18" i="2"/>
  <c r="K21" i="3" l="1"/>
  <c r="D13" i="2" l="1"/>
  <c r="E17" i="6" l="1"/>
  <c r="H13" i="2" l="1"/>
  <c r="K51" i="6" l="1"/>
  <c r="K46" i="6"/>
  <c r="G51" i="6"/>
  <c r="I51" i="6"/>
  <c r="E51" i="6"/>
  <c r="K27" i="6"/>
  <c r="K17" i="6"/>
  <c r="G27" i="6"/>
  <c r="G17" i="6"/>
  <c r="I27" i="6"/>
  <c r="E27" i="6"/>
  <c r="E28" i="6" s="1"/>
  <c r="I17" i="6"/>
  <c r="I28" i="6" l="1"/>
  <c r="I13" i="3"/>
  <c r="I15" i="3" s="1"/>
  <c r="K52" i="6"/>
  <c r="K28" i="6"/>
  <c r="G52" i="6"/>
  <c r="G28" i="6"/>
  <c r="E52" i="6"/>
  <c r="I52" i="6"/>
  <c r="I11" i="4" l="1"/>
  <c r="K12" i="4"/>
  <c r="K10" i="4"/>
  <c r="O14" i="3"/>
  <c r="O13" i="3"/>
  <c r="O12" i="3"/>
  <c r="K11" i="4" l="1"/>
  <c r="K13" i="4" s="1"/>
  <c r="I13" i="4"/>
  <c r="O15" i="3"/>
  <c r="M18" i="3"/>
  <c r="G63" i="6" s="1"/>
  <c r="O18" i="3" l="1"/>
  <c r="E19" i="4"/>
  <c r="E20" i="4" s="1"/>
  <c r="C19" i="4"/>
  <c r="C20" i="4" s="1"/>
  <c r="K16" i="4"/>
  <c r="C14" i="4" l="1"/>
  <c r="I16" i="3"/>
  <c r="E16" i="3"/>
  <c r="E21" i="3"/>
  <c r="C21" i="3"/>
  <c r="C22" i="3" s="1"/>
  <c r="E58" i="6" s="1"/>
  <c r="E22" i="3" l="1"/>
  <c r="E59" i="6" s="1"/>
  <c r="K56" i="6"/>
  <c r="E56" i="6"/>
  <c r="D19" i="2"/>
  <c r="D22" i="2" s="1"/>
  <c r="D9" i="5" s="1"/>
  <c r="D23" i="5" s="1"/>
  <c r="D36" i="5" s="1"/>
  <c r="AG18" i="3" l="1"/>
  <c r="AD18" i="3"/>
  <c r="AF18" i="3"/>
  <c r="AH18" i="3"/>
  <c r="AE18" i="3"/>
  <c r="M19" i="3"/>
  <c r="G19" i="4" l="1"/>
  <c r="I59" i="6"/>
  <c r="G14" i="4"/>
  <c r="E14" i="4"/>
  <c r="I14" i="4"/>
  <c r="M20" i="3"/>
  <c r="I18" i="4"/>
  <c r="K18" i="4" s="1"/>
  <c r="K64" i="6" l="1"/>
  <c r="K65" i="6" s="1"/>
  <c r="K66" i="6" s="1"/>
  <c r="G20" i="4"/>
  <c r="I61" i="6" s="1"/>
  <c r="I56" i="6"/>
  <c r="I58" i="6"/>
  <c r="M21" i="3"/>
  <c r="M22" i="3" s="1"/>
  <c r="E63" i="6" s="1"/>
  <c r="M16" i="3"/>
  <c r="H19" i="2" l="1"/>
  <c r="O20" i="3" l="1"/>
  <c r="G21" i="3"/>
  <c r="G22" i="3" l="1"/>
  <c r="E61" i="6" s="1"/>
  <c r="K16" i="3"/>
  <c r="G16" i="3"/>
  <c r="C16" i="3"/>
  <c r="K22" i="3" l="1"/>
  <c r="G64" i="6"/>
  <c r="G65" i="6" s="1"/>
  <c r="G66" i="6" s="1"/>
  <c r="G56" i="6"/>
  <c r="O16" i="3"/>
  <c r="K14" i="4"/>
  <c r="J23" i="5" l="1"/>
  <c r="J36" i="5" s="1"/>
  <c r="J38" i="5" s="1"/>
  <c r="J60" i="5" s="1"/>
  <c r="J62" i="5" l="1"/>
  <c r="F23" i="5"/>
  <c r="F36" i="5" s="1"/>
  <c r="F38" i="5" s="1"/>
  <c r="F60" i="5" s="1"/>
  <c r="F62" i="5" l="1"/>
  <c r="H22" i="2"/>
  <c r="H9" i="5" s="1"/>
  <c r="H23" i="5" s="1"/>
  <c r="H36" i="5" l="1"/>
  <c r="H38" i="5" s="1"/>
  <c r="H60" i="5" s="1"/>
  <c r="H62" i="5" s="1"/>
  <c r="H63" i="5" s="1"/>
  <c r="D38" i="5"/>
  <c r="D24" i="2"/>
  <c r="H24" i="2"/>
  <c r="I17" i="4" s="1"/>
  <c r="D60" i="5" l="1"/>
  <c r="D62" i="5" s="1"/>
  <c r="D63" i="5" s="1"/>
  <c r="I19" i="3"/>
  <c r="O19" i="3" s="1"/>
  <c r="O21" i="3" s="1"/>
  <c r="O22" i="3" s="1"/>
  <c r="D35" i="2"/>
  <c r="D49" i="2" s="1"/>
  <c r="D46" i="2"/>
  <c r="I19" i="4"/>
  <c r="K17" i="4"/>
  <c r="K19" i="4" s="1"/>
  <c r="K20" i="4" s="1"/>
  <c r="H53" i="2"/>
  <c r="D53" i="2"/>
  <c r="H35" i="2"/>
  <c r="H46" i="2"/>
  <c r="I20" i="4" l="1"/>
  <c r="I62" i="6" s="1"/>
  <c r="I64" i="6" s="1"/>
  <c r="I65" i="6" s="1"/>
  <c r="I66" i="6" s="1"/>
  <c r="H49" i="2"/>
  <c r="I21" i="3"/>
  <c r="I22" i="3" l="1"/>
  <c r="E62" i="6" l="1"/>
  <c r="E64" i="6" s="1"/>
  <c r="K21" i="4"/>
  <c r="O23" i="3" l="1"/>
  <c r="E65" i="6"/>
  <c r="E66" i="6" s="1"/>
</calcChain>
</file>

<file path=xl/sharedStrings.xml><?xml version="1.0" encoding="utf-8"?>
<sst xmlns="http://schemas.openxmlformats.org/spreadsheetml/2006/main" count="260" uniqueCount="172">
  <si>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</si>
  <si>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</si>
  <si>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</si>
  <si>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</si>
  <si>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</si>
  <si>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</si>
  <si>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</si>
  <si>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</si>
  <si>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</si>
  <si>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</si>
  <si>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</si>
  <si>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</si>
  <si>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</si>
  <si>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</si>
  <si>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</si>
  <si>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</si>
  <si>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</si>
  <si>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</si>
  <si>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</si>
  <si>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</si>
  <si>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</si>
  <si>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</si>
  <si>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</si>
  <si>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</si>
  <si>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</si>
  <si>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</si>
  <si>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</si>
  <si>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</si>
  <si>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</si>
  <si>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</si>
  <si>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</si>
  <si>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</si>
  <si>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</si>
  <si>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</si>
  <si>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</si>
  <si>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</si>
  <si>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 xml:space="preserve">สินทรัพย์จากการดำเนินงาน (เพิ่มขึ้น) ลดลง </t>
  </si>
  <si>
    <t xml:space="preserve">   สินค้าคงเหลือ</t>
  </si>
  <si>
    <t xml:space="preserve">   สินทรัพย์หมุนเวียนอื่น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</si>
  <si>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</si>
  <si>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</si>
  <si>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</si>
  <si>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</si>
  <si>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</si>
  <si>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ยังไม่ได้จัดสรร</t>
  </si>
  <si>
    <t>สินค้าคงเหลือ</t>
  </si>
  <si>
    <t xml:space="preserve">   ทุนจดทะเบียน </t>
  </si>
  <si>
    <t xml:space="preserve">   ยังไม่ได้จัดสรร</t>
  </si>
  <si>
    <t>องค์ประกอบอื่นของส่วนของผู้ถือหุ้น</t>
  </si>
  <si>
    <t>งบกำไรขาดทุนเบ็ดเสร็จ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</si>
  <si>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</si>
  <si>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</si>
  <si>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ทุนเรือนหุ้นที่ออก</t>
  </si>
  <si>
    <t>รวมองค์ประกอบอื่น</t>
  </si>
  <si>
    <t>ของส่วนของผู้ถือหุ้น</t>
  </si>
  <si>
    <t>กำไรขาดทุนเบ็ดเสร็จอื่น:</t>
  </si>
  <si>
    <t>งบกำไรขาดทุนเบ็ดเสร็จ (ต่อ)</t>
  </si>
  <si>
    <t>(หน่วย: พันบาท)</t>
  </si>
  <si>
    <t>(ยังไม่ได้ตรวจสอบ แต่สอบทานแล้ว)</t>
  </si>
  <si>
    <t xml:space="preserve">กำไรขาดทุนเบ็ดเสร็จรวมสำหรับงวด 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</si>
  <si>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</si>
  <si>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</si>
  <si>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กำไรขาดทุนเบ็ดเสร็จรวมสำหรับงวด</t>
  </si>
  <si>
    <t>หมายเหตุประกอบงบการเงินเป็นส่วนหนึ่งของงบการเงินระหว่างกาลนี้</t>
  </si>
  <si>
    <t>(หน่วย: พันบาท ยกเว้นกำไรต่อหุ้นแสดงเป็นบาท)</t>
  </si>
  <si>
    <t xml:space="preserve">   จากกิจกรรมดำเนินงาน</t>
  </si>
  <si>
    <t>รวม</t>
  </si>
  <si>
    <t>กำไรขาดทุนเบ็ดเสร็จอื่นสำหรับงวด</t>
  </si>
  <si>
    <t>ที่ดิน อาคารและอุปกรณ์</t>
  </si>
  <si>
    <t>สินทรัพย์ไม่มีตัวตน</t>
  </si>
  <si>
    <t xml:space="preserve">   ค่าเสื่อมราคาและค่าตัดจำหน่าย</t>
  </si>
  <si>
    <t xml:space="preserve">   ทุนออกจำหน่ายและชำระเต็มมูลค่าแล้ว</t>
  </si>
  <si>
    <t>กำไรขาดทุนเบ็ดเสร็จอื่น</t>
  </si>
  <si>
    <t>(ยังไม่ได้ตรวจสอบ</t>
  </si>
  <si>
    <t>(ตรวจสอบแล้ว)</t>
  </si>
  <si>
    <t>แต่สอบทานแล้ว)</t>
  </si>
  <si>
    <t>สำรองตามกฎหมาย</t>
  </si>
  <si>
    <t xml:space="preserve">กำไรต่อหุ้น </t>
  </si>
  <si>
    <t xml:space="preserve">สินทรัพย์ภาษีเงินได้รอการตัดบัญชี 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</si>
  <si>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</si>
  <si>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</si>
  <si>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จัดสรรแล้ว -</t>
  </si>
  <si>
    <t>ส่วนของหนี้สินตามสัญญาเช่าที่ถึงกำหนด</t>
  </si>
  <si>
    <t>ต้นทุนทางการเงิน</t>
  </si>
  <si>
    <t>บริษัท ยูนิมิต เอนจิเนียริ่ง จำกัด (มหาชน) และบริษัทย่อย</t>
  </si>
  <si>
    <t>เงินให้กู้ยืมระยะยาวแก่บริษัทย่อย</t>
  </si>
  <si>
    <t>สินทรัพย์สิทธิการใช้</t>
  </si>
  <si>
    <t>ส่วนเกินมูลค่าหุ้นสามัญ</t>
  </si>
  <si>
    <t xml:space="preserve">         หุ้นสามัญ 570,510,600 หุ้น มูลค่าหุ้นละ 0.25 บาท</t>
  </si>
  <si>
    <t>รายได้ทางการเงิน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</si>
  <si>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</si>
  <si>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</si>
  <si>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ส่วนเกิน</t>
  </si>
  <si>
    <t>มูลค่าหุ้นสามัญ</t>
  </si>
  <si>
    <t>สินทรัพย์ที่เกิดจากสัญญา</t>
  </si>
  <si>
    <t>หนี้สินที่เกิดจากสัญญา</t>
  </si>
  <si>
    <t>ผลต่างจากการ</t>
  </si>
  <si>
    <t>แปลงค่างบการเงินที่</t>
  </si>
  <si>
    <t>เป็นเงินตราต่างประเทศ</t>
  </si>
  <si>
    <t xml:space="preserve">   สินทรัพย์ที่เกิดจากสัญญา</t>
  </si>
  <si>
    <t xml:space="preserve">   หนี้สินที่เกิดจากสัญญา</t>
  </si>
  <si>
    <t xml:space="preserve">   รายได้ทางการเงิน</t>
  </si>
  <si>
    <t xml:space="preserve">   ต้นทุนทางการเงิน</t>
  </si>
  <si>
    <t>สินทรัพย์ภาษีเงินได้ของงวดปัจจุบัน</t>
  </si>
  <si>
    <t>ค่าใช้จ่ายในการขายและจัดจำหน่าย</t>
  </si>
  <si>
    <t>และชำระเต็มมูลค่าแล้ว</t>
  </si>
  <si>
    <t>เงินสดสุทธิใช้ไปในกิจกรรมจัดหาเงิน</t>
  </si>
  <si>
    <t>รายได้จากสัญญาที่ทำกับลูกค้า</t>
  </si>
  <si>
    <t>ต้นทุนขายและให้บริการ</t>
  </si>
  <si>
    <t>เงินสดรับจากดอกเบี้ยรับ</t>
  </si>
  <si>
    <t>จ่ายชำระเงินต้นของหนี้สินตามสัญญาเช่า</t>
  </si>
  <si>
    <t>ผลต่างจากการแปลงค่างบการเงิน</t>
  </si>
  <si>
    <t>ลูกหนี้ไม่หมุนเวียนอื่น</t>
  </si>
  <si>
    <t xml:space="preserve">ข้อมูลกระแสเงินสดเปิดเผยเพิ่มเติม </t>
  </si>
  <si>
    <t>รายการที่ไม่ใช่เงินสด</t>
  </si>
  <si>
    <t xml:space="preserve">   รายการซื้ออุปกรณ์ยังไม่ได้จ่ายชำระ</t>
  </si>
  <si>
    <t>กำไรต่อหุ้นขั้นพื้นฐาน</t>
  </si>
  <si>
    <t xml:space="preserve">   จ่ายภาษีเงินได้นิติบุคคล</t>
  </si>
  <si>
    <t>รายการที่จะถูกบันทึกในส่วนของกำไรหรือขาดทุนในภายหลัง</t>
  </si>
  <si>
    <t>กำไรสำหรับงวด</t>
  </si>
  <si>
    <t>เงินสดจ่ายเพื่อซื้อสินทรัพย์ไม่มีตัวตน</t>
  </si>
  <si>
    <t xml:space="preserve">   ลูกหนี้ไม่หมุนเวียนอื่น</t>
  </si>
  <si>
    <t>กำไรหรือขาดทุน:</t>
  </si>
  <si>
    <t>รวมสินทรัพย์หมุนเวียน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</si>
  <si>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</si>
  <si>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</si>
  <si>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</si>
  <si>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</si>
  <si>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กำไรจากอัตราแลกเปลี่ยน</t>
  </si>
  <si>
    <t xml:space="preserve">   (กำไร) ขาดทุนจากอัตราแลกเปลี่ยนที่ยังไม่เกิดขึ้นจริง</t>
  </si>
  <si>
    <t xml:space="preserve">   สินทรัพย์ไม่หมุนเวียนอื่น</t>
  </si>
  <si>
    <t>เงินสดรับจากการจำหน่ายอุปกรณ์</t>
  </si>
  <si>
    <t xml:space="preserve">   กำไรจากการเปลี่ยนแปลงในมูลค่ายุติธรรมของกองทุนรวมแบบเปิด</t>
  </si>
  <si>
    <t xml:space="preserve">   กำไรส่วนที่เป็นของผู้ถือหุ้นของบริษัทฯ</t>
  </si>
  <si>
    <t xml:space="preserve">   โอนกลับการปรับลดสินค้าคงเหลือให้เป็นมูลค่าสุทธิที่จะได้รับ</t>
  </si>
  <si>
    <t>2, 3</t>
  </si>
  <si>
    <t>ยอดคงเหลือ ณ วันที่ 1 มกราคม 2568</t>
  </si>
  <si>
    <t>ยอดคงเหลือ ณ วันที่ 31 มีนาคม 2568</t>
  </si>
  <si>
    <t>ซื้อและจ่ายชำระเจ้าหนี้ค่าซื้ออุปกรณ์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</si>
  <si>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</si>
  <si>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</si>
  <si>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</si>
  <si>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</si>
  <si>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</si>
  <si>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รายการที่จะไม่ถูกบันทึกในส่วนของกำไรหรือขาดทุนในภายหลัง</t>
  </si>
  <si>
    <t xml:space="preserve">   คณิตศาสตร์ประกันภัย - สุทธิจากภาษีเงินได้</t>
  </si>
  <si>
    <t>ผลขาดทุนจากการประมาณการตามหลัก</t>
  </si>
  <si>
    <t>เงินสดรับจากการจำหน่ายกองทุนรวมแบบเปิด</t>
  </si>
  <si>
    <t>จ่ายดอกเบี้ย</t>
  </si>
  <si>
    <t xml:space="preserve">   ขาดทุนจากการจำหน่าย/ตัดจำหน่ายอุปกรณ์</t>
  </si>
  <si>
    <t>เงินสดสุทธิจาก (ใช้ไปใน) กิจกรรมลงทุน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</si>
  <si>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</si>
  <si>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</si>
  <si>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</si>
  <si>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ณ วันที่ 31 มีนาคม 2569</t>
  </si>
  <si>
    <t>31 มีนาคม 2569</t>
  </si>
  <si>
    <t>31 ธันวาคม 2568</t>
  </si>
  <si>
    <t>การแบ่งปันกำไร (ขาดทุน)</t>
  </si>
  <si>
    <t>กำไร (ขาดทุน) สำหรับงวด</t>
  </si>
  <si>
    <t>กำไร (ขาดทุน) ก่อนภาษีเงินได้</t>
  </si>
  <si>
    <t>กำไร (ขาดทุน) จากการดำเนินงาน</t>
  </si>
  <si>
    <t>ขาดทุนสำหรับงวด</t>
  </si>
  <si>
    <t xml:space="preserve">   ขาดทุนจากการยกเลิกสัญญาเช่า</t>
  </si>
  <si>
    <t xml:space="preserve">ปรับกระทบกำไร (ขาดทุน) ก่อนค่าใช้จ่ายภาษีเงินได้เป็นเงินสดรับ (จ่าย) </t>
  </si>
  <si>
    <t xml:space="preserve">   ประมาณการหนี้สินสำหรับผลประโยชน์พนักงาน</t>
  </si>
  <si>
    <t xml:space="preserve">   จ่ายประมาณการหนี้สินสำหรับผลประโยชน์พนักงาน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</si>
  <si>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</si>
  <si>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</si>
  <si>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</si>
  <si>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ผลประโยชน์ (ค่าใช้จ่าย) ภาษีเงินได้</t>
  </si>
  <si>
    <t xml:space="preserve">   ค่าเผื่อผลขาดทุนด้านเครดิตที่คาดว่าจะเกิดขึ้น</t>
  </si>
  <si>
    <t>กำไร (ขาดทุน) จากการดำเนินงานก่อนการเปลี่ยนแปลงในสินทรัพย์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</si>
</sst>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_-;_-@_-"/>
    <numFmt numFmtId="166" formatCode="_([$€-2]\ * #,##0.00_);_([$€-2]\ * \(#,##0.00\);_([$€-2]\ * &quot;-&quot;??_);_(@_)"/>
    <numFmt numFmtId="167" formatCode="#,##0.000_);\(#,##0.000\)"/>
    <numFmt numFmtId="168" formatCode="_(* #,##0.00000_);_(* \(#,##0.00000\);_(* &quot;-&quot;_);_(@_)"/>
    <numFmt numFmtId="169" formatCode="_(* #,##0.000_);_(* \(#,##0.000\);_(* &quot;-&quot;??_);_(@_)"/>
    <numFmt numFmtId="170" formatCode="_(* #,##0.0000_);_(* \(#,##0.0000\);_(* &quot;-&quot;??_);_(@_)"/>
    <numFmt numFmtId="171" formatCode="#,##0.0_);\(#,##0.0\)"/>
  </numFmts>
  <fonts count="1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name val="AngsanaUPC"/>
      <family val="1"/>
      <charset val="222"/>
    </font>
    <font>
      <sz val="16"/>
      <color theme="1"/>
      <name val="Arial"/>
      <family val="2"/>
    </font>
    <font>
      <sz val="16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FF6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9" fontId="1" fillId="0" borderId="0" applyFont="0" applyFill="0" applyBorder="0" applyAlignment="0" applyProtection="0"/>
  </cellStyleXfs>
  <cellXfs count="158">
    <xf numFmtId="0" fontId="0" fillId="0" borderId="0" xfId="0"/>
    <xf numFmtId="37" fontId="4" fillId="0" borderId="0" xfId="0" applyNumberFormat="1" applyFont="1" applyAlignment="1">
      <alignment horizontal="left"/>
    </xf>
    <xf numFmtId="37" fontId="5" fillId="0" borderId="0" xfId="0" applyNumberFormat="1" applyFont="1"/>
    <xf numFmtId="37" fontId="5" fillId="0" borderId="0" xfId="0" applyNumberFormat="1" applyFont="1" applyAlignment="1">
      <alignment horizontal="centerContinuous"/>
    </xf>
    <xf numFmtId="37" fontId="5" fillId="0" borderId="0" xfId="0" quotePrefix="1" applyNumberFormat="1" applyFont="1" applyAlignment="1">
      <alignment horizontal="centerContinuous"/>
    </xf>
    <xf numFmtId="0" fontId="4" fillId="0" borderId="0" xfId="0" applyFont="1"/>
    <xf numFmtId="37" fontId="5" fillId="0" borderId="0" xfId="0" applyNumberFormat="1" applyFont="1" applyAlignment="1">
      <alignment horizontal="right"/>
    </xf>
    <xf numFmtId="37" fontId="4" fillId="0" borderId="1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1" fontId="5" fillId="0" borderId="0" xfId="0" applyNumberFormat="1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center"/>
    </xf>
    <xf numFmtId="164" fontId="5" fillId="0" borderId="0" xfId="0" applyNumberFormat="1" applyFont="1"/>
    <xf numFmtId="41" fontId="5" fillId="0" borderId="0" xfId="1" applyNumberFormat="1" applyFont="1" applyFill="1" applyAlignment="1">
      <alignment horizontal="right"/>
    </xf>
    <xf numFmtId="41" fontId="5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center"/>
    </xf>
    <xf numFmtId="41" fontId="5" fillId="0" borderId="0" xfId="0" applyNumberFormat="1" applyFont="1"/>
    <xf numFmtId="41" fontId="5" fillId="0" borderId="1" xfId="1" applyNumberFormat="1" applyFont="1" applyFill="1" applyBorder="1" applyAlignment="1">
      <alignment horizontal="right"/>
    </xf>
    <xf numFmtId="171" fontId="5" fillId="0" borderId="0" xfId="0" applyNumberFormat="1" applyFont="1"/>
    <xf numFmtId="164" fontId="7" fillId="0" borderId="0" xfId="0" quotePrefix="1" applyNumberFormat="1" applyFont="1" applyAlignment="1">
      <alignment horizontal="center"/>
    </xf>
    <xf numFmtId="41" fontId="5" fillId="0" borderId="1" xfId="0" applyNumberFormat="1" applyFont="1" applyBorder="1" applyAlignment="1">
      <alignment horizontal="right"/>
    </xf>
    <xf numFmtId="3" fontId="5" fillId="0" borderId="0" xfId="0" applyNumberFormat="1" applyFont="1"/>
    <xf numFmtId="41" fontId="5" fillId="0" borderId="2" xfId="1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3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/>
    </xf>
    <xf numFmtId="41" fontId="6" fillId="0" borderId="0" xfId="0" applyNumberFormat="1" applyFont="1" applyAlignment="1">
      <alignment horizontal="right"/>
    </xf>
    <xf numFmtId="41" fontId="5" fillId="2" borderId="1" xfId="1" applyNumberFormat="1" applyFont="1" applyFill="1" applyBorder="1" applyAlignment="1">
      <alignment horizontal="right"/>
    </xf>
    <xf numFmtId="41" fontId="5" fillId="2" borderId="0" xfId="0" applyNumberFormat="1" applyFont="1" applyFill="1" applyAlignment="1">
      <alignment horizontal="right"/>
    </xf>
    <xf numFmtId="37" fontId="7" fillId="0" borderId="0" xfId="0" applyNumberFormat="1" applyFont="1" applyAlignment="1">
      <alignment horizontal="center"/>
    </xf>
    <xf numFmtId="41" fontId="5" fillId="0" borderId="3" xfId="1" applyNumberFormat="1" applyFont="1" applyFill="1" applyBorder="1" applyAlignment="1">
      <alignment horizontal="right"/>
    </xf>
    <xf numFmtId="43" fontId="5" fillId="0" borderId="0" xfId="1" applyFont="1" applyFill="1" applyAlignment="1"/>
    <xf numFmtId="41" fontId="5" fillId="0" borderId="4" xfId="0" applyNumberFormat="1" applyFont="1" applyBorder="1" applyAlignment="1">
      <alignment horizontal="center"/>
    </xf>
    <xf numFmtId="41" fontId="5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37" fontId="5" fillId="0" borderId="5" xfId="0" applyNumberFormat="1" applyFont="1" applyBorder="1"/>
    <xf numFmtId="167" fontId="5" fillId="0" borderId="0" xfId="0" applyNumberFormat="1" applyFont="1"/>
    <xf numFmtId="3" fontId="8" fillId="0" borderId="0" xfId="0" applyNumberFormat="1" applyFont="1" applyAlignment="1">
      <alignment vertical="center" wrapText="1"/>
    </xf>
    <xf numFmtId="37" fontId="4" fillId="0" borderId="0" xfId="0" applyNumberFormat="1" applyFont="1"/>
    <xf numFmtId="41" fontId="8" fillId="0" borderId="0" xfId="0" applyNumberFormat="1" applyFont="1" applyAlignment="1">
      <alignment vertical="center" wrapText="1"/>
    </xf>
    <xf numFmtId="37" fontId="5" fillId="0" borderId="0" xfId="0" applyNumberFormat="1" applyFont="1" applyAlignment="1">
      <alignment horizontal="left"/>
    </xf>
    <xf numFmtId="43" fontId="5" fillId="0" borderId="0" xfId="1" applyFont="1"/>
    <xf numFmtId="10" fontId="5" fillId="0" borderId="0" xfId="4" applyNumberFormat="1" applyFont="1"/>
    <xf numFmtId="41" fontId="5" fillId="0" borderId="3" xfId="0" applyNumberFormat="1" applyFont="1" applyBorder="1"/>
    <xf numFmtId="37" fontId="7" fillId="0" borderId="0" xfId="0" quotePrefix="1" applyNumberFormat="1" applyFont="1" applyAlignment="1">
      <alignment horizontal="center"/>
    </xf>
    <xf numFmtId="41" fontId="5" fillId="0" borderId="1" xfId="0" applyNumberFormat="1" applyFont="1" applyBorder="1"/>
    <xf numFmtId="37" fontId="5" fillId="0" borderId="0" xfId="0" quotePrefix="1" applyNumberFormat="1" applyFont="1" applyAlignment="1">
      <alignment horizontal="left"/>
    </xf>
    <xf numFmtId="41" fontId="5" fillId="0" borderId="6" xfId="0" applyNumberFormat="1" applyFont="1" applyBorder="1"/>
    <xf numFmtId="169" fontId="5" fillId="0" borderId="0" xfId="1" applyNumberFormat="1" applyFont="1" applyFill="1" applyAlignment="1"/>
    <xf numFmtId="49" fontId="9" fillId="0" borderId="0" xfId="0" applyNumberFormat="1" applyFont="1"/>
    <xf numFmtId="49" fontId="10" fillId="0" borderId="0" xfId="3" applyNumberFormat="1" applyFont="1"/>
    <xf numFmtId="49" fontId="8" fillId="0" borderId="0" xfId="3" applyNumberFormat="1" applyFont="1"/>
    <xf numFmtId="38" fontId="11" fillId="0" borderId="0" xfId="0" applyNumberFormat="1" applyFont="1"/>
    <xf numFmtId="41" fontId="5" fillId="0" borderId="3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41" fontId="9" fillId="0" borderId="0" xfId="0" applyNumberFormat="1" applyFont="1"/>
    <xf numFmtId="166" fontId="8" fillId="0" borderId="0" xfId="0" applyNumberFormat="1" applyFont="1"/>
    <xf numFmtId="41" fontId="8" fillId="0" borderId="4" xfId="0" applyNumberFormat="1" applyFont="1" applyBorder="1" applyAlignment="1">
      <alignment horizontal="right"/>
    </xf>
    <xf numFmtId="166" fontId="9" fillId="0" borderId="0" xfId="0" applyNumberFormat="1" applyFont="1"/>
    <xf numFmtId="39" fontId="5" fillId="0" borderId="0" xfId="0" applyNumberFormat="1" applyFont="1"/>
    <xf numFmtId="41" fontId="8" fillId="0" borderId="0" xfId="0" applyNumberFormat="1" applyFont="1"/>
    <xf numFmtId="41" fontId="8" fillId="0" borderId="0" xfId="0" applyNumberFormat="1" applyFont="1" applyAlignment="1">
      <alignment horizontal="right"/>
    </xf>
    <xf numFmtId="49" fontId="8" fillId="0" borderId="0" xfId="0" applyNumberFormat="1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43" fontId="5" fillId="0" borderId="0" xfId="0" applyNumberFormat="1" applyFont="1" applyAlignment="1">
      <alignment horizontal="right"/>
    </xf>
    <xf numFmtId="43" fontId="5" fillId="0" borderId="4" xfId="0" applyNumberFormat="1" applyFont="1" applyBorder="1" applyAlignment="1">
      <alignment horizontal="right"/>
    </xf>
    <xf numFmtId="43" fontId="5" fillId="0" borderId="0" xfId="0" applyNumberFormat="1" applyFont="1"/>
    <xf numFmtId="170" fontId="5" fillId="0" borderId="0" xfId="1" applyNumberFormat="1" applyFont="1" applyFill="1" applyAlignment="1"/>
    <xf numFmtId="168" fontId="5" fillId="0" borderId="0" xfId="0" applyNumberFormat="1" applyFont="1"/>
    <xf numFmtId="165" fontId="5" fillId="0" borderId="0" xfId="0" applyNumberFormat="1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justify" vertical="top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6" fillId="0" borderId="0" xfId="0" applyFont="1" applyAlignment="1">
      <alignment horizontal="justify" vertical="top"/>
    </xf>
    <xf numFmtId="0" fontId="4" fillId="0" borderId="0" xfId="0" applyFont="1" applyAlignment="1">
      <alignment vertical="top"/>
    </xf>
    <xf numFmtId="41" fontId="5" fillId="0" borderId="0" xfId="0" applyNumberFormat="1" applyFont="1" applyAlignment="1">
      <alignment horizontal="center" vertical="top"/>
    </xf>
    <xf numFmtId="41" fontId="5" fillId="0" borderId="7" xfId="0" applyNumberFormat="1" applyFont="1" applyBorder="1" applyAlignment="1">
      <alignment horizontal="center" vertical="top"/>
    </xf>
    <xf numFmtId="41" fontId="5" fillId="0" borderId="8" xfId="0" applyNumberFormat="1" applyFont="1" applyBorder="1" applyAlignment="1">
      <alignment horizontal="center" vertical="top"/>
    </xf>
    <xf numFmtId="41" fontId="5" fillId="0" borderId="0" xfId="0" applyNumberFormat="1" applyFont="1" applyAlignment="1">
      <alignment vertical="top"/>
    </xf>
    <xf numFmtId="41" fontId="5" fillId="0" borderId="2" xfId="0" applyNumberFormat="1" applyFont="1" applyBorder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5" fillId="0" borderId="7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justify" vertical="center"/>
    </xf>
    <xf numFmtId="164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top"/>
    </xf>
    <xf numFmtId="165" fontId="5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left" vertical="top"/>
    </xf>
    <xf numFmtId="37" fontId="5" fillId="0" borderId="0" xfId="0" applyNumberFormat="1" applyFont="1" applyAlignment="1">
      <alignment horizontal="centerContinuous" vertical="top"/>
    </xf>
    <xf numFmtId="165" fontId="5" fillId="0" borderId="0" xfId="0" applyNumberFormat="1" applyFont="1" applyAlignment="1">
      <alignment horizontal="centerContinuous" vertical="top"/>
    </xf>
    <xf numFmtId="165" fontId="5" fillId="0" borderId="0" xfId="0" quotePrefix="1" applyNumberFormat="1" applyFont="1" applyAlignment="1">
      <alignment horizontal="centerContinuous" vertical="top"/>
    </xf>
    <xf numFmtId="165" fontId="4" fillId="0" borderId="1" xfId="0" applyNumberFormat="1" applyFont="1" applyBorder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37" fontId="4" fillId="0" borderId="1" xfId="0" applyNumberFormat="1" applyFont="1" applyBorder="1" applyAlignment="1">
      <alignment horizontal="center" vertical="top"/>
    </xf>
    <xf numFmtId="165" fontId="4" fillId="0" borderId="1" xfId="0" applyNumberFormat="1" applyFont="1" applyBorder="1" applyAlignment="1">
      <alignment horizontal="centerContinuous" vertical="top"/>
    </xf>
    <xf numFmtId="37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right" vertical="top"/>
    </xf>
    <xf numFmtId="41" fontId="6" fillId="0" borderId="0" xfId="0" applyNumberFormat="1" applyFont="1" applyAlignment="1">
      <alignment horizontal="right" vertical="top"/>
    </xf>
    <xf numFmtId="39" fontId="5" fillId="0" borderId="0" xfId="0" applyNumberFormat="1" applyFont="1" applyAlignment="1">
      <alignment vertical="top"/>
    </xf>
    <xf numFmtId="3" fontId="8" fillId="0" borderId="0" xfId="0" applyNumberFormat="1" applyFont="1"/>
    <xf numFmtId="0" fontId="5" fillId="0" borderId="0" xfId="0" applyFont="1" applyAlignment="1">
      <alignment horizontal="left" vertical="top"/>
    </xf>
    <xf numFmtId="39" fontId="8" fillId="0" borderId="0" xfId="0" applyNumberFormat="1" applyFont="1" applyAlignment="1">
      <alignment vertical="top"/>
    </xf>
    <xf numFmtId="41" fontId="5" fillId="0" borderId="1" xfId="0" applyNumberFormat="1" applyFont="1" applyBorder="1" applyAlignment="1">
      <alignment horizontal="right" vertical="top"/>
    </xf>
    <xf numFmtId="37" fontId="5" fillId="0" borderId="0" xfId="0" applyNumberFormat="1" applyFont="1" applyAlignment="1">
      <alignment horizontal="left" vertical="top"/>
    </xf>
    <xf numFmtId="37" fontId="4" fillId="0" borderId="0" xfId="0" quotePrefix="1" applyNumberFormat="1" applyFont="1" applyAlignment="1">
      <alignment horizontal="left" vertical="top"/>
    </xf>
    <xf numFmtId="41" fontId="6" fillId="0" borderId="0" xfId="0" applyNumberFormat="1" applyFont="1" applyAlignment="1">
      <alignment horizontal="center" vertical="top"/>
    </xf>
    <xf numFmtId="0" fontId="8" fillId="0" borderId="0" xfId="0" applyFont="1"/>
    <xf numFmtId="41" fontId="5" fillId="0" borderId="1" xfId="0" applyNumberFormat="1" applyFont="1" applyBorder="1" applyAlignment="1">
      <alignment horizontal="center" vertical="top"/>
    </xf>
    <xf numFmtId="37" fontId="5" fillId="0" borderId="0" xfId="0" quotePrefix="1" applyNumberFormat="1" applyFont="1" applyAlignment="1">
      <alignment horizontal="left" vertical="top"/>
    </xf>
    <xf numFmtId="41" fontId="5" fillId="0" borderId="1" xfId="0" applyNumberFormat="1" applyFont="1" applyBorder="1" applyAlignment="1">
      <alignment vertical="top"/>
    </xf>
    <xf numFmtId="37" fontId="7" fillId="0" borderId="0" xfId="0" applyNumberFormat="1" applyFont="1" applyAlignment="1">
      <alignment horizontal="center" vertical="top"/>
    </xf>
    <xf numFmtId="41" fontId="5" fillId="0" borderId="4" xfId="0" applyNumberFormat="1" applyFont="1" applyBorder="1" applyAlignment="1">
      <alignment horizontal="right" vertical="top"/>
    </xf>
    <xf numFmtId="37" fontId="4" fillId="0" borderId="0" xfId="0" applyNumberFormat="1" applyFont="1" applyAlignment="1">
      <alignment vertical="top"/>
    </xf>
    <xf numFmtId="37" fontId="5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top"/>
    </xf>
    <xf numFmtId="0" fontId="5" fillId="2" borderId="0" xfId="0" applyFont="1" applyFill="1" applyAlignment="1">
      <alignment vertical="top"/>
    </xf>
    <xf numFmtId="39" fontId="5" fillId="2" borderId="0" xfId="0" applyNumberFormat="1" applyFont="1" applyFill="1" applyAlignment="1">
      <alignment vertical="top"/>
    </xf>
    <xf numFmtId="37" fontId="5" fillId="2" borderId="0" xfId="0" applyNumberFormat="1" applyFont="1" applyFill="1" applyAlignment="1">
      <alignment vertical="top"/>
    </xf>
    <xf numFmtId="41" fontId="6" fillId="2" borderId="0" xfId="0" applyNumberFormat="1" applyFont="1" applyFill="1" applyAlignment="1">
      <alignment horizontal="right" vertical="top"/>
    </xf>
    <xf numFmtId="41" fontId="5" fillId="2" borderId="0" xfId="0" applyNumberFormat="1" applyFont="1" applyFill="1" applyAlignment="1">
      <alignment horizontal="right" vertical="top"/>
    </xf>
    <xf numFmtId="37" fontId="5" fillId="3" borderId="0" xfId="0" applyNumberFormat="1" applyFont="1" applyFill="1" applyAlignment="1">
      <alignment vertical="top"/>
    </xf>
    <xf numFmtId="37" fontId="5" fillId="0" borderId="0" xfId="0" applyNumberFormat="1" applyFont="1" applyAlignment="1">
      <alignment horizontal="right"/>
    </xf>
    <xf numFmtId="37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00000000-0005-0000-0000-000002000000}"/>
    <cellStyle name="Normal 3" xfId="2" xr:uid="{00000000-0005-0000-0000-000003000000}"/>
    <cellStyle name="Percent" xfId="4" builtinId="5"/>
  </cellStyles>
  <dxfs count="0"/>
  <tableStyles count="1" defaultTableStyle="TableStyleMedium9" defaultPivotStyle="PivotStyleLight16">
    <tableStyle name="Invisible" pivot="0" table="0" count="0" xr9:uid="{1A281652-B313-4502-9E89-8CC10F0AF65D}"/>
  </tableStyles>
  <colors>
    <mruColors>
      <color rgb="FFFFCC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2"/>
  <sheetViews>
    <sheetView showGridLines="0" tabSelected="1" view="pageBreakPreview" zoomScale="85" zoomScaleNormal="100" zoomScaleSheetLayoutView="85" workbookViewId="0">
      <selection activeCell="A2" sqref="A2"/>
    </sheetView>
  </sheetViews>
  <sheetFormatPr defaultColWidth="10.6640625" defaultRowHeight="24" customHeight="1" x14ac:dyDescent="0.6"/>
  <cols>
    <col min="1" max="1" width="46.33203125" style="2" customWidth="1"/>
    <col min="2" max="2" width="2.33203125" style="2" customWidth="1"/>
    <col min="3" max="3" width="9.109375" style="2" customWidth="1"/>
    <col min="4" max="4" width="1.44140625" style="2" customWidth="1"/>
    <col min="5" max="5" width="15.109375" style="2" customWidth="1"/>
    <col min="6" max="6" width="1.44140625" style="2" customWidth="1"/>
    <col min="7" max="7" width="15.109375" style="2" customWidth="1"/>
    <col min="8" max="8" width="1.44140625" style="2" customWidth="1"/>
    <col min="9" max="9" width="15.109375" style="2" customWidth="1"/>
    <col min="10" max="10" width="1.44140625" style="2" customWidth="1"/>
    <col min="11" max="11" width="15.109375" style="2" customWidth="1"/>
    <col min="12" max="12" width="16.88671875" style="2" customWidth="1"/>
    <col min="13" max="16384" width="10.6640625" style="2"/>
  </cols>
  <sheetData>
    <row r="1" spans="1:15" ht="24" customHeight="1" x14ac:dyDescent="0.6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4" customHeight="1" x14ac:dyDescent="0.6">
      <c r="A2" s="1" t="s">
        <v>124</v>
      </c>
      <c r="B2" s="1"/>
      <c r="C2" s="3"/>
      <c r="D2" s="3"/>
      <c r="E2" s="3"/>
      <c r="F2" s="3"/>
      <c r="G2" s="3"/>
      <c r="H2" s="3"/>
      <c r="I2" s="4"/>
      <c r="J2" s="3"/>
      <c r="K2" s="4"/>
    </row>
    <row r="3" spans="1:15" ht="24" customHeight="1" x14ac:dyDescent="0.6">
      <c r="A3" s="5" t="s">
        <v>154</v>
      </c>
      <c r="B3" s="5"/>
      <c r="C3" s="3"/>
      <c r="D3" s="3"/>
      <c r="E3" s="3"/>
      <c r="F3" s="3"/>
      <c r="G3" s="3"/>
      <c r="H3" s="3"/>
      <c r="I3" s="4"/>
      <c r="J3" s="3"/>
      <c r="K3" s="4"/>
    </row>
    <row r="4" spans="1:15" ht="24" customHeight="1" x14ac:dyDescent="0.6">
      <c r="A4" s="147" t="s">
        <v>57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5" ht="24" customHeight="1" x14ac:dyDescent="0.6">
      <c r="E5" s="148" t="s">
        <v>0</v>
      </c>
      <c r="F5" s="148"/>
      <c r="G5" s="148"/>
      <c r="H5" s="8"/>
      <c r="I5" s="148" t="s">
        <v>1</v>
      </c>
      <c r="J5" s="148"/>
      <c r="K5" s="148"/>
    </row>
    <row r="6" spans="1:15" ht="24" customHeight="1" x14ac:dyDescent="0.6">
      <c r="C6" s="9" t="s">
        <v>2</v>
      </c>
      <c r="E6" s="9" t="s">
        <v>155</v>
      </c>
      <c r="F6" s="10"/>
      <c r="G6" s="9" t="s">
        <v>156</v>
      </c>
      <c r="H6" s="10"/>
      <c r="I6" s="9" t="s">
        <v>155</v>
      </c>
      <c r="J6" s="10"/>
      <c r="K6" s="9" t="s">
        <v>156</v>
      </c>
    </row>
    <row r="7" spans="1:15" ht="24" customHeight="1" x14ac:dyDescent="0.6">
      <c r="C7" s="9"/>
      <c r="E7" s="10" t="s">
        <v>73</v>
      </c>
      <c r="F7" s="10"/>
      <c r="G7" s="11" t="s">
        <v>74</v>
      </c>
      <c r="H7" s="12"/>
      <c r="I7" s="10" t="s">
        <v>73</v>
      </c>
      <c r="J7" s="10"/>
      <c r="K7" s="11" t="s">
        <v>74</v>
      </c>
    </row>
    <row r="8" spans="1:15" ht="24" customHeight="1" x14ac:dyDescent="0.6">
      <c r="C8" s="9"/>
      <c r="E8" s="13" t="s">
        <v>75</v>
      </c>
      <c r="F8" s="14"/>
      <c r="G8" s="11"/>
      <c r="H8" s="12"/>
      <c r="I8" s="13" t="s">
        <v>75</v>
      </c>
      <c r="J8" s="14"/>
      <c r="K8" s="11"/>
    </row>
    <row r="9" spans="1:15" ht="24" customHeight="1" x14ac:dyDescent="0.6">
      <c r="A9" s="5" t="s">
        <v>3</v>
      </c>
      <c r="B9" s="5"/>
    </row>
    <row r="10" spans="1:15" ht="24" customHeight="1" x14ac:dyDescent="0.6">
      <c r="A10" s="5" t="s">
        <v>4</v>
      </c>
      <c r="B10" s="5"/>
    </row>
    <row r="11" spans="1:15" ht="24" customHeight="1" x14ac:dyDescent="0.6">
      <c r="A11" s="15" t="s">
        <v>5</v>
      </c>
      <c r="B11" s="15"/>
      <c r="C11" s="16"/>
      <c r="D11" s="17"/>
      <c r="E11" s="18">
        <v>479021</v>
      </c>
      <c r="F11" s="19"/>
      <c r="G11" s="18">
        <v>473066</v>
      </c>
      <c r="H11" s="18"/>
      <c r="I11" s="18">
        <v>428517</v>
      </c>
      <c r="J11" s="19"/>
      <c r="K11" s="18">
        <v>409059</v>
      </c>
    </row>
    <row r="12" spans="1:15" ht="24" customHeight="1" x14ac:dyDescent="0.6">
      <c r="A12" s="15" t="s">
        <v>139</v>
      </c>
      <c r="B12" s="15"/>
      <c r="C12" s="16" t="s">
        <v>135</v>
      </c>
      <c r="D12" s="20"/>
      <c r="E12" s="18">
        <v>131084</v>
      </c>
      <c r="F12" s="19"/>
      <c r="G12" s="18">
        <v>149622</v>
      </c>
      <c r="H12" s="18"/>
      <c r="I12" s="18">
        <v>157902</v>
      </c>
      <c r="J12" s="19"/>
      <c r="K12" s="18">
        <v>154301</v>
      </c>
    </row>
    <row r="13" spans="1:15" ht="24" customHeight="1" x14ac:dyDescent="0.6">
      <c r="A13" s="15" t="s">
        <v>94</v>
      </c>
      <c r="B13" s="15"/>
      <c r="C13" s="16">
        <v>4</v>
      </c>
      <c r="D13" s="20"/>
      <c r="E13" s="18">
        <v>73517</v>
      </c>
      <c r="F13" s="19"/>
      <c r="G13" s="18">
        <v>79942</v>
      </c>
      <c r="H13" s="18"/>
      <c r="I13" s="18">
        <v>81442</v>
      </c>
      <c r="J13" s="19"/>
      <c r="K13" s="18">
        <v>88926</v>
      </c>
    </row>
    <row r="14" spans="1:15" ht="24" customHeight="1" x14ac:dyDescent="0.6">
      <c r="A14" s="15" t="s">
        <v>45</v>
      </c>
      <c r="B14" s="15"/>
      <c r="C14" s="16"/>
      <c r="D14" s="20"/>
      <c r="E14" s="18">
        <v>94428</v>
      </c>
      <c r="F14" s="19"/>
      <c r="G14" s="18">
        <v>111946</v>
      </c>
      <c r="H14" s="18"/>
      <c r="I14" s="18">
        <v>92876</v>
      </c>
      <c r="J14" s="19"/>
      <c r="K14" s="18">
        <v>109777</v>
      </c>
    </row>
    <row r="15" spans="1:15" ht="24" customHeight="1" x14ac:dyDescent="0.6">
      <c r="A15" s="15" t="s">
        <v>103</v>
      </c>
      <c r="B15" s="15"/>
      <c r="C15" s="16"/>
      <c r="D15" s="20"/>
      <c r="E15" s="18">
        <v>2667</v>
      </c>
      <c r="F15" s="19"/>
      <c r="G15" s="18">
        <v>13612</v>
      </c>
      <c r="H15" s="21"/>
      <c r="I15" s="18">
        <v>2667</v>
      </c>
      <c r="J15" s="21"/>
      <c r="K15" s="18">
        <v>13612</v>
      </c>
    </row>
    <row r="16" spans="1:15" ht="24" customHeight="1" x14ac:dyDescent="0.6">
      <c r="A16" s="15" t="s">
        <v>6</v>
      </c>
      <c r="B16" s="15"/>
      <c r="D16" s="20"/>
      <c r="E16" s="22">
        <v>15114</v>
      </c>
      <c r="F16" s="19"/>
      <c r="G16" s="22">
        <v>13288</v>
      </c>
      <c r="H16" s="18"/>
      <c r="I16" s="22">
        <v>13261</v>
      </c>
      <c r="J16" s="19"/>
      <c r="K16" s="22">
        <v>10708</v>
      </c>
      <c r="N16" s="23"/>
    </row>
    <row r="17" spans="1:14" ht="24" customHeight="1" x14ac:dyDescent="0.6">
      <c r="A17" s="5" t="s">
        <v>123</v>
      </c>
      <c r="B17" s="5"/>
      <c r="D17" s="20"/>
      <c r="E17" s="22">
        <f>SUM(E11:E16)</f>
        <v>795831</v>
      </c>
      <c r="F17" s="19"/>
      <c r="G17" s="22">
        <f>SUM(G11:G16)</f>
        <v>841476</v>
      </c>
      <c r="H17" s="18"/>
      <c r="I17" s="22">
        <f>SUM(I11:I16)</f>
        <v>776665</v>
      </c>
      <c r="J17" s="19"/>
      <c r="K17" s="22">
        <f>SUM(K11:K16)</f>
        <v>786383</v>
      </c>
      <c r="N17" s="23"/>
    </row>
    <row r="18" spans="1:14" ht="24" customHeight="1" x14ac:dyDescent="0.6">
      <c r="A18" s="5" t="s">
        <v>7</v>
      </c>
      <c r="B18" s="5"/>
      <c r="C18" s="16"/>
      <c r="D18" s="20"/>
      <c r="E18" s="18"/>
      <c r="F18" s="19"/>
      <c r="G18" s="18"/>
      <c r="H18" s="18"/>
      <c r="I18" s="18"/>
      <c r="J18" s="19"/>
      <c r="K18" s="18"/>
    </row>
    <row r="19" spans="1:14" ht="24" customHeight="1" x14ac:dyDescent="0.6">
      <c r="A19" s="15" t="s">
        <v>8</v>
      </c>
      <c r="B19" s="15"/>
      <c r="C19" s="16"/>
      <c r="D19" s="24"/>
      <c r="E19" s="18">
        <v>0</v>
      </c>
      <c r="F19" s="19"/>
      <c r="G19" s="18">
        <v>0</v>
      </c>
      <c r="H19" s="18"/>
      <c r="I19" s="19">
        <v>73350</v>
      </c>
      <c r="J19" s="19"/>
      <c r="K19" s="19">
        <v>73350</v>
      </c>
    </row>
    <row r="20" spans="1:14" ht="24" customHeight="1" x14ac:dyDescent="0.6">
      <c r="A20" s="15" t="s">
        <v>112</v>
      </c>
      <c r="B20" s="15"/>
      <c r="C20" s="16">
        <v>2</v>
      </c>
      <c r="D20" s="24"/>
      <c r="E20" s="18">
        <v>13612</v>
      </c>
      <c r="F20" s="19"/>
      <c r="G20" s="18">
        <v>0</v>
      </c>
      <c r="H20" s="18"/>
      <c r="I20" s="19">
        <v>19161</v>
      </c>
      <c r="J20" s="19"/>
      <c r="K20" s="19">
        <v>5328</v>
      </c>
    </row>
    <row r="21" spans="1:14" ht="24" customHeight="1" x14ac:dyDescent="0.6">
      <c r="A21" s="15" t="s">
        <v>85</v>
      </c>
      <c r="B21" s="15"/>
      <c r="C21" s="16">
        <v>2</v>
      </c>
      <c r="D21" s="24"/>
      <c r="E21" s="18">
        <v>0</v>
      </c>
      <c r="F21" s="19"/>
      <c r="G21" s="18">
        <v>0</v>
      </c>
      <c r="H21" s="18"/>
      <c r="I21" s="19">
        <v>66997</v>
      </c>
      <c r="J21" s="19"/>
      <c r="K21" s="19">
        <v>64414</v>
      </c>
    </row>
    <row r="22" spans="1:14" ht="24" customHeight="1" x14ac:dyDescent="0.6">
      <c r="A22" s="15" t="s">
        <v>68</v>
      </c>
      <c r="B22" s="15"/>
      <c r="C22" s="16">
        <v>5</v>
      </c>
      <c r="D22" s="17"/>
      <c r="E22" s="18">
        <v>357461</v>
      </c>
      <c r="F22" s="19"/>
      <c r="G22" s="18">
        <v>357597</v>
      </c>
      <c r="H22" s="18"/>
      <c r="I22" s="18">
        <v>203268</v>
      </c>
      <c r="J22" s="19"/>
      <c r="K22" s="18">
        <v>208207</v>
      </c>
    </row>
    <row r="23" spans="1:14" ht="24" customHeight="1" x14ac:dyDescent="0.6">
      <c r="A23" s="15" t="s">
        <v>86</v>
      </c>
      <c r="B23" s="15"/>
      <c r="C23" s="16">
        <v>6</v>
      </c>
      <c r="D23" s="17"/>
      <c r="E23" s="18">
        <v>21761</v>
      </c>
      <c r="F23" s="19"/>
      <c r="G23" s="18">
        <v>22232</v>
      </c>
      <c r="H23" s="18"/>
      <c r="I23" s="18">
        <v>9063</v>
      </c>
      <c r="J23" s="19"/>
      <c r="K23" s="18">
        <v>9939</v>
      </c>
    </row>
    <row r="24" spans="1:14" ht="24" customHeight="1" x14ac:dyDescent="0.6">
      <c r="A24" s="15" t="s">
        <v>69</v>
      </c>
      <c r="B24" s="15"/>
      <c r="C24" s="16"/>
      <c r="D24" s="17"/>
      <c r="E24" s="18">
        <v>10216</v>
      </c>
      <c r="F24" s="19"/>
      <c r="G24" s="18">
        <v>10332</v>
      </c>
      <c r="H24" s="19"/>
      <c r="I24" s="18">
        <v>10216</v>
      </c>
      <c r="J24" s="19"/>
      <c r="K24" s="18">
        <v>10332</v>
      </c>
    </row>
    <row r="25" spans="1:14" ht="24" customHeight="1" x14ac:dyDescent="0.6">
      <c r="A25" s="15" t="s">
        <v>78</v>
      </c>
      <c r="B25" s="15"/>
      <c r="C25" s="16"/>
      <c r="D25" s="17"/>
      <c r="E25" s="18">
        <v>34010</v>
      </c>
      <c r="F25" s="19"/>
      <c r="G25" s="18">
        <v>33456</v>
      </c>
      <c r="H25" s="18"/>
      <c r="I25" s="18">
        <v>34010</v>
      </c>
      <c r="J25" s="19"/>
      <c r="K25" s="18">
        <v>33456</v>
      </c>
    </row>
    <row r="26" spans="1:14" ht="24" customHeight="1" x14ac:dyDescent="0.6">
      <c r="A26" s="15" t="s">
        <v>9</v>
      </c>
      <c r="B26" s="15"/>
      <c r="C26" s="16"/>
      <c r="D26" s="17"/>
      <c r="E26" s="25">
        <v>674</v>
      </c>
      <c r="F26" s="19"/>
      <c r="G26" s="25">
        <v>199</v>
      </c>
      <c r="H26" s="19"/>
      <c r="I26" s="25">
        <v>674</v>
      </c>
      <c r="J26" s="19"/>
      <c r="K26" s="25">
        <v>199</v>
      </c>
      <c r="L26" s="15"/>
    </row>
    <row r="27" spans="1:14" ht="24" customHeight="1" x14ac:dyDescent="0.6">
      <c r="A27" s="5" t="s">
        <v>10</v>
      </c>
      <c r="B27" s="5"/>
      <c r="C27" s="16"/>
      <c r="D27" s="17"/>
      <c r="E27" s="18">
        <f>SUM(E19:E26)</f>
        <v>437734</v>
      </c>
      <c r="F27" s="19"/>
      <c r="G27" s="18">
        <f>SUM(G19:G26)</f>
        <v>423816</v>
      </c>
      <c r="H27" s="18"/>
      <c r="I27" s="18">
        <f>SUM(I19:I26)</f>
        <v>416739</v>
      </c>
      <c r="J27" s="19"/>
      <c r="K27" s="18">
        <f>SUM(K19:K26)</f>
        <v>405225</v>
      </c>
      <c r="M27" s="26"/>
    </row>
    <row r="28" spans="1:14" ht="24" customHeight="1" thickBot="1" x14ac:dyDescent="0.65">
      <c r="A28" s="5" t="s">
        <v>11</v>
      </c>
      <c r="B28" s="5"/>
      <c r="C28" s="13"/>
      <c r="D28" s="17"/>
      <c r="E28" s="27">
        <f>SUM(E17:E17,E27)</f>
        <v>1233565</v>
      </c>
      <c r="F28" s="19"/>
      <c r="G28" s="27">
        <f>SUM(G17:G17,G27)</f>
        <v>1265292</v>
      </c>
      <c r="H28" s="18"/>
      <c r="I28" s="27">
        <f>SUM(I17:I17,I27)</f>
        <v>1193404</v>
      </c>
      <c r="J28" s="19"/>
      <c r="K28" s="27">
        <f>SUM(K17:K17,K27)</f>
        <v>1191608</v>
      </c>
      <c r="M28" s="15"/>
    </row>
    <row r="29" spans="1:14" ht="24" customHeight="1" thickTop="1" x14ac:dyDescent="0.6">
      <c r="A29" s="15"/>
      <c r="B29" s="15"/>
      <c r="E29" s="28"/>
      <c r="G29" s="28"/>
      <c r="H29" s="28"/>
      <c r="I29" s="28"/>
      <c r="K29" s="28"/>
    </row>
    <row r="30" spans="1:14" ht="24" customHeight="1" x14ac:dyDescent="0.6">
      <c r="A30" s="2" t="s">
        <v>63</v>
      </c>
    </row>
    <row r="31" spans="1:14" ht="24" customHeight="1" x14ac:dyDescent="0.6">
      <c r="A31" s="1" t="s">
        <v>84</v>
      </c>
      <c r="B31" s="1"/>
      <c r="C31" s="3"/>
      <c r="D31" s="3"/>
      <c r="E31" s="3"/>
      <c r="F31" s="3"/>
      <c r="G31" s="3"/>
      <c r="H31" s="3"/>
      <c r="I31" s="3"/>
      <c r="J31" s="3"/>
      <c r="K31" s="3"/>
    </row>
    <row r="32" spans="1:14" ht="24" customHeight="1" x14ac:dyDescent="0.6">
      <c r="A32" s="1" t="s">
        <v>125</v>
      </c>
      <c r="B32" s="1"/>
      <c r="C32" s="3"/>
      <c r="D32" s="3"/>
      <c r="E32" s="3"/>
      <c r="F32" s="3"/>
      <c r="G32" s="3"/>
      <c r="H32" s="3"/>
      <c r="I32" s="4"/>
      <c r="J32" s="3"/>
      <c r="K32" s="4"/>
    </row>
    <row r="33" spans="1:14" ht="24" customHeight="1" x14ac:dyDescent="0.6">
      <c r="A33" s="5" t="s">
        <v>154</v>
      </c>
      <c r="B33" s="5"/>
      <c r="C33" s="3"/>
      <c r="D33" s="3"/>
      <c r="E33" s="3"/>
      <c r="F33" s="3"/>
      <c r="G33" s="3"/>
      <c r="H33" s="3"/>
      <c r="I33" s="4"/>
      <c r="J33" s="3"/>
      <c r="K33" s="4"/>
    </row>
    <row r="34" spans="1:14" ht="24" customHeight="1" x14ac:dyDescent="0.6">
      <c r="A34" s="147" t="s">
        <v>57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</row>
    <row r="35" spans="1:14" ht="24" customHeight="1" x14ac:dyDescent="0.6">
      <c r="E35" s="148" t="s">
        <v>0</v>
      </c>
      <c r="F35" s="148"/>
      <c r="G35" s="148"/>
      <c r="H35" s="8"/>
      <c r="I35" s="148" t="s">
        <v>1</v>
      </c>
      <c r="J35" s="148"/>
      <c r="K35" s="148"/>
    </row>
    <row r="36" spans="1:14" ht="24" customHeight="1" x14ac:dyDescent="0.6">
      <c r="C36" s="9" t="s">
        <v>2</v>
      </c>
      <c r="E36" s="9" t="s">
        <v>155</v>
      </c>
      <c r="F36" s="10"/>
      <c r="G36" s="9" t="s">
        <v>156</v>
      </c>
      <c r="H36" s="10"/>
      <c r="I36" s="9" t="s">
        <v>155</v>
      </c>
      <c r="J36" s="10"/>
      <c r="K36" s="9" t="s">
        <v>156</v>
      </c>
    </row>
    <row r="37" spans="1:14" ht="24" customHeight="1" x14ac:dyDescent="0.6">
      <c r="C37" s="9"/>
      <c r="E37" s="10" t="s">
        <v>73</v>
      </c>
      <c r="F37" s="10"/>
      <c r="G37" s="11" t="s">
        <v>74</v>
      </c>
      <c r="H37" s="12"/>
      <c r="I37" s="10" t="s">
        <v>73</v>
      </c>
      <c r="J37" s="10"/>
      <c r="K37" s="11" t="s">
        <v>74</v>
      </c>
    </row>
    <row r="38" spans="1:14" ht="24" customHeight="1" x14ac:dyDescent="0.6">
      <c r="C38" s="9"/>
      <c r="E38" s="13" t="s">
        <v>75</v>
      </c>
      <c r="F38" s="14"/>
      <c r="G38" s="11"/>
      <c r="H38" s="12"/>
      <c r="I38" s="13" t="s">
        <v>75</v>
      </c>
      <c r="J38" s="14"/>
      <c r="K38" s="11"/>
    </row>
    <row r="39" spans="1:14" ht="24" customHeight="1" x14ac:dyDescent="0.6">
      <c r="A39" s="29" t="s">
        <v>12</v>
      </c>
      <c r="B39" s="29"/>
      <c r="C39" s="15"/>
      <c r="D39" s="9"/>
      <c r="E39" s="13"/>
      <c r="F39" s="30"/>
      <c r="G39" s="13"/>
      <c r="H39" s="13"/>
      <c r="I39" s="13"/>
      <c r="J39" s="30"/>
      <c r="K39" s="13"/>
    </row>
    <row r="40" spans="1:14" ht="24" customHeight="1" x14ac:dyDescent="0.6">
      <c r="A40" s="29" t="s">
        <v>13</v>
      </c>
      <c r="B40" s="29"/>
      <c r="C40" s="15"/>
      <c r="D40" s="9"/>
      <c r="E40" s="13"/>
      <c r="F40" s="30"/>
      <c r="G40" s="13"/>
      <c r="H40" s="13"/>
      <c r="I40" s="13"/>
      <c r="J40" s="30"/>
      <c r="K40" s="13"/>
      <c r="M40" s="31"/>
      <c r="N40" s="31"/>
    </row>
    <row r="41" spans="1:14" ht="24" customHeight="1" x14ac:dyDescent="0.6">
      <c r="A41" s="32" t="s">
        <v>140</v>
      </c>
      <c r="B41" s="32"/>
      <c r="C41" s="16">
        <v>7</v>
      </c>
      <c r="D41" s="9"/>
      <c r="E41" s="19">
        <v>65648</v>
      </c>
      <c r="F41" s="33"/>
      <c r="G41" s="19">
        <v>63346</v>
      </c>
      <c r="H41" s="19"/>
      <c r="I41" s="21">
        <v>63640</v>
      </c>
      <c r="J41" s="33"/>
      <c r="K41" s="21">
        <v>61925</v>
      </c>
      <c r="M41" s="31"/>
      <c r="N41" s="31"/>
    </row>
    <row r="42" spans="1:14" ht="24" customHeight="1" x14ac:dyDescent="0.6">
      <c r="A42" s="32" t="s">
        <v>95</v>
      </c>
      <c r="B42" s="32"/>
      <c r="C42" s="16">
        <v>4</v>
      </c>
      <c r="D42" s="9"/>
      <c r="E42" s="19">
        <v>45303</v>
      </c>
      <c r="F42" s="33"/>
      <c r="G42" s="19">
        <v>75029</v>
      </c>
      <c r="H42" s="19"/>
      <c r="I42" s="21">
        <v>11177</v>
      </c>
      <c r="J42" s="33"/>
      <c r="K42" s="21">
        <v>7338</v>
      </c>
      <c r="M42" s="31"/>
    </row>
    <row r="43" spans="1:14" ht="24" customHeight="1" x14ac:dyDescent="0.6">
      <c r="A43" s="32" t="s">
        <v>82</v>
      </c>
      <c r="B43" s="32"/>
      <c r="C43" s="16"/>
      <c r="D43" s="9"/>
      <c r="F43" s="33"/>
      <c r="H43" s="18"/>
      <c r="J43" s="33"/>
    </row>
    <row r="44" spans="1:14" ht="24" customHeight="1" x14ac:dyDescent="0.6">
      <c r="A44" s="32" t="s">
        <v>14</v>
      </c>
      <c r="B44" s="32"/>
      <c r="C44" s="16">
        <v>8</v>
      </c>
      <c r="D44" s="9"/>
      <c r="E44" s="18">
        <v>2070</v>
      </c>
      <c r="F44" s="19"/>
      <c r="G44" s="18">
        <v>2467</v>
      </c>
      <c r="H44" s="18"/>
      <c r="I44" s="21">
        <v>2070</v>
      </c>
      <c r="J44" s="33"/>
      <c r="K44" s="21">
        <v>2467</v>
      </c>
    </row>
    <row r="45" spans="1:14" ht="24" customHeight="1" x14ac:dyDescent="0.6">
      <c r="A45" s="32" t="s">
        <v>15</v>
      </c>
      <c r="B45" s="32"/>
      <c r="C45" s="16"/>
      <c r="E45" s="22">
        <v>10170</v>
      </c>
      <c r="F45" s="19"/>
      <c r="G45" s="34">
        <v>9076</v>
      </c>
      <c r="H45" s="35"/>
      <c r="I45" s="34">
        <v>10140</v>
      </c>
      <c r="J45" s="35"/>
      <c r="K45" s="34">
        <v>9058</v>
      </c>
    </row>
    <row r="46" spans="1:14" ht="24" customHeight="1" x14ac:dyDescent="0.6">
      <c r="A46" s="29" t="s">
        <v>16</v>
      </c>
      <c r="B46" s="29"/>
      <c r="C46" s="16"/>
      <c r="D46" s="36"/>
      <c r="E46" s="22">
        <f>SUM(E41:E45)</f>
        <v>123191</v>
      </c>
      <c r="F46" s="19"/>
      <c r="G46" s="22">
        <f>SUM(G41:G45)</f>
        <v>149918</v>
      </c>
      <c r="H46" s="18"/>
      <c r="I46" s="22">
        <f>SUM(I41:I45)</f>
        <v>87027</v>
      </c>
      <c r="J46" s="18"/>
      <c r="K46" s="22">
        <f>SUM(K41:K45)</f>
        <v>80788</v>
      </c>
    </row>
    <row r="47" spans="1:14" ht="24" customHeight="1" x14ac:dyDescent="0.6">
      <c r="A47" s="29" t="s">
        <v>17</v>
      </c>
      <c r="B47" s="29"/>
      <c r="C47" s="16"/>
      <c r="D47" s="20"/>
      <c r="E47" s="18"/>
      <c r="F47" s="19"/>
      <c r="G47" s="18"/>
      <c r="H47" s="18"/>
      <c r="I47" s="18"/>
      <c r="J47" s="19"/>
      <c r="K47" s="18"/>
    </row>
    <row r="48" spans="1:14" ht="24" customHeight="1" x14ac:dyDescent="0.6">
      <c r="A48" s="32" t="s">
        <v>79</v>
      </c>
      <c r="B48" s="32"/>
      <c r="C48" s="16"/>
      <c r="D48" s="20"/>
      <c r="E48" s="18"/>
      <c r="F48" s="19"/>
      <c r="G48" s="18"/>
      <c r="H48" s="18"/>
      <c r="I48" s="18"/>
      <c r="J48" s="19"/>
      <c r="K48" s="18"/>
    </row>
    <row r="49" spans="1:18" ht="24" customHeight="1" x14ac:dyDescent="0.6">
      <c r="A49" s="32" t="s">
        <v>80</v>
      </c>
      <c r="B49" s="32"/>
      <c r="C49" s="16">
        <v>8</v>
      </c>
      <c r="D49" s="20"/>
      <c r="E49" s="18">
        <v>7410</v>
      </c>
      <c r="F49" s="19"/>
      <c r="G49" s="18">
        <v>8578</v>
      </c>
      <c r="H49" s="18"/>
      <c r="I49" s="18">
        <v>7410</v>
      </c>
      <c r="J49" s="33"/>
      <c r="K49" s="18">
        <v>8578</v>
      </c>
    </row>
    <row r="50" spans="1:18" ht="24" customHeight="1" x14ac:dyDescent="0.6">
      <c r="A50" s="32" t="s">
        <v>141</v>
      </c>
      <c r="B50" s="32"/>
      <c r="C50" s="16">
        <v>9</v>
      </c>
      <c r="D50" s="20"/>
      <c r="E50" s="18">
        <v>61787</v>
      </c>
      <c r="F50" s="19"/>
      <c r="G50" s="18">
        <v>62071</v>
      </c>
      <c r="H50" s="18"/>
      <c r="I50" s="18">
        <v>61787</v>
      </c>
      <c r="J50" s="19"/>
      <c r="K50" s="18">
        <v>62071</v>
      </c>
    </row>
    <row r="51" spans="1:18" ht="24" customHeight="1" x14ac:dyDescent="0.6">
      <c r="A51" s="29" t="s">
        <v>18</v>
      </c>
      <c r="B51" s="29"/>
      <c r="C51" s="20"/>
      <c r="D51" s="17"/>
      <c r="E51" s="37">
        <f>SUM(E48:E50)</f>
        <v>69197</v>
      </c>
      <c r="F51" s="19"/>
      <c r="G51" s="37">
        <f>SUM(G48:G50)</f>
        <v>70649</v>
      </c>
      <c r="H51" s="18"/>
      <c r="I51" s="37">
        <f>SUM(I48:I50)</f>
        <v>69197</v>
      </c>
      <c r="J51" s="19"/>
      <c r="K51" s="37">
        <f>SUM(K48:K50)</f>
        <v>70649</v>
      </c>
    </row>
    <row r="52" spans="1:18" ht="24" customHeight="1" x14ac:dyDescent="0.6">
      <c r="A52" s="29" t="s">
        <v>19</v>
      </c>
      <c r="B52" s="29"/>
      <c r="C52" s="17"/>
      <c r="D52" s="17"/>
      <c r="E52" s="37">
        <f>E51+E46</f>
        <v>192388</v>
      </c>
      <c r="F52" s="19"/>
      <c r="G52" s="37">
        <f>G51+G46</f>
        <v>220567</v>
      </c>
      <c r="H52" s="18"/>
      <c r="I52" s="37">
        <f>I51+I46</f>
        <v>156224</v>
      </c>
      <c r="J52" s="19"/>
      <c r="K52" s="37">
        <f>K51+K46</f>
        <v>151437</v>
      </c>
      <c r="O52" s="38"/>
      <c r="P52" s="38"/>
      <c r="Q52" s="38"/>
      <c r="R52" s="38"/>
    </row>
    <row r="53" spans="1:18" ht="24" customHeight="1" x14ac:dyDescent="0.6">
      <c r="A53" s="29" t="s">
        <v>20</v>
      </c>
      <c r="B53" s="29"/>
      <c r="C53" s="15"/>
      <c r="D53" s="9"/>
      <c r="E53" s="13"/>
      <c r="F53" s="30"/>
      <c r="G53" s="13"/>
      <c r="H53" s="13"/>
      <c r="I53" s="13"/>
      <c r="J53" s="30"/>
      <c r="K53" s="13"/>
    </row>
    <row r="54" spans="1:18" ht="24" customHeight="1" x14ac:dyDescent="0.6">
      <c r="A54" s="32" t="s">
        <v>21</v>
      </c>
      <c r="B54" s="32"/>
      <c r="C54" s="16"/>
      <c r="D54" s="9"/>
      <c r="E54" s="13"/>
      <c r="F54" s="30"/>
      <c r="G54" s="13"/>
      <c r="H54" s="13"/>
      <c r="I54" s="13"/>
      <c r="J54" s="30"/>
      <c r="K54" s="13"/>
    </row>
    <row r="55" spans="1:18" ht="24" customHeight="1" x14ac:dyDescent="0.6">
      <c r="A55" s="32" t="s">
        <v>46</v>
      </c>
      <c r="B55" s="32"/>
      <c r="C55" s="16"/>
      <c r="D55" s="9"/>
      <c r="E55" s="13"/>
      <c r="F55" s="30"/>
      <c r="G55" s="13"/>
      <c r="H55" s="13"/>
      <c r="I55" s="13"/>
      <c r="J55" s="30"/>
      <c r="K55" s="13"/>
    </row>
    <row r="56" spans="1:18" ht="24" customHeight="1" thickBot="1" x14ac:dyDescent="0.65">
      <c r="A56" s="32" t="s">
        <v>88</v>
      </c>
      <c r="B56" s="32"/>
      <c r="C56" s="16"/>
      <c r="D56" s="9"/>
      <c r="E56" s="39">
        <f>'CE1'!C22</f>
        <v>142628</v>
      </c>
      <c r="F56" s="33"/>
      <c r="G56" s="39">
        <f>'CE1'!C16</f>
        <v>142628</v>
      </c>
      <c r="H56" s="40"/>
      <c r="I56" s="39">
        <f>'CE2'!C20</f>
        <v>142628</v>
      </c>
      <c r="J56" s="33"/>
      <c r="K56" s="39">
        <f>'CE2'!C14</f>
        <v>142628</v>
      </c>
    </row>
    <row r="57" spans="1:18" ht="24" customHeight="1" thickTop="1" x14ac:dyDescent="0.6">
      <c r="A57" s="32" t="s">
        <v>71</v>
      </c>
      <c r="B57" s="32"/>
      <c r="C57" s="16"/>
      <c r="D57" s="9"/>
    </row>
    <row r="58" spans="1:18" ht="24" customHeight="1" x14ac:dyDescent="0.6">
      <c r="A58" s="32" t="s">
        <v>88</v>
      </c>
      <c r="B58" s="32"/>
      <c r="C58" s="15"/>
      <c r="D58" s="9"/>
      <c r="E58" s="18">
        <f>'CE1'!C22</f>
        <v>142628</v>
      </c>
      <c r="F58" s="19"/>
      <c r="G58" s="18">
        <f>'CE1'!C18</f>
        <v>142628</v>
      </c>
      <c r="H58" s="19"/>
      <c r="I58" s="40">
        <f>'CE2'!C20</f>
        <v>142628</v>
      </c>
      <c r="J58" s="33"/>
      <c r="K58" s="40">
        <f>'CE2'!C16</f>
        <v>142628</v>
      </c>
    </row>
    <row r="59" spans="1:18" ht="24" customHeight="1" x14ac:dyDescent="0.6">
      <c r="A59" s="32" t="s">
        <v>87</v>
      </c>
      <c r="B59" s="32"/>
      <c r="C59" s="15"/>
      <c r="D59" s="9"/>
      <c r="E59" s="18">
        <f>'CE1'!E22</f>
        <v>286487</v>
      </c>
      <c r="F59" s="19"/>
      <c r="G59" s="18">
        <f>'CE1'!E18</f>
        <v>286487</v>
      </c>
      <c r="H59" s="19"/>
      <c r="I59" s="18">
        <f>'CE2'!E20</f>
        <v>286487</v>
      </c>
      <c r="J59" s="33"/>
      <c r="K59" s="18">
        <f>'CE2'!E16</f>
        <v>286487</v>
      </c>
    </row>
    <row r="60" spans="1:18" ht="24" customHeight="1" x14ac:dyDescent="0.6">
      <c r="A60" s="32" t="s">
        <v>22</v>
      </c>
      <c r="B60" s="32"/>
      <c r="C60" s="20"/>
      <c r="D60" s="41"/>
      <c r="E60" s="18"/>
      <c r="F60" s="33"/>
      <c r="G60" s="18"/>
      <c r="H60" s="18"/>
      <c r="I60" s="18"/>
      <c r="J60" s="33"/>
      <c r="K60" s="18"/>
    </row>
    <row r="61" spans="1:18" ht="24" customHeight="1" x14ac:dyDescent="0.6">
      <c r="A61" s="32" t="s">
        <v>23</v>
      </c>
      <c r="B61" s="32"/>
      <c r="C61" s="20"/>
      <c r="D61" s="41"/>
      <c r="E61" s="18">
        <f>'CE1'!G22</f>
        <v>14300</v>
      </c>
      <c r="F61" s="33"/>
      <c r="G61" s="18">
        <f>'CE1'!G18</f>
        <v>14300</v>
      </c>
      <c r="H61" s="18"/>
      <c r="I61" s="18">
        <f>'CE2'!G20</f>
        <v>14300</v>
      </c>
      <c r="J61" s="33"/>
      <c r="K61" s="18">
        <f>'CE2'!G16</f>
        <v>14300</v>
      </c>
    </row>
    <row r="62" spans="1:18" ht="24" customHeight="1" x14ac:dyDescent="0.6">
      <c r="A62" s="32" t="s">
        <v>47</v>
      </c>
      <c r="B62" s="32"/>
      <c r="C62" s="16"/>
      <c r="D62" s="41"/>
      <c r="E62" s="18">
        <f>'CE1'!I22</f>
        <v>592495</v>
      </c>
      <c r="F62" s="33"/>
      <c r="G62" s="18">
        <f>'CE1'!I18</f>
        <v>599301</v>
      </c>
      <c r="H62" s="18"/>
      <c r="I62" s="18">
        <f>'CE2'!I20</f>
        <v>593765</v>
      </c>
      <c r="J62" s="33"/>
      <c r="K62" s="18">
        <f>'CE2'!I16</f>
        <v>596756</v>
      </c>
    </row>
    <row r="63" spans="1:18" ht="24" customHeight="1" x14ac:dyDescent="0.6">
      <c r="A63" s="32" t="s">
        <v>48</v>
      </c>
      <c r="B63" s="32"/>
      <c r="C63" s="20"/>
      <c r="D63" s="41"/>
      <c r="E63" s="22">
        <f>'CE1'!M22</f>
        <v>5267</v>
      </c>
      <c r="F63" s="33"/>
      <c r="G63" s="22">
        <f>'CE1'!M18</f>
        <v>2009</v>
      </c>
      <c r="H63" s="18"/>
      <c r="I63" s="22">
        <v>0</v>
      </c>
      <c r="J63" s="33"/>
      <c r="K63" s="22">
        <v>0</v>
      </c>
    </row>
    <row r="64" spans="1:18" ht="24" customHeight="1" x14ac:dyDescent="0.6">
      <c r="A64" s="29" t="s">
        <v>24</v>
      </c>
      <c r="B64" s="29"/>
      <c r="C64" s="15"/>
      <c r="D64" s="9"/>
      <c r="E64" s="22">
        <f>SUM(E58:E63)</f>
        <v>1041177</v>
      </c>
      <c r="F64" s="33"/>
      <c r="G64" s="22">
        <f>SUM(G58:G63)</f>
        <v>1044725</v>
      </c>
      <c r="H64" s="18"/>
      <c r="I64" s="22">
        <f>SUM(I58:I63)</f>
        <v>1037180</v>
      </c>
      <c r="J64" s="33"/>
      <c r="K64" s="22">
        <f>SUM(K58:K63)</f>
        <v>1040171</v>
      </c>
    </row>
    <row r="65" spans="1:11" ht="24" customHeight="1" thickBot="1" x14ac:dyDescent="0.65">
      <c r="A65" s="29" t="s">
        <v>25</v>
      </c>
      <c r="B65" s="29"/>
      <c r="C65" s="16"/>
      <c r="D65" s="9"/>
      <c r="E65" s="27">
        <f>SUM(E52,E64)</f>
        <v>1233565</v>
      </c>
      <c r="F65" s="33"/>
      <c r="G65" s="27">
        <f>SUM(G52,G64)</f>
        <v>1265292</v>
      </c>
      <c r="H65" s="18"/>
      <c r="I65" s="27">
        <f>SUM(I64,I52)</f>
        <v>1193404</v>
      </c>
      <c r="J65" s="18"/>
      <c r="K65" s="27">
        <f>SUM(K64,K52)</f>
        <v>1191608</v>
      </c>
    </row>
    <row r="66" spans="1:11" ht="24" customHeight="1" thickTop="1" x14ac:dyDescent="0.6">
      <c r="E66" s="21">
        <f>E65-E28</f>
        <v>0</v>
      </c>
      <c r="F66" s="21"/>
      <c r="G66" s="21">
        <f>G65-G28</f>
        <v>0</v>
      </c>
      <c r="H66" s="21"/>
      <c r="I66" s="21">
        <f>I65-I28</f>
        <v>0</v>
      </c>
      <c r="J66" s="21"/>
      <c r="K66" s="21">
        <f>K65-K28</f>
        <v>0</v>
      </c>
    </row>
    <row r="67" spans="1:11" ht="24" customHeight="1" x14ac:dyDescent="0.6">
      <c r="A67" s="2" t="s">
        <v>63</v>
      </c>
    </row>
    <row r="69" spans="1:11" ht="24" customHeight="1" x14ac:dyDescent="0.6">
      <c r="A69" s="42"/>
      <c r="E69" s="43"/>
      <c r="I69" s="43"/>
    </row>
    <row r="71" spans="1:11" ht="24" customHeight="1" x14ac:dyDescent="0.6">
      <c r="B71" s="2" t="s">
        <v>26</v>
      </c>
    </row>
    <row r="72" spans="1:11" ht="24" customHeight="1" x14ac:dyDescent="0.6">
      <c r="A72" s="42"/>
    </row>
  </sheetData>
  <mergeCells count="6">
    <mergeCell ref="A4:K4"/>
    <mergeCell ref="E5:G5"/>
    <mergeCell ref="I5:K5"/>
    <mergeCell ref="A34:K34"/>
    <mergeCell ref="E35:G35"/>
    <mergeCell ref="I35:K35"/>
  </mergeCells>
  <printOptions horizontalCentered="1"/>
  <pageMargins left="0.68" right="0.35" top="0.78" bottom="0.2" header="0.31496062992126" footer="0.31496062992126"/>
  <pageSetup paperSize="9" scale="73" fitToHeight="0" orientation="portrait" r:id="rId1"/>
  <rowBreaks count="1" manualBreakCount="1">
    <brk id="3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55"/>
  <sheetViews>
    <sheetView showGridLines="0" view="pageBreakPreview" zoomScale="85" zoomScaleNormal="70" zoomScaleSheetLayoutView="85" workbookViewId="0">
      <selection activeCell="M16" sqref="M16"/>
    </sheetView>
  </sheetViews>
  <sheetFormatPr defaultColWidth="10.6640625" defaultRowHeight="24" customHeight="1" x14ac:dyDescent="0.6"/>
  <cols>
    <col min="1" max="1" width="50.33203125" style="2" customWidth="1"/>
    <col min="2" max="2" width="6.88671875" style="2" customWidth="1"/>
    <col min="3" max="3" width="1.44140625" style="2" customWidth="1"/>
    <col min="4" max="4" width="12.6640625" style="2" customWidth="1"/>
    <col min="5" max="5" width="1.109375" style="2" customWidth="1"/>
    <col min="6" max="6" width="12.6640625" style="2" customWidth="1"/>
    <col min="7" max="7" width="1.109375" style="2" customWidth="1"/>
    <col min="8" max="8" width="12.6640625" style="2" customWidth="1"/>
    <col min="9" max="9" width="1.109375" style="2" customWidth="1"/>
    <col min="10" max="10" width="12.6640625" style="2" customWidth="1"/>
    <col min="11" max="11" width="1.109375" style="2" customWidth="1"/>
    <col min="12" max="12" width="16.109375" style="2" customWidth="1"/>
    <col min="13" max="13" width="12.88671875" style="2" customWidth="1"/>
    <col min="14" max="14" width="12.33203125" style="2" bestFit="1" customWidth="1"/>
    <col min="15" max="15" width="10.6640625" style="2"/>
    <col min="16" max="16" width="12.5546875" style="2" customWidth="1"/>
    <col min="17" max="16384" width="10.6640625" style="2"/>
  </cols>
  <sheetData>
    <row r="1" spans="1:17" ht="24" customHeight="1" x14ac:dyDescent="0.6">
      <c r="J1" s="6" t="s">
        <v>58</v>
      </c>
    </row>
    <row r="2" spans="1:17" ht="24" customHeight="1" x14ac:dyDescent="0.6">
      <c r="A2" s="1" t="s">
        <v>84</v>
      </c>
      <c r="B2" s="3"/>
      <c r="C2" s="3"/>
      <c r="D2" s="3"/>
      <c r="E2" s="3"/>
      <c r="F2" s="3"/>
      <c r="G2" s="3"/>
      <c r="H2" s="3"/>
      <c r="I2" s="3"/>
      <c r="J2" s="3"/>
    </row>
    <row r="3" spans="1:17" ht="24" customHeight="1" x14ac:dyDescent="0.6">
      <c r="A3" s="1" t="s">
        <v>49</v>
      </c>
      <c r="B3" s="3"/>
      <c r="C3" s="3"/>
      <c r="D3" s="3"/>
      <c r="E3" s="3"/>
      <c r="F3" s="3"/>
      <c r="G3" s="3"/>
      <c r="H3" s="4"/>
      <c r="I3" s="3"/>
      <c r="J3" s="4"/>
    </row>
    <row r="4" spans="1:17" ht="24" customHeight="1" x14ac:dyDescent="0.6">
      <c r="A4" s="1" t="s">
        <v>151</v>
      </c>
      <c r="B4" s="3"/>
      <c r="C4" s="3"/>
      <c r="D4" s="3"/>
      <c r="E4" s="3"/>
      <c r="F4" s="3"/>
      <c r="G4" s="3"/>
      <c r="H4" s="4"/>
      <c r="I4" s="3"/>
      <c r="J4" s="4"/>
    </row>
    <row r="5" spans="1:17" ht="24" customHeight="1" x14ac:dyDescent="0.6">
      <c r="B5" s="3"/>
      <c r="C5" s="3"/>
      <c r="D5" s="3"/>
      <c r="E5" s="3"/>
      <c r="F5" s="3"/>
      <c r="G5" s="3"/>
      <c r="H5" s="4"/>
      <c r="I5" s="3"/>
      <c r="J5" s="6" t="s">
        <v>64</v>
      </c>
    </row>
    <row r="6" spans="1:17" ht="24" customHeight="1" x14ac:dyDescent="0.6">
      <c r="D6" s="7"/>
      <c r="E6" s="7" t="s">
        <v>0</v>
      </c>
      <c r="F6" s="7"/>
      <c r="G6" s="8"/>
      <c r="H6" s="7"/>
      <c r="I6" s="7" t="s">
        <v>1</v>
      </c>
      <c r="J6" s="7"/>
      <c r="L6" s="10"/>
      <c r="M6" s="10"/>
      <c r="N6" s="10"/>
      <c r="O6" s="10"/>
    </row>
    <row r="7" spans="1:17" ht="24" customHeight="1" x14ac:dyDescent="0.6">
      <c r="B7" s="9" t="s">
        <v>2</v>
      </c>
      <c r="C7" s="9"/>
      <c r="D7" s="14">
        <v>2569</v>
      </c>
      <c r="E7" s="30"/>
      <c r="F7" s="14">
        <v>2568</v>
      </c>
      <c r="G7" s="30"/>
      <c r="H7" s="14">
        <v>2569</v>
      </c>
      <c r="I7" s="30"/>
      <c r="J7" s="14">
        <v>2568</v>
      </c>
      <c r="K7" s="15"/>
      <c r="M7" s="44"/>
    </row>
    <row r="8" spans="1:17" ht="24" customHeight="1" x14ac:dyDescent="0.6">
      <c r="A8" s="5" t="s">
        <v>122</v>
      </c>
      <c r="B8" s="9"/>
      <c r="C8" s="9"/>
      <c r="D8" s="14"/>
      <c r="E8" s="30"/>
      <c r="F8" s="14"/>
      <c r="G8" s="30"/>
      <c r="H8" s="14"/>
      <c r="I8" s="30"/>
      <c r="J8" s="14"/>
      <c r="K8" s="15"/>
      <c r="M8" s="44"/>
    </row>
    <row r="9" spans="1:17" ht="24" customHeight="1" x14ac:dyDescent="0.6">
      <c r="A9" s="45" t="s">
        <v>27</v>
      </c>
      <c r="H9" s="15"/>
      <c r="I9" s="15"/>
      <c r="J9" s="15"/>
      <c r="K9" s="15"/>
      <c r="M9" s="46"/>
    </row>
    <row r="10" spans="1:17" ht="24" customHeight="1" x14ac:dyDescent="0.6">
      <c r="A10" s="47" t="s">
        <v>107</v>
      </c>
      <c r="B10" s="36">
        <v>10</v>
      </c>
      <c r="D10" s="21">
        <v>149724</v>
      </c>
      <c r="F10" s="21">
        <v>230362</v>
      </c>
      <c r="G10" s="21"/>
      <c r="H10" s="21">
        <v>139432</v>
      </c>
      <c r="I10" s="21"/>
      <c r="J10" s="21">
        <v>228942</v>
      </c>
      <c r="M10" s="44"/>
    </row>
    <row r="11" spans="1:17" ht="24" customHeight="1" x14ac:dyDescent="0.6">
      <c r="A11" s="2" t="s">
        <v>28</v>
      </c>
      <c r="B11" s="36"/>
      <c r="D11" s="21">
        <v>902</v>
      </c>
      <c r="F11" s="21">
        <v>892</v>
      </c>
      <c r="G11" s="21"/>
      <c r="H11" s="21">
        <v>902</v>
      </c>
      <c r="I11" s="21"/>
      <c r="J11" s="21">
        <v>892</v>
      </c>
      <c r="M11" s="44"/>
      <c r="N11" s="48"/>
      <c r="O11" s="44"/>
      <c r="P11" s="49"/>
      <c r="Q11" s="49"/>
    </row>
    <row r="12" spans="1:17" ht="24" customHeight="1" x14ac:dyDescent="0.6">
      <c r="A12" s="2" t="s">
        <v>128</v>
      </c>
      <c r="B12" s="36"/>
      <c r="D12" s="21">
        <v>11872</v>
      </c>
      <c r="F12" s="21">
        <v>3535</v>
      </c>
      <c r="G12" s="21"/>
      <c r="H12" s="21">
        <v>11934</v>
      </c>
      <c r="I12" s="21"/>
      <c r="J12" s="21">
        <v>3586</v>
      </c>
      <c r="M12" s="44"/>
      <c r="N12" s="48"/>
      <c r="O12" s="44"/>
    </row>
    <row r="13" spans="1:17" ht="24" customHeight="1" x14ac:dyDescent="0.6">
      <c r="A13" s="45" t="s">
        <v>29</v>
      </c>
      <c r="B13" s="36"/>
      <c r="D13" s="50">
        <f>SUM(D10:D12)</f>
        <v>162498</v>
      </c>
      <c r="E13" s="21"/>
      <c r="F13" s="50">
        <f>SUM(F10:F12)</f>
        <v>234789</v>
      </c>
      <c r="G13" s="21"/>
      <c r="H13" s="50">
        <f>SUM(H10:I12)</f>
        <v>152268</v>
      </c>
      <c r="I13" s="21"/>
      <c r="J13" s="50">
        <f>SUM(J10:K12)</f>
        <v>233420</v>
      </c>
      <c r="M13" s="44"/>
      <c r="N13" s="44"/>
      <c r="O13" s="44"/>
    </row>
    <row r="14" spans="1:17" ht="24" customHeight="1" x14ac:dyDescent="0.6">
      <c r="A14" s="45" t="s">
        <v>30</v>
      </c>
      <c r="B14" s="36"/>
      <c r="D14" s="21"/>
      <c r="E14" s="21"/>
      <c r="F14" s="21"/>
      <c r="G14" s="21"/>
      <c r="H14" s="21"/>
      <c r="I14" s="21"/>
      <c r="J14" s="21"/>
      <c r="M14" s="44"/>
      <c r="N14" s="44"/>
      <c r="O14" s="44"/>
    </row>
    <row r="15" spans="1:17" ht="24" customHeight="1" x14ac:dyDescent="0.6">
      <c r="A15" s="2" t="s">
        <v>108</v>
      </c>
      <c r="B15" s="36"/>
      <c r="D15" s="21">
        <v>141739</v>
      </c>
      <c r="F15" s="21">
        <v>198542</v>
      </c>
      <c r="G15" s="21"/>
      <c r="H15" s="21">
        <v>130002</v>
      </c>
      <c r="I15" s="21"/>
      <c r="J15" s="21">
        <v>194369</v>
      </c>
    </row>
    <row r="16" spans="1:17" ht="24" customHeight="1" x14ac:dyDescent="0.6">
      <c r="A16" s="47" t="s">
        <v>104</v>
      </c>
      <c r="B16" s="51"/>
      <c r="D16" s="21">
        <v>3385</v>
      </c>
      <c r="E16" s="21"/>
      <c r="F16" s="21">
        <v>4087</v>
      </c>
      <c r="G16" s="21"/>
      <c r="H16" s="21">
        <v>2483</v>
      </c>
      <c r="I16" s="21"/>
      <c r="J16" s="21">
        <v>4087</v>
      </c>
    </row>
    <row r="17" spans="1:14" ht="24" customHeight="1" x14ac:dyDescent="0.6">
      <c r="A17" s="47" t="s">
        <v>31</v>
      </c>
      <c r="B17" s="51"/>
      <c r="D17" s="21">
        <v>26222</v>
      </c>
      <c r="E17" s="21"/>
      <c r="F17" s="21">
        <v>27115</v>
      </c>
      <c r="G17" s="21"/>
      <c r="H17" s="21">
        <v>24103</v>
      </c>
      <c r="I17" s="21"/>
      <c r="J17" s="21">
        <v>25436</v>
      </c>
      <c r="M17" s="49"/>
    </row>
    <row r="18" spans="1:14" ht="24" customHeight="1" x14ac:dyDescent="0.6">
      <c r="A18" s="45" t="s">
        <v>32</v>
      </c>
      <c r="D18" s="50">
        <f>SUM(D15:D17)</f>
        <v>171346</v>
      </c>
      <c r="E18" s="21"/>
      <c r="F18" s="50">
        <f>SUM(F15:F17)</f>
        <v>229744</v>
      </c>
      <c r="G18" s="21"/>
      <c r="H18" s="50">
        <f>SUM(H15:H17)</f>
        <v>156588</v>
      </c>
      <c r="I18" s="21"/>
      <c r="J18" s="50">
        <f>SUM(J15:J17)</f>
        <v>223892</v>
      </c>
    </row>
    <row r="19" spans="1:14" ht="24" customHeight="1" x14ac:dyDescent="0.6">
      <c r="A19" s="1" t="s">
        <v>160</v>
      </c>
      <c r="B19" s="36"/>
      <c r="D19" s="21">
        <f>SUM(D13-D18)</f>
        <v>-8848</v>
      </c>
      <c r="E19" s="21"/>
      <c r="F19" s="21">
        <f>SUM(F13-F18)</f>
        <v>5045</v>
      </c>
      <c r="G19" s="21"/>
      <c r="H19" s="21">
        <f>SUM(H13-H18)</f>
        <v>-4320</v>
      </c>
      <c r="I19" s="21"/>
      <c r="J19" s="21">
        <f>SUM(J13-J18)</f>
        <v>9528</v>
      </c>
    </row>
    <row r="20" spans="1:14" ht="24" customHeight="1" x14ac:dyDescent="0.6">
      <c r="A20" s="47" t="s">
        <v>89</v>
      </c>
      <c r="B20" s="36"/>
      <c r="D20" s="21">
        <v>1646</v>
      </c>
      <c r="E20" s="21"/>
      <c r="F20" s="21">
        <v>1063</v>
      </c>
      <c r="G20" s="21"/>
      <c r="H20" s="21">
        <v>933</v>
      </c>
      <c r="I20" s="21"/>
      <c r="J20" s="21">
        <v>1268</v>
      </c>
    </row>
    <row r="21" spans="1:14" ht="24" customHeight="1" x14ac:dyDescent="0.6">
      <c r="A21" s="47" t="s">
        <v>83</v>
      </c>
      <c r="D21" s="52">
        <v>-159</v>
      </c>
      <c r="E21" s="21"/>
      <c r="F21" s="52">
        <v>-157</v>
      </c>
      <c r="G21" s="21"/>
      <c r="H21" s="52">
        <v>-159</v>
      </c>
      <c r="I21" s="21"/>
      <c r="J21" s="52">
        <v>-157</v>
      </c>
    </row>
    <row r="22" spans="1:14" ht="24" customHeight="1" x14ac:dyDescent="0.6">
      <c r="A22" s="1" t="s">
        <v>159</v>
      </c>
      <c r="B22" s="36"/>
      <c r="D22" s="21">
        <f>SUM(D19:D21)</f>
        <v>-7361</v>
      </c>
      <c r="E22" s="21"/>
      <c r="F22" s="21">
        <f>SUM(F19:F21)</f>
        <v>5951</v>
      </c>
      <c r="G22" s="21"/>
      <c r="H22" s="21">
        <f>SUM(H19:H21)</f>
        <v>-3546</v>
      </c>
      <c r="I22" s="21"/>
      <c r="J22" s="21">
        <f>SUM(J19:J21)</f>
        <v>10639</v>
      </c>
    </row>
    <row r="23" spans="1:14" ht="24" customHeight="1" x14ac:dyDescent="0.6">
      <c r="A23" s="2" t="s">
        <v>169</v>
      </c>
      <c r="B23" s="36">
        <v>11</v>
      </c>
      <c r="D23" s="52">
        <v>555</v>
      </c>
      <c r="E23" s="21"/>
      <c r="F23" s="52">
        <v>-2010</v>
      </c>
      <c r="G23" s="21"/>
      <c r="H23" s="52">
        <v>555</v>
      </c>
      <c r="I23" s="21"/>
      <c r="J23" s="52">
        <v>-2141</v>
      </c>
    </row>
    <row r="24" spans="1:14" ht="24" customHeight="1" x14ac:dyDescent="0.6">
      <c r="A24" s="29" t="s">
        <v>158</v>
      </c>
      <c r="D24" s="21">
        <f>SUM(D22:D23)</f>
        <v>-6806</v>
      </c>
      <c r="E24" s="21"/>
      <c r="F24" s="21">
        <f>SUM(F22:F23)</f>
        <v>3941</v>
      </c>
      <c r="G24" s="21"/>
      <c r="H24" s="21">
        <f>SUM(H22:H23)</f>
        <v>-2991</v>
      </c>
      <c r="I24" s="21"/>
      <c r="J24" s="21">
        <f>SUM(J22:J23)</f>
        <v>8498</v>
      </c>
    </row>
    <row r="25" spans="1:14" ht="24" customHeight="1" x14ac:dyDescent="0.6">
      <c r="A25" s="53"/>
      <c r="D25" s="54"/>
      <c r="E25" s="21"/>
      <c r="F25" s="54"/>
      <c r="G25" s="21"/>
      <c r="H25" s="54"/>
      <c r="I25" s="21"/>
      <c r="J25" s="54"/>
      <c r="L25" s="55"/>
    </row>
    <row r="26" spans="1:14" ht="24" customHeight="1" x14ac:dyDescent="0.6">
      <c r="A26" s="56" t="s">
        <v>55</v>
      </c>
      <c r="B26" s="9"/>
      <c r="C26" s="9"/>
      <c r="D26" s="14"/>
      <c r="E26" s="30"/>
      <c r="F26" s="14"/>
      <c r="G26" s="30"/>
      <c r="H26" s="14"/>
      <c r="I26" s="30"/>
      <c r="J26" s="14"/>
    </row>
    <row r="27" spans="1:14" ht="24" customHeight="1" x14ac:dyDescent="0.6">
      <c r="A27" s="57" t="s">
        <v>118</v>
      </c>
      <c r="B27" s="9"/>
      <c r="C27" s="9"/>
      <c r="D27" s="14"/>
      <c r="E27" s="30"/>
      <c r="F27" s="14"/>
      <c r="G27" s="30"/>
      <c r="H27" s="14"/>
      <c r="I27" s="30"/>
      <c r="J27" s="14"/>
    </row>
    <row r="28" spans="1:14" ht="24" customHeight="1" x14ac:dyDescent="0.6">
      <c r="A28" s="58" t="s">
        <v>90</v>
      </c>
      <c r="B28" s="9"/>
      <c r="C28" s="9"/>
      <c r="D28" s="14"/>
      <c r="E28" s="30"/>
      <c r="F28" s="14"/>
      <c r="G28" s="30"/>
      <c r="H28" s="14"/>
      <c r="I28" s="30"/>
      <c r="J28" s="14"/>
    </row>
    <row r="29" spans="1:14" ht="24" customHeight="1" x14ac:dyDescent="0.6">
      <c r="A29" s="32" t="s">
        <v>91</v>
      </c>
      <c r="B29" s="36"/>
      <c r="D29" s="21">
        <v>3258</v>
      </c>
      <c r="E29" s="21"/>
      <c r="F29" s="21">
        <v>-151</v>
      </c>
      <c r="G29" s="21"/>
      <c r="H29" s="21">
        <v>0</v>
      </c>
      <c r="I29" s="21"/>
      <c r="J29" s="21">
        <v>0</v>
      </c>
    </row>
    <row r="30" spans="1:14" ht="24" customHeight="1" x14ac:dyDescent="0.6">
      <c r="A30" s="57" t="s">
        <v>144</v>
      </c>
      <c r="B30" s="36"/>
      <c r="D30" s="21"/>
      <c r="E30" s="21"/>
      <c r="F30" s="21"/>
      <c r="G30" s="21"/>
      <c r="H30" s="21"/>
      <c r="I30" s="21"/>
      <c r="J30" s="21"/>
    </row>
    <row r="31" spans="1:14" ht="24" customHeight="1" x14ac:dyDescent="0.6">
      <c r="A31" s="32" t="s">
        <v>146</v>
      </c>
      <c r="B31" s="36"/>
      <c r="D31" s="21"/>
      <c r="E31" s="21"/>
      <c r="F31" s="21"/>
      <c r="G31" s="21"/>
      <c r="H31" s="21"/>
      <c r="I31" s="21"/>
      <c r="J31" s="21"/>
    </row>
    <row r="32" spans="1:14" ht="24" customHeight="1" x14ac:dyDescent="0.6">
      <c r="A32" s="32" t="s">
        <v>145</v>
      </c>
      <c r="B32" s="36"/>
      <c r="D32" s="21">
        <v>0</v>
      </c>
      <c r="E32" s="21"/>
      <c r="F32" s="21">
        <v>-12562</v>
      </c>
      <c r="G32" s="21"/>
      <c r="H32" s="21">
        <v>0</v>
      </c>
      <c r="I32" s="21"/>
      <c r="J32" s="21">
        <v>-12562</v>
      </c>
      <c r="N32" s="48"/>
    </row>
    <row r="33" spans="1:12" ht="24" customHeight="1" x14ac:dyDescent="0.6">
      <c r="A33" s="56" t="s">
        <v>67</v>
      </c>
      <c r="B33" s="59"/>
      <c r="D33" s="60">
        <f>SUM(D29,D32)</f>
        <v>3258</v>
      </c>
      <c r="E33" s="18"/>
      <c r="F33" s="60">
        <f>SUM(F29,F32)</f>
        <v>-12713</v>
      </c>
      <c r="G33" s="18"/>
      <c r="H33" s="60">
        <f>SUM(H29,H32)</f>
        <v>0</v>
      </c>
      <c r="I33" s="18"/>
      <c r="J33" s="60">
        <f>SUM(J29,J32)</f>
        <v>-12562</v>
      </c>
    </row>
    <row r="34" spans="1:12" ht="24" customHeight="1" x14ac:dyDescent="0.6">
      <c r="A34" s="56"/>
      <c r="D34" s="61"/>
      <c r="E34" s="62"/>
      <c r="F34" s="61"/>
      <c r="G34" s="63"/>
      <c r="H34" s="61"/>
      <c r="I34" s="64"/>
      <c r="J34" s="61"/>
    </row>
    <row r="35" spans="1:12" ht="24" customHeight="1" thickBot="1" x14ac:dyDescent="0.65">
      <c r="A35" s="56" t="s">
        <v>59</v>
      </c>
      <c r="D35" s="65">
        <f>SUM(D24,D33)</f>
        <v>-3548</v>
      </c>
      <c r="E35" s="62"/>
      <c r="F35" s="65">
        <f>SUM(F24,F33)</f>
        <v>-8772</v>
      </c>
      <c r="G35" s="63"/>
      <c r="H35" s="65">
        <f>SUM(H24,H33)</f>
        <v>-2991</v>
      </c>
      <c r="I35" s="64"/>
      <c r="J35" s="65">
        <f>SUM(J24,J33)</f>
        <v>-4064</v>
      </c>
    </row>
    <row r="36" spans="1:12" ht="24" customHeight="1" thickTop="1" x14ac:dyDescent="0.6">
      <c r="A36" s="56"/>
      <c r="D36" s="61"/>
      <c r="E36" s="62"/>
      <c r="F36" s="61"/>
      <c r="G36" s="63"/>
      <c r="H36" s="61"/>
      <c r="I36" s="64"/>
      <c r="J36" s="61"/>
    </row>
    <row r="37" spans="1:12" ht="24" customHeight="1" x14ac:dyDescent="0.6">
      <c r="A37" s="2" t="s">
        <v>63</v>
      </c>
      <c r="D37" s="66"/>
      <c r="E37" s="62"/>
      <c r="F37" s="66"/>
      <c r="G37" s="63"/>
      <c r="H37" s="61"/>
      <c r="I37" s="64"/>
      <c r="J37" s="61"/>
      <c r="L37" s="67"/>
    </row>
    <row r="38" spans="1:12" ht="24" customHeight="1" x14ac:dyDescent="0.6">
      <c r="J38" s="6" t="s">
        <v>58</v>
      </c>
    </row>
    <row r="39" spans="1:12" ht="24" customHeight="1" x14ac:dyDescent="0.6">
      <c r="A39" s="1" t="s">
        <v>84</v>
      </c>
      <c r="B39" s="3"/>
      <c r="C39" s="3"/>
      <c r="D39" s="3"/>
      <c r="E39" s="3"/>
      <c r="F39" s="3"/>
      <c r="G39" s="3"/>
      <c r="H39" s="3"/>
      <c r="I39" s="3"/>
      <c r="J39" s="3"/>
    </row>
    <row r="40" spans="1:12" ht="24" customHeight="1" x14ac:dyDescent="0.6">
      <c r="A40" s="1" t="s">
        <v>56</v>
      </c>
      <c r="B40" s="3"/>
      <c r="C40" s="3"/>
      <c r="D40" s="3"/>
      <c r="E40" s="3"/>
      <c r="F40" s="3"/>
      <c r="G40" s="3"/>
      <c r="H40" s="4"/>
      <c r="I40" s="3"/>
      <c r="J40" s="4"/>
    </row>
    <row r="41" spans="1:12" ht="24" customHeight="1" x14ac:dyDescent="0.6">
      <c r="A41" s="1" t="s">
        <v>151</v>
      </c>
      <c r="B41" s="3"/>
      <c r="C41" s="3"/>
      <c r="D41" s="3"/>
      <c r="E41" s="3"/>
      <c r="F41" s="3"/>
      <c r="G41" s="3"/>
      <c r="H41" s="4"/>
      <c r="I41" s="3"/>
      <c r="J41" s="4"/>
    </row>
    <row r="42" spans="1:12" ht="24" customHeight="1" x14ac:dyDescent="0.6">
      <c r="B42" s="3"/>
      <c r="C42" s="3"/>
      <c r="D42" s="3"/>
      <c r="E42" s="3"/>
      <c r="F42" s="3"/>
      <c r="G42" s="3"/>
      <c r="H42" s="4"/>
      <c r="I42" s="3"/>
      <c r="J42" s="6" t="s">
        <v>64</v>
      </c>
    </row>
    <row r="43" spans="1:12" ht="24" customHeight="1" x14ac:dyDescent="0.6">
      <c r="D43" s="7"/>
      <c r="E43" s="7" t="s">
        <v>0</v>
      </c>
      <c r="F43" s="7"/>
      <c r="G43" s="8"/>
      <c r="H43" s="7"/>
      <c r="I43" s="7" t="s">
        <v>1</v>
      </c>
      <c r="J43" s="7"/>
    </row>
    <row r="44" spans="1:12" ht="24" customHeight="1" x14ac:dyDescent="0.6">
      <c r="B44" s="9"/>
      <c r="C44" s="9"/>
      <c r="D44" s="14">
        <v>2569</v>
      </c>
      <c r="E44" s="30"/>
      <c r="F44" s="14">
        <v>2568</v>
      </c>
      <c r="G44" s="30"/>
      <c r="H44" s="14">
        <v>2569</v>
      </c>
      <c r="I44" s="30"/>
      <c r="J44" s="14">
        <v>2568</v>
      </c>
    </row>
    <row r="45" spans="1:12" ht="24" customHeight="1" x14ac:dyDescent="0.6">
      <c r="A45" s="56" t="s">
        <v>157</v>
      </c>
      <c r="D45" s="64"/>
      <c r="E45" s="62"/>
      <c r="F45" s="64"/>
      <c r="G45" s="68"/>
      <c r="H45" s="69"/>
      <c r="I45" s="64"/>
      <c r="J45" s="69"/>
    </row>
    <row r="46" spans="1:12" ht="24" customHeight="1" thickBot="1" x14ac:dyDescent="0.65">
      <c r="A46" s="15" t="s">
        <v>50</v>
      </c>
      <c r="D46" s="65">
        <f>SUM(D24)</f>
        <v>-6806</v>
      </c>
      <c r="E46" s="17"/>
      <c r="F46" s="65">
        <f>SUM(F24)</f>
        <v>3941</v>
      </c>
      <c r="G46" s="21"/>
      <c r="H46" s="65">
        <f>H24</f>
        <v>-2991</v>
      </c>
      <c r="I46" s="64"/>
      <c r="J46" s="65">
        <f>J24</f>
        <v>8498</v>
      </c>
    </row>
    <row r="47" spans="1:12" ht="24" customHeight="1" thickTop="1" x14ac:dyDescent="0.6">
      <c r="A47" s="70"/>
      <c r="D47" s="19"/>
      <c r="E47" s="21"/>
      <c r="F47" s="19"/>
      <c r="G47" s="40"/>
      <c r="H47" s="40"/>
      <c r="I47" s="40"/>
      <c r="J47" s="40"/>
    </row>
    <row r="48" spans="1:12" ht="24" customHeight="1" x14ac:dyDescent="0.6">
      <c r="A48" s="5" t="s">
        <v>51</v>
      </c>
      <c r="D48" s="21"/>
      <c r="E48" s="21"/>
      <c r="F48" s="21"/>
      <c r="G48" s="21"/>
      <c r="H48" s="19"/>
      <c r="I48" s="19"/>
      <c r="J48" s="19"/>
      <c r="L48" s="43"/>
    </row>
    <row r="49" spans="1:12" ht="24" customHeight="1" thickBot="1" x14ac:dyDescent="0.65">
      <c r="A49" s="15" t="s">
        <v>50</v>
      </c>
      <c r="D49" s="65">
        <f>D35</f>
        <v>-3548</v>
      </c>
      <c r="E49" s="21"/>
      <c r="F49" s="65">
        <f>F35</f>
        <v>-8772</v>
      </c>
      <c r="G49" s="21"/>
      <c r="H49" s="65">
        <f>H35</f>
        <v>-2991</v>
      </c>
      <c r="I49" s="64"/>
      <c r="J49" s="65">
        <f>J35</f>
        <v>-4064</v>
      </c>
    </row>
    <row r="50" spans="1:12" ht="24" customHeight="1" thickTop="1" x14ac:dyDescent="0.6">
      <c r="A50" s="15"/>
      <c r="D50" s="71"/>
      <c r="E50" s="71"/>
      <c r="F50" s="71"/>
      <c r="G50" s="71"/>
      <c r="H50" s="71"/>
      <c r="I50" s="71"/>
      <c r="J50" s="71"/>
    </row>
    <row r="51" spans="1:12" ht="24" customHeight="1" x14ac:dyDescent="0.6">
      <c r="A51" s="5" t="s">
        <v>77</v>
      </c>
      <c r="B51" s="36"/>
      <c r="D51" s="72"/>
      <c r="E51" s="17"/>
      <c r="F51" s="72"/>
      <c r="G51" s="17"/>
      <c r="H51" s="72"/>
      <c r="I51" s="72"/>
      <c r="J51" s="72"/>
      <c r="L51" s="43"/>
    </row>
    <row r="52" spans="1:12" ht="24" customHeight="1" x14ac:dyDescent="0.6">
      <c r="A52" s="32" t="s">
        <v>116</v>
      </c>
      <c r="D52" s="73"/>
      <c r="E52" s="17"/>
      <c r="F52" s="73"/>
      <c r="G52" s="72"/>
      <c r="H52" s="73"/>
      <c r="I52" s="72"/>
      <c r="J52" s="73"/>
    </row>
    <row r="53" spans="1:12" ht="24" customHeight="1" thickBot="1" x14ac:dyDescent="0.65">
      <c r="A53" s="32" t="s">
        <v>133</v>
      </c>
      <c r="D53" s="74">
        <f>D24/570511</f>
        <v>-1.1929656045194571E-2</v>
      </c>
      <c r="E53" s="75"/>
      <c r="F53" s="74">
        <f>F24/570511</f>
        <v>6.9078422677213936E-3</v>
      </c>
      <c r="G53" s="75"/>
      <c r="H53" s="74">
        <f>H24/570511</f>
        <v>-5.2426684148070765E-3</v>
      </c>
      <c r="I53" s="73"/>
      <c r="J53" s="74">
        <f>J24/570511</f>
        <v>1.4895418317964071E-2</v>
      </c>
      <c r="L53" s="76"/>
    </row>
    <row r="54" spans="1:12" ht="24" customHeight="1" thickTop="1" x14ac:dyDescent="0.6">
      <c r="A54" s="1"/>
      <c r="D54" s="77"/>
      <c r="E54" s="21"/>
      <c r="F54" s="77"/>
      <c r="G54" s="21"/>
      <c r="H54" s="77"/>
      <c r="I54" s="21"/>
      <c r="J54" s="77"/>
    </row>
    <row r="55" spans="1:12" ht="24" customHeight="1" x14ac:dyDescent="0.6">
      <c r="A55" s="2" t="s">
        <v>63</v>
      </c>
      <c r="E55" s="78"/>
      <c r="G55" s="78"/>
      <c r="H55" s="78"/>
      <c r="I55" s="78"/>
      <c r="J55" s="78"/>
    </row>
  </sheetData>
  <customSheetViews>
    <customSheetView guid="{E8EB09DC-331B-455E-B96E-C83E5DBF8B12}" showPageBreaks="1" showGridLines="0" printArea="1" view="pageBreakPreview" topLeftCell="A16">
      <selection activeCell="B20" sqref="B20"/>
      <rowBreaks count="3" manualBreakCount="3">
        <brk id="47" max="16383" man="1"/>
        <brk id="69" max="16383" man="1"/>
        <brk id="113" max="16383" man="1"/>
      </rowBreaks>
      <pageMargins left="1" right="0.3" top="0.65" bottom="0.3" header="0.3" footer="0.3"/>
      <pageSetup paperSize="9" scale="69" fitToHeight="7" orientation="portrait" r:id="rId1"/>
    </customSheetView>
    <customSheetView guid="{6B173BD9-73EB-4A05-80C7-E17E753E42F2}" showPageBreaks="1" showGridLines="0" printArea="1" view="pageBreakPreview" topLeftCell="A25">
      <selection activeCell="A50" sqref="A50"/>
      <rowBreaks count="3" manualBreakCount="3">
        <brk id="47" max="16383" man="1"/>
        <brk id="69" max="16383" man="1"/>
        <brk id="113" max="16383" man="1"/>
      </rowBreaks>
      <pageMargins left="1" right="0.3" top="0.65" bottom="0.3" header="0.3" footer="0.3"/>
      <pageSetup paperSize="9" scale="69" fitToHeight="7" orientation="portrait" r:id="rId2"/>
    </customSheetView>
  </customSheetViews>
  <printOptions horizontalCentered="1"/>
  <pageMargins left="0.7" right="0.35" top="0.78740157480314998" bottom="0.2" header="0.31496062992126" footer="0.31496062992126"/>
  <pageSetup paperSize="9" scale="80" fitToHeight="0" orientation="portrait" r:id="rId3"/>
  <rowBreaks count="3" manualBreakCount="3">
    <brk id="37" max="16383" man="1"/>
    <brk id="91" max="16383" man="1"/>
    <brk id="1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H35"/>
  <sheetViews>
    <sheetView showGridLines="0" view="pageBreakPreview" zoomScaleNormal="80" zoomScaleSheetLayoutView="100" workbookViewId="0">
      <selection activeCell="K20" sqref="K20"/>
    </sheetView>
  </sheetViews>
  <sheetFormatPr defaultColWidth="9.109375" defaultRowHeight="24" customHeight="1" x14ac:dyDescent="0.25"/>
  <cols>
    <col min="1" max="1" width="33.33203125" style="79" customWidth="1"/>
    <col min="2" max="2" width="3.77734375" style="79" customWidth="1"/>
    <col min="3" max="3" width="19" style="79" customWidth="1"/>
    <col min="4" max="4" width="1.44140625" style="80" customWidth="1"/>
    <col min="5" max="5" width="16.88671875" style="79" customWidth="1"/>
    <col min="6" max="6" width="1.44140625" style="80" customWidth="1"/>
    <col min="7" max="7" width="16.88671875" style="79" customWidth="1"/>
    <col min="8" max="8" width="1.44140625" style="79" customWidth="1"/>
    <col min="9" max="9" width="16.88671875" style="79" customWidth="1"/>
    <col min="10" max="10" width="1.44140625" style="79" customWidth="1"/>
    <col min="11" max="11" width="20.33203125" style="79" customWidth="1"/>
    <col min="12" max="12" width="1.44140625" style="79" customWidth="1"/>
    <col min="13" max="13" width="18.33203125" style="79" customWidth="1"/>
    <col min="14" max="14" width="1.44140625" style="79" customWidth="1"/>
    <col min="15" max="15" width="18.33203125" style="79" customWidth="1"/>
    <col min="16" max="16" width="1" style="79" customWidth="1"/>
    <col min="17" max="17" width="16.88671875" style="79" customWidth="1"/>
    <col min="18" max="16384" width="9.109375" style="79"/>
  </cols>
  <sheetData>
    <row r="1" spans="1:17" ht="24" customHeight="1" x14ac:dyDescent="0.25">
      <c r="O1" s="81" t="s">
        <v>58</v>
      </c>
    </row>
    <row r="2" spans="1:17" ht="24" customHeight="1" x14ac:dyDescent="0.25">
      <c r="A2" s="150" t="s">
        <v>84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</row>
    <row r="3" spans="1:17" ht="24" customHeight="1" x14ac:dyDescent="0.25">
      <c r="A3" s="150" t="s">
        <v>126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</row>
    <row r="4" spans="1:17" ht="24" customHeight="1" x14ac:dyDescent="0.25">
      <c r="A4" s="150" t="s">
        <v>151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1:17" ht="24" customHeight="1" x14ac:dyDescent="0.25">
      <c r="C5" s="151" t="s">
        <v>57</v>
      </c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</row>
    <row r="6" spans="1:17" ht="24" customHeight="1" x14ac:dyDescent="0.25">
      <c r="C6" s="152" t="s">
        <v>0</v>
      </c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</row>
    <row r="7" spans="1:17" ht="24" customHeight="1" x14ac:dyDescent="0.25">
      <c r="C7" s="82"/>
      <c r="E7" s="82"/>
      <c r="K7" s="149" t="s">
        <v>48</v>
      </c>
      <c r="L7" s="149"/>
      <c r="M7" s="149"/>
      <c r="N7" s="149"/>
    </row>
    <row r="8" spans="1:17" s="82" customFormat="1" ht="24" customHeight="1" x14ac:dyDescent="0.25">
      <c r="K8" s="84" t="s">
        <v>72</v>
      </c>
    </row>
    <row r="9" spans="1:17" s="82" customFormat="1" ht="24" customHeight="1" x14ac:dyDescent="0.25">
      <c r="D9" s="80"/>
      <c r="F9" s="80"/>
      <c r="G9" s="149" t="s">
        <v>22</v>
      </c>
      <c r="H9" s="149"/>
      <c r="I9" s="149"/>
      <c r="K9" s="82" t="s">
        <v>96</v>
      </c>
    </row>
    <row r="10" spans="1:17" s="82" customFormat="1" ht="24" customHeight="1" x14ac:dyDescent="0.25">
      <c r="C10" s="82" t="s">
        <v>52</v>
      </c>
      <c r="D10" s="80"/>
      <c r="E10" s="82" t="s">
        <v>92</v>
      </c>
      <c r="F10" s="80"/>
      <c r="G10" s="82" t="s">
        <v>81</v>
      </c>
      <c r="K10" s="82" t="s">
        <v>97</v>
      </c>
      <c r="M10" s="82" t="s">
        <v>53</v>
      </c>
      <c r="O10" s="82" t="s">
        <v>66</v>
      </c>
    </row>
    <row r="11" spans="1:17" s="82" customFormat="1" ht="24" customHeight="1" x14ac:dyDescent="0.25">
      <c r="C11" s="83" t="s">
        <v>105</v>
      </c>
      <c r="D11" s="85"/>
      <c r="E11" s="83" t="s">
        <v>93</v>
      </c>
      <c r="F11" s="85"/>
      <c r="G11" s="83" t="s">
        <v>76</v>
      </c>
      <c r="I11" s="83" t="s">
        <v>44</v>
      </c>
      <c r="K11" s="83" t="s">
        <v>98</v>
      </c>
      <c r="M11" s="83" t="s">
        <v>54</v>
      </c>
      <c r="O11" s="83" t="s">
        <v>20</v>
      </c>
    </row>
    <row r="12" spans="1:17" ht="24" customHeight="1" x14ac:dyDescent="0.25">
      <c r="A12" s="86" t="s">
        <v>136</v>
      </c>
      <c r="B12" s="86"/>
      <c r="C12" s="87">
        <v>142628</v>
      </c>
      <c r="D12" s="87"/>
      <c r="E12" s="87">
        <v>286487</v>
      </c>
      <c r="F12" s="87"/>
      <c r="G12" s="87">
        <v>14300</v>
      </c>
      <c r="H12" s="87"/>
      <c r="I12" s="87">
        <v>712993</v>
      </c>
      <c r="J12" s="87"/>
      <c r="K12" s="87">
        <v>6755</v>
      </c>
      <c r="L12" s="87"/>
      <c r="M12" s="87">
        <f>K12</f>
        <v>6755</v>
      </c>
      <c r="N12" s="87"/>
      <c r="O12" s="87">
        <f>SUM(M12,C12,G12,I12,E12)</f>
        <v>1163163</v>
      </c>
    </row>
    <row r="13" spans="1:17" ht="24" customHeight="1" x14ac:dyDescent="0.25">
      <c r="A13" s="79" t="s">
        <v>119</v>
      </c>
      <c r="C13" s="88">
        <v>0</v>
      </c>
      <c r="D13" s="87"/>
      <c r="E13" s="88">
        <v>0</v>
      </c>
      <c r="F13" s="87"/>
      <c r="G13" s="88">
        <v>0</v>
      </c>
      <c r="H13" s="87"/>
      <c r="I13" s="88">
        <f>PL!F24</f>
        <v>3941</v>
      </c>
      <c r="J13" s="87"/>
      <c r="K13" s="88">
        <v>0</v>
      </c>
      <c r="L13" s="87"/>
      <c r="M13" s="88">
        <f>K13</f>
        <v>0</v>
      </c>
      <c r="N13" s="87"/>
      <c r="O13" s="88">
        <f>SUM(M13,C13,G13,I13,E13)</f>
        <v>3941</v>
      </c>
    </row>
    <row r="14" spans="1:17" ht="24" customHeight="1" x14ac:dyDescent="0.25">
      <c r="A14" s="79" t="s">
        <v>67</v>
      </c>
      <c r="C14" s="89">
        <v>0</v>
      </c>
      <c r="D14" s="87"/>
      <c r="E14" s="89">
        <v>0</v>
      </c>
      <c r="F14" s="87"/>
      <c r="G14" s="89">
        <v>0</v>
      </c>
      <c r="H14" s="87"/>
      <c r="I14" s="89">
        <v>-12562</v>
      </c>
      <c r="J14" s="87"/>
      <c r="K14" s="89">
        <f>PL!F29</f>
        <v>-151</v>
      </c>
      <c r="L14" s="87"/>
      <c r="M14" s="89">
        <f>K14</f>
        <v>-151</v>
      </c>
      <c r="N14" s="87"/>
      <c r="O14" s="89">
        <f t="shared" ref="O14" si="0">SUM(M14,C14,G14,I14,E14)</f>
        <v>-12713</v>
      </c>
    </row>
    <row r="15" spans="1:17" ht="24" customHeight="1" x14ac:dyDescent="0.25">
      <c r="A15" s="79" t="s">
        <v>62</v>
      </c>
      <c r="C15" s="87">
        <f>SUM(C13:C14)</f>
        <v>0</v>
      </c>
      <c r="D15" s="87"/>
      <c r="E15" s="87">
        <f>SUM(E13:E14)</f>
        <v>0</v>
      </c>
      <c r="F15" s="87"/>
      <c r="G15" s="87">
        <f>SUM(G13:G14)</f>
        <v>0</v>
      </c>
      <c r="H15" s="87"/>
      <c r="I15" s="87">
        <f>SUM(I13:I14)</f>
        <v>-8621</v>
      </c>
      <c r="J15" s="87"/>
      <c r="K15" s="87">
        <f>SUM(K13:K14)</f>
        <v>-151</v>
      </c>
      <c r="L15" s="87"/>
      <c r="M15" s="87">
        <f>SUM(M13:M14)</f>
        <v>-151</v>
      </c>
      <c r="N15" s="87"/>
      <c r="O15" s="87">
        <f>SUM(O13:O14)</f>
        <v>-8772</v>
      </c>
      <c r="Q15" s="90"/>
    </row>
    <row r="16" spans="1:17" ht="24" customHeight="1" thickBot="1" x14ac:dyDescent="0.3">
      <c r="A16" s="86" t="s">
        <v>137</v>
      </c>
      <c r="B16" s="86"/>
      <c r="C16" s="91">
        <f>SUM(C12:C12,C15:C15)</f>
        <v>142628</v>
      </c>
      <c r="D16" s="87"/>
      <c r="E16" s="91">
        <f>SUM(E12:E12,E15:E15)</f>
        <v>286487</v>
      </c>
      <c r="F16" s="87"/>
      <c r="G16" s="91">
        <f>SUM(G12:G12,G15:G15)</f>
        <v>14300</v>
      </c>
      <c r="H16" s="87"/>
      <c r="I16" s="91">
        <f>SUM(I12:I12,I15:I15)</f>
        <v>704372</v>
      </c>
      <c r="J16" s="87"/>
      <c r="K16" s="91">
        <f>SUM(K12:K12,K15:K15)</f>
        <v>6604</v>
      </c>
      <c r="L16" s="87"/>
      <c r="M16" s="91">
        <f>SUM(M12:M12,M15:M15)</f>
        <v>6604</v>
      </c>
      <c r="N16" s="87"/>
      <c r="O16" s="91">
        <f>SUM(O12:O12,O15:O15)</f>
        <v>1154391</v>
      </c>
      <c r="Q16" s="90"/>
    </row>
    <row r="17" spans="1:34" ht="24" customHeight="1" thickTop="1" x14ac:dyDescent="0.25">
      <c r="A17" s="86"/>
      <c r="B17" s="86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Q17" s="90"/>
    </row>
    <row r="18" spans="1:34" ht="24" customHeight="1" x14ac:dyDescent="0.25">
      <c r="A18" s="86" t="s">
        <v>152</v>
      </c>
      <c r="B18" s="86"/>
      <c r="C18" s="87">
        <v>142628</v>
      </c>
      <c r="D18" s="87"/>
      <c r="E18" s="87">
        <v>286487</v>
      </c>
      <c r="F18" s="87"/>
      <c r="G18" s="87">
        <v>14300</v>
      </c>
      <c r="H18" s="87"/>
      <c r="I18" s="87">
        <v>599301</v>
      </c>
      <c r="J18" s="87"/>
      <c r="K18" s="87">
        <v>2009</v>
      </c>
      <c r="L18" s="87"/>
      <c r="M18" s="87">
        <f>SUM(K18:L18)</f>
        <v>2009</v>
      </c>
      <c r="N18" s="87"/>
      <c r="O18" s="87">
        <f>SUM(M18,C18,G18,I18,E18)</f>
        <v>1044725</v>
      </c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>
        <f t="shared" ref="AD18:AH18" si="1">ROUNDUP(P18/1000,0)</f>
        <v>0</v>
      </c>
      <c r="AE18" s="90">
        <f t="shared" si="1"/>
        <v>0</v>
      </c>
      <c r="AF18" s="90">
        <f t="shared" si="1"/>
        <v>0</v>
      </c>
      <c r="AG18" s="90">
        <f t="shared" si="1"/>
        <v>0</v>
      </c>
      <c r="AH18" s="90">
        <f t="shared" si="1"/>
        <v>0</v>
      </c>
    </row>
    <row r="19" spans="1:34" ht="24" customHeight="1" x14ac:dyDescent="0.25">
      <c r="A19" s="79" t="s">
        <v>161</v>
      </c>
      <c r="C19" s="88">
        <v>0</v>
      </c>
      <c r="D19" s="87"/>
      <c r="E19" s="88">
        <v>0</v>
      </c>
      <c r="F19" s="87"/>
      <c r="G19" s="88">
        <v>0</v>
      </c>
      <c r="H19" s="87"/>
      <c r="I19" s="88">
        <f>PL!D24</f>
        <v>-6806</v>
      </c>
      <c r="J19" s="87"/>
      <c r="K19" s="88">
        <v>0</v>
      </c>
      <c r="L19" s="87"/>
      <c r="M19" s="88">
        <f>SUM(J19:K19)</f>
        <v>0</v>
      </c>
      <c r="N19" s="87"/>
      <c r="O19" s="88">
        <f>SUM(M19,C19,G19,I19,E19)</f>
        <v>-6806</v>
      </c>
    </row>
    <row r="20" spans="1:34" ht="24" customHeight="1" x14ac:dyDescent="0.25">
      <c r="A20" s="79" t="s">
        <v>67</v>
      </c>
      <c r="C20" s="89">
        <v>0</v>
      </c>
      <c r="D20" s="87"/>
      <c r="E20" s="89">
        <v>0</v>
      </c>
      <c r="F20" s="87"/>
      <c r="G20" s="89">
        <v>0</v>
      </c>
      <c r="H20" s="87"/>
      <c r="I20" s="89">
        <f>PL!D32</f>
        <v>0</v>
      </c>
      <c r="J20" s="87"/>
      <c r="K20" s="89">
        <f>PL!D29</f>
        <v>3258</v>
      </c>
      <c r="L20" s="87"/>
      <c r="M20" s="89">
        <f>SUM(K20)</f>
        <v>3258</v>
      </c>
      <c r="N20" s="87"/>
      <c r="O20" s="89">
        <f t="shared" ref="O20" si="2">SUM(M20,C20,G20,I20,E20)</f>
        <v>3258</v>
      </c>
      <c r="Q20" s="90"/>
    </row>
    <row r="21" spans="1:34" ht="24" customHeight="1" x14ac:dyDescent="0.25">
      <c r="A21" s="79" t="s">
        <v>62</v>
      </c>
      <c r="C21" s="87">
        <f>SUM(C19:C20)</f>
        <v>0</v>
      </c>
      <c r="D21" s="87"/>
      <c r="E21" s="87">
        <f>SUM(E19:E20)</f>
        <v>0</v>
      </c>
      <c r="F21" s="87"/>
      <c r="G21" s="87">
        <f>SUM(G19:G20)</f>
        <v>0</v>
      </c>
      <c r="H21" s="87"/>
      <c r="I21" s="87">
        <f>SUM(I19:I20)</f>
        <v>-6806</v>
      </c>
      <c r="J21" s="87"/>
      <c r="K21" s="87">
        <f>SUM(K19:K20)</f>
        <v>3258</v>
      </c>
      <c r="L21" s="87"/>
      <c r="M21" s="87">
        <f>SUM(M19:M20)</f>
        <v>3258</v>
      </c>
      <c r="N21" s="87"/>
      <c r="O21" s="87">
        <f>SUM(O19:O20)</f>
        <v>-3548</v>
      </c>
      <c r="P21" s="87"/>
      <c r="Q21" s="90"/>
    </row>
    <row r="22" spans="1:34" ht="24" customHeight="1" thickBot="1" x14ac:dyDescent="0.3">
      <c r="A22" s="86" t="s">
        <v>153</v>
      </c>
      <c r="B22" s="86"/>
      <c r="C22" s="91">
        <f>SUM(C18:C18,C21:C21)</f>
        <v>142628</v>
      </c>
      <c r="D22" s="87"/>
      <c r="E22" s="91">
        <f>SUM(E18:E18,E21:E21)</f>
        <v>286487</v>
      </c>
      <c r="F22" s="87"/>
      <c r="G22" s="91">
        <f>SUM(G18:G18,G21:G21)</f>
        <v>14300</v>
      </c>
      <c r="H22" s="87"/>
      <c r="I22" s="91">
        <f>SUM(I18:I18,I21:I21)</f>
        <v>592495</v>
      </c>
      <c r="J22" s="87"/>
      <c r="K22" s="91">
        <f>SUM(K18:K18,K21:K21)</f>
        <v>5267</v>
      </c>
      <c r="L22" s="87"/>
      <c r="M22" s="91">
        <f>SUM(M18:M18,M21:M21)</f>
        <v>5267</v>
      </c>
      <c r="N22" s="87"/>
      <c r="O22" s="91">
        <f>SUM(O18:O18,O21:O21)</f>
        <v>1041177</v>
      </c>
    </row>
    <row r="23" spans="1:34" ht="24" customHeight="1" thickTop="1" x14ac:dyDescent="0.25">
      <c r="A23" s="86"/>
      <c r="B23" s="86"/>
      <c r="C23" s="87"/>
      <c r="D23" s="87"/>
      <c r="E23" s="87"/>
      <c r="F23" s="87"/>
      <c r="G23" s="87"/>
      <c r="H23" s="87"/>
      <c r="I23" s="92"/>
      <c r="J23" s="87"/>
      <c r="K23" s="87"/>
      <c r="L23" s="87"/>
      <c r="M23" s="87"/>
      <c r="N23" s="87"/>
      <c r="O23" s="87">
        <f>O22-BS!E64</f>
        <v>0</v>
      </c>
    </row>
    <row r="24" spans="1:34" ht="24" customHeight="1" x14ac:dyDescent="0.25">
      <c r="A24" s="79" t="s">
        <v>63</v>
      </c>
      <c r="C24" s="80"/>
      <c r="D24" s="79"/>
      <c r="F24" s="79"/>
      <c r="I24" s="90"/>
      <c r="K24" s="90"/>
    </row>
    <row r="25" spans="1:34" ht="24" customHeight="1" x14ac:dyDescent="0.25">
      <c r="D25" s="79"/>
      <c r="F25" s="79"/>
    </row>
    <row r="26" spans="1:34" ht="24" customHeight="1" x14ac:dyDescent="0.25">
      <c r="D26" s="79"/>
      <c r="F26" s="79"/>
    </row>
    <row r="27" spans="1:34" ht="24" customHeight="1" x14ac:dyDescent="0.25">
      <c r="D27" s="79"/>
      <c r="F27" s="79"/>
    </row>
    <row r="28" spans="1:34" ht="24" customHeight="1" x14ac:dyDescent="0.25">
      <c r="D28" s="79"/>
      <c r="F28" s="79"/>
    </row>
    <row r="29" spans="1:34" ht="24" customHeight="1" x14ac:dyDescent="0.25">
      <c r="D29" s="79"/>
      <c r="F29" s="79"/>
    </row>
    <row r="30" spans="1:34" ht="24" customHeight="1" x14ac:dyDescent="0.25">
      <c r="D30" s="79"/>
      <c r="F30" s="79"/>
    </row>
    <row r="31" spans="1:34" ht="24" customHeight="1" x14ac:dyDescent="0.25">
      <c r="D31" s="79"/>
      <c r="F31" s="79"/>
    </row>
    <row r="32" spans="1:34" ht="24" customHeight="1" x14ac:dyDescent="0.25">
      <c r="D32" s="79"/>
      <c r="F32" s="79"/>
    </row>
    <row r="33" spans="3:18" ht="24" customHeight="1" x14ac:dyDescent="0.25">
      <c r="I33" s="90"/>
      <c r="Q33" s="90"/>
    </row>
    <row r="34" spans="3:18" ht="24" customHeight="1" x14ac:dyDescent="0.25"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</row>
    <row r="35" spans="3:18" ht="24" customHeight="1" x14ac:dyDescent="0.25">
      <c r="C35" s="90"/>
      <c r="E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</row>
  </sheetData>
  <customSheetViews>
    <customSheetView guid="{E8EB09DC-331B-455E-B96E-C83E5DBF8B12}" scale="80" showPageBreaks="1" showGridLines="0" fitToPage="1" view="pageBreakPreview" topLeftCell="A8">
      <selection activeCell="A17" sqref="A17"/>
      <pageMargins left="0.3" right="0.3" top="1" bottom="0.3" header="0.3" footer="0.3"/>
      <printOptions horizontalCentered="1"/>
      <pageSetup paperSize="9" scale="50" orientation="landscape" r:id="rId1"/>
    </customSheetView>
    <customSheetView guid="{6B173BD9-73EB-4A05-80C7-E17E753E42F2}" scale="80" showPageBreaks="1" showGridLines="0" fitToPage="1" view="pageBreakPreview" topLeftCell="E23">
      <selection activeCell="Z34" sqref="Z34"/>
      <pageMargins left="0.3" right="0.3" top="1" bottom="0.3" header="0.3" footer="0.3"/>
      <printOptions horizontalCentered="1"/>
      <pageSetup paperSize="9" scale="50" orientation="landscape" r:id="rId2"/>
    </customSheetView>
  </customSheetViews>
  <mergeCells count="7">
    <mergeCell ref="G9:I9"/>
    <mergeCell ref="A2:O2"/>
    <mergeCell ref="A3:O3"/>
    <mergeCell ref="A4:O4"/>
    <mergeCell ref="C5:O5"/>
    <mergeCell ref="C6:O6"/>
    <mergeCell ref="K7:N7"/>
  </mergeCells>
  <printOptions horizontalCentered="1"/>
  <pageMargins left="0.35" right="0.3" top="0.90500000000000003" bottom="0.31496062992126" header="0.31496062992126" footer="0.31496062992126"/>
  <pageSetup paperSize="9" scale="80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26"/>
  <sheetViews>
    <sheetView showGridLines="0" view="pageBreakPreview" zoomScale="85" zoomScaleNormal="90" zoomScaleSheetLayoutView="85" workbookViewId="0">
      <selection activeCell="C8" sqref="C8"/>
    </sheetView>
  </sheetViews>
  <sheetFormatPr defaultColWidth="9.109375" defaultRowHeight="24" customHeight="1" x14ac:dyDescent="0.25"/>
  <cols>
    <col min="1" max="1" width="28.88671875" style="93" customWidth="1"/>
    <col min="2" max="2" width="12.33203125" style="93" customWidth="1"/>
    <col min="3" max="3" width="18.6640625" style="93" customWidth="1"/>
    <col min="4" max="4" width="1.44140625" style="94" customWidth="1"/>
    <col min="5" max="5" width="18.6640625" style="93" customWidth="1"/>
    <col min="6" max="6" width="1.44140625" style="94" customWidth="1"/>
    <col min="7" max="7" width="18.6640625" style="93" customWidth="1"/>
    <col min="8" max="8" width="1.44140625" style="93" customWidth="1"/>
    <col min="9" max="9" width="18.6640625" style="93" customWidth="1"/>
    <col min="10" max="10" width="1.44140625" style="93" customWidth="1"/>
    <col min="11" max="11" width="18.6640625" style="93" customWidth="1"/>
    <col min="12" max="12" width="1.44140625" style="93" customWidth="1"/>
    <col min="13" max="13" width="16.5546875" style="93" customWidth="1"/>
    <col min="14" max="14" width="12.5546875" style="93" customWidth="1"/>
    <col min="15" max="16384" width="9.109375" style="93"/>
  </cols>
  <sheetData>
    <row r="1" spans="1:20" ht="24" customHeight="1" x14ac:dyDescent="0.25">
      <c r="K1" s="81" t="s">
        <v>58</v>
      </c>
    </row>
    <row r="2" spans="1:20" ht="24" customHeight="1" x14ac:dyDescent="0.25">
      <c r="A2" s="153" t="s">
        <v>84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3"/>
      <c r="M2" s="154"/>
      <c r="N2" s="154"/>
      <c r="O2" s="154"/>
      <c r="P2" s="154"/>
      <c r="Q2" s="154"/>
      <c r="R2" s="154"/>
      <c r="S2" s="154"/>
      <c r="T2" s="154"/>
    </row>
    <row r="3" spans="1:20" ht="24" customHeight="1" x14ac:dyDescent="0.25">
      <c r="A3" s="153" t="s">
        <v>127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20" ht="24" customHeight="1" x14ac:dyDescent="0.25">
      <c r="A4" s="153" t="s">
        <v>151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</row>
    <row r="5" spans="1:20" ht="24" customHeight="1" x14ac:dyDescent="0.25">
      <c r="B5" s="156" t="s">
        <v>57</v>
      </c>
      <c r="C5" s="156"/>
      <c r="D5" s="156"/>
      <c r="E5" s="156"/>
      <c r="F5" s="156"/>
      <c r="G5" s="156"/>
      <c r="H5" s="156"/>
      <c r="I5" s="156"/>
      <c r="J5" s="156"/>
      <c r="K5" s="156"/>
    </row>
    <row r="6" spans="1:20" ht="24" customHeight="1" x14ac:dyDescent="0.25">
      <c r="C6" s="157" t="s">
        <v>1</v>
      </c>
      <c r="D6" s="157"/>
      <c r="E6" s="157"/>
      <c r="F6" s="157"/>
      <c r="G6" s="157"/>
      <c r="H6" s="157"/>
      <c r="I6" s="157"/>
      <c r="J6" s="157"/>
      <c r="K6" s="157"/>
    </row>
    <row r="7" spans="1:20" ht="24" customHeight="1" x14ac:dyDescent="0.25">
      <c r="C7" s="95"/>
      <c r="D7" s="95"/>
      <c r="E7" s="95"/>
      <c r="F7" s="95"/>
      <c r="G7" s="155" t="s">
        <v>22</v>
      </c>
      <c r="H7" s="155"/>
      <c r="I7" s="155"/>
      <c r="J7" s="95"/>
      <c r="K7" s="95"/>
    </row>
    <row r="8" spans="1:20" s="97" customFormat="1" ht="24" customHeight="1" x14ac:dyDescent="0.25">
      <c r="C8" s="97" t="s">
        <v>52</v>
      </c>
      <c r="D8" s="94"/>
      <c r="E8" s="97" t="s">
        <v>92</v>
      </c>
      <c r="F8" s="94"/>
      <c r="G8" s="97" t="s">
        <v>81</v>
      </c>
    </row>
    <row r="9" spans="1:20" s="97" customFormat="1" ht="24" customHeight="1" x14ac:dyDescent="0.25">
      <c r="C9" s="96" t="s">
        <v>105</v>
      </c>
      <c r="D9" s="98"/>
      <c r="E9" s="96" t="s">
        <v>93</v>
      </c>
      <c r="F9" s="98"/>
      <c r="G9" s="96" t="s">
        <v>76</v>
      </c>
      <c r="I9" s="96" t="s">
        <v>44</v>
      </c>
      <c r="K9" s="96" t="s">
        <v>24</v>
      </c>
    </row>
    <row r="10" spans="1:20" ht="24" customHeight="1" x14ac:dyDescent="0.25">
      <c r="A10" s="99" t="s">
        <v>136</v>
      </c>
      <c r="B10" s="100"/>
      <c r="C10" s="101">
        <v>142628</v>
      </c>
      <c r="D10" s="101"/>
      <c r="E10" s="101">
        <v>286487</v>
      </c>
      <c r="F10" s="101"/>
      <c r="G10" s="101">
        <v>14300</v>
      </c>
      <c r="H10" s="101"/>
      <c r="I10" s="101">
        <v>710003</v>
      </c>
      <c r="J10" s="101"/>
      <c r="K10" s="101">
        <f>SUM(C10:I10)</f>
        <v>1153418</v>
      </c>
    </row>
    <row r="11" spans="1:20" ht="24" customHeight="1" x14ac:dyDescent="0.25">
      <c r="A11" s="79" t="s">
        <v>119</v>
      </c>
      <c r="B11" s="100"/>
      <c r="C11" s="102">
        <v>0</v>
      </c>
      <c r="D11" s="101"/>
      <c r="E11" s="102">
        <v>0</v>
      </c>
      <c r="F11" s="101"/>
      <c r="G11" s="102">
        <v>0</v>
      </c>
      <c r="H11" s="101"/>
      <c r="I11" s="102">
        <f>PL!J24</f>
        <v>8498</v>
      </c>
      <c r="J11" s="101"/>
      <c r="K11" s="102">
        <f>SUM(C11:I11)</f>
        <v>8498</v>
      </c>
    </row>
    <row r="12" spans="1:20" ht="24" customHeight="1" x14ac:dyDescent="0.25">
      <c r="A12" s="93" t="s">
        <v>67</v>
      </c>
      <c r="B12" s="100"/>
      <c r="C12" s="89">
        <v>0</v>
      </c>
      <c r="D12" s="103"/>
      <c r="E12" s="89">
        <v>0</v>
      </c>
      <c r="F12" s="103"/>
      <c r="G12" s="89">
        <v>0</v>
      </c>
      <c r="H12" s="101"/>
      <c r="I12" s="89">
        <v>-12562</v>
      </c>
      <c r="J12" s="101"/>
      <c r="K12" s="89">
        <f>SUM(C12:I12)</f>
        <v>-12562</v>
      </c>
    </row>
    <row r="13" spans="1:20" ht="24" customHeight="1" x14ac:dyDescent="0.25">
      <c r="A13" s="93" t="s">
        <v>62</v>
      </c>
      <c r="B13" s="100"/>
      <c r="C13" s="87">
        <f>SUM(C11:C12)</f>
        <v>0</v>
      </c>
      <c r="D13" s="103"/>
      <c r="E13" s="87">
        <f>SUM(E11:E12)</f>
        <v>0</v>
      </c>
      <c r="F13" s="103"/>
      <c r="G13" s="87">
        <f>SUM(G11:G12)</f>
        <v>0</v>
      </c>
      <c r="H13" s="101"/>
      <c r="I13" s="87">
        <f>SUM(I11:I12)</f>
        <v>-4064</v>
      </c>
      <c r="J13" s="101"/>
      <c r="K13" s="87">
        <f>SUM(K11:K12)</f>
        <v>-4064</v>
      </c>
    </row>
    <row r="14" spans="1:20" s="97" customFormat="1" ht="24" customHeight="1" thickBot="1" x14ac:dyDescent="0.3">
      <c r="A14" s="99" t="s">
        <v>137</v>
      </c>
      <c r="B14" s="99"/>
      <c r="C14" s="91">
        <f>SUM(C10:C10,C13:C13)</f>
        <v>142628</v>
      </c>
      <c r="D14" s="101"/>
      <c r="E14" s="91">
        <f>SUM(E10:E10,E13:E13)</f>
        <v>286487</v>
      </c>
      <c r="F14" s="101"/>
      <c r="G14" s="91">
        <f>SUM(G10:G10,G13:G13)</f>
        <v>14300</v>
      </c>
      <c r="H14" s="101"/>
      <c r="I14" s="91">
        <f>SUM(I10:I10,I13:I13)</f>
        <v>705939</v>
      </c>
      <c r="J14" s="101"/>
      <c r="K14" s="91">
        <f>SUM(K10:K10,K13:K13)</f>
        <v>1149354</v>
      </c>
    </row>
    <row r="15" spans="1:20" s="97" customFormat="1" ht="24" customHeight="1" thickTop="1" x14ac:dyDescent="0.25">
      <c r="A15" s="99"/>
      <c r="B15" s="99"/>
      <c r="C15" s="101"/>
      <c r="D15" s="101"/>
      <c r="E15" s="101"/>
      <c r="F15" s="101"/>
      <c r="G15" s="101"/>
      <c r="H15" s="101"/>
      <c r="I15" s="101"/>
      <c r="J15" s="101"/>
      <c r="K15" s="101"/>
    </row>
    <row r="16" spans="1:20" s="97" customFormat="1" ht="24" customHeight="1" x14ac:dyDescent="0.25">
      <c r="A16" s="99" t="s">
        <v>152</v>
      </c>
      <c r="B16" s="99"/>
      <c r="C16" s="101">
        <v>142628</v>
      </c>
      <c r="D16" s="101"/>
      <c r="E16" s="101">
        <v>286487</v>
      </c>
      <c r="F16" s="101"/>
      <c r="G16" s="101">
        <v>14300</v>
      </c>
      <c r="H16" s="101"/>
      <c r="I16" s="101">
        <v>596756</v>
      </c>
      <c r="J16" s="101"/>
      <c r="K16" s="101">
        <f>SUM(C16:I16)</f>
        <v>1040171</v>
      </c>
    </row>
    <row r="17" spans="1:11" ht="24" customHeight="1" x14ac:dyDescent="0.25">
      <c r="A17" s="79" t="s">
        <v>161</v>
      </c>
      <c r="B17" s="100"/>
      <c r="C17" s="102">
        <v>0</v>
      </c>
      <c r="D17" s="101"/>
      <c r="E17" s="102">
        <v>0</v>
      </c>
      <c r="F17" s="101"/>
      <c r="G17" s="102">
        <v>0</v>
      </c>
      <c r="H17" s="101"/>
      <c r="I17" s="102">
        <f>PL!H24</f>
        <v>-2991</v>
      </c>
      <c r="J17" s="101"/>
      <c r="K17" s="102">
        <f>SUM(C17:I17)</f>
        <v>-2991</v>
      </c>
    </row>
    <row r="18" spans="1:11" ht="24" customHeight="1" x14ac:dyDescent="0.25">
      <c r="A18" s="93" t="s">
        <v>67</v>
      </c>
      <c r="B18" s="100"/>
      <c r="C18" s="89">
        <v>0</v>
      </c>
      <c r="D18" s="103"/>
      <c r="E18" s="89">
        <v>0</v>
      </c>
      <c r="F18" s="103"/>
      <c r="G18" s="89">
        <v>0</v>
      </c>
      <c r="H18" s="101"/>
      <c r="I18" s="89">
        <f>PL!H33</f>
        <v>0</v>
      </c>
      <c r="J18" s="101"/>
      <c r="K18" s="89">
        <f>SUM(C18:I18)</f>
        <v>0</v>
      </c>
    </row>
    <row r="19" spans="1:11" s="97" customFormat="1" ht="24" customHeight="1" x14ac:dyDescent="0.25">
      <c r="A19" s="93" t="s">
        <v>62</v>
      </c>
      <c r="B19" s="100"/>
      <c r="C19" s="87">
        <f>SUM(C17:C18)</f>
        <v>0</v>
      </c>
      <c r="D19" s="103"/>
      <c r="E19" s="87">
        <f>SUM(E17:E18)</f>
        <v>0</v>
      </c>
      <c r="F19" s="103"/>
      <c r="G19" s="87">
        <f>SUM(G17:G18)</f>
        <v>0</v>
      </c>
      <c r="H19" s="101"/>
      <c r="I19" s="87">
        <f>SUM(I17:I18)</f>
        <v>-2991</v>
      </c>
      <c r="J19" s="101"/>
      <c r="K19" s="87">
        <f>SUM(K17:K18)</f>
        <v>-2991</v>
      </c>
    </row>
    <row r="20" spans="1:11" s="97" customFormat="1" ht="24" customHeight="1" thickBot="1" x14ac:dyDescent="0.3">
      <c r="A20" s="99" t="s">
        <v>153</v>
      </c>
      <c r="B20" s="99"/>
      <c r="C20" s="91">
        <f>SUM(C16:C16,C19:C19)</f>
        <v>142628</v>
      </c>
      <c r="D20" s="101"/>
      <c r="E20" s="91">
        <f>SUM(E16:E16,E19:E19)</f>
        <v>286487</v>
      </c>
      <c r="F20" s="101"/>
      <c r="G20" s="91">
        <f>SUM(G16:G16,G19:G19)</f>
        <v>14300</v>
      </c>
      <c r="H20" s="101"/>
      <c r="I20" s="91">
        <f>SUM(I16:I16,I19:I19)</f>
        <v>593765</v>
      </c>
      <c r="J20" s="101"/>
      <c r="K20" s="91">
        <f>SUM(K16:K16,K19:K19)</f>
        <v>1037180</v>
      </c>
    </row>
    <row r="21" spans="1:11" s="97" customFormat="1" ht="24" customHeight="1" thickTop="1" x14ac:dyDescent="0.25">
      <c r="A21" s="99"/>
      <c r="B21" s="99"/>
      <c r="C21" s="101"/>
      <c r="D21" s="101"/>
      <c r="E21" s="101"/>
      <c r="F21" s="101"/>
      <c r="G21" s="101"/>
      <c r="H21" s="101"/>
      <c r="I21" s="101"/>
      <c r="J21" s="101"/>
      <c r="K21" s="101">
        <f>K20-BS!I64</f>
        <v>0</v>
      </c>
    </row>
    <row r="22" spans="1:11" s="97" customFormat="1" ht="24" customHeight="1" x14ac:dyDescent="0.25">
      <c r="A22" s="93" t="s">
        <v>63</v>
      </c>
      <c r="B22" s="93"/>
      <c r="C22" s="93"/>
      <c r="D22" s="94"/>
      <c r="E22" s="93"/>
      <c r="F22" s="94"/>
      <c r="G22" s="93"/>
      <c r="H22" s="93"/>
      <c r="I22" s="93"/>
      <c r="J22" s="93"/>
      <c r="K22" s="104"/>
    </row>
    <row r="23" spans="1:11" ht="24" customHeight="1" x14ac:dyDescent="0.25">
      <c r="D23" s="93"/>
      <c r="F23" s="93"/>
    </row>
    <row r="24" spans="1:11" ht="24" customHeight="1" x14ac:dyDescent="0.25">
      <c r="D24" s="93"/>
      <c r="F24" s="93"/>
    </row>
    <row r="25" spans="1:11" ht="24" customHeight="1" x14ac:dyDescent="0.25">
      <c r="D25" s="93"/>
      <c r="F25" s="93"/>
    </row>
    <row r="26" spans="1:11" ht="24" customHeight="1" x14ac:dyDescent="0.25">
      <c r="D26" s="93"/>
      <c r="F26" s="93"/>
    </row>
  </sheetData>
  <customSheetViews>
    <customSheetView guid="{E8EB09DC-331B-455E-B96E-C83E5DBF8B12}" scale="80" showPageBreaks="1" showGridLines="0" fitToPage="1" view="pageBreakPreview" topLeftCell="A13">
      <selection activeCell="B7" sqref="B7"/>
      <pageMargins left="0.3" right="0.3" top="1" bottom="0.3" header="0.3" footer="0.3"/>
      <printOptions horizontalCentered="1"/>
      <pageSetup paperSize="9" scale="66" orientation="landscape" r:id="rId1"/>
    </customSheetView>
    <customSheetView guid="{6B173BD9-73EB-4A05-80C7-E17E753E42F2}" scale="80" showPageBreaks="1" showGridLines="0" fitToPage="1" view="pageBreakPreview">
      <selection activeCell="Q31" sqref="Q31"/>
      <pageMargins left="0.3" right="0.3" top="1" bottom="0.3" header="0.3" footer="0.3"/>
      <printOptions horizontalCentered="1"/>
      <pageSetup paperSize="9" scale="66" orientation="landscape" r:id="rId2"/>
    </customSheetView>
  </customSheetViews>
  <mergeCells count="7">
    <mergeCell ref="L2:T2"/>
    <mergeCell ref="G7:I7"/>
    <mergeCell ref="A2:K2"/>
    <mergeCell ref="A3:K3"/>
    <mergeCell ref="A4:K4"/>
    <mergeCell ref="B5:K5"/>
    <mergeCell ref="C6:K6"/>
  </mergeCells>
  <printOptions horizontalCentered="1"/>
  <pageMargins left="0.4" right="0.4" top="0.90551181102362199" bottom="0.31496062992126" header="0.31496062992126" footer="0.31496062992126"/>
  <pageSetup paperSize="9" scale="95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68"/>
  <sheetViews>
    <sheetView showGridLines="0" view="pageBreakPreview" zoomScale="85" zoomScaleNormal="70" zoomScaleSheetLayoutView="85" workbookViewId="0">
      <selection activeCell="J28" sqref="J28"/>
    </sheetView>
  </sheetViews>
  <sheetFormatPr defaultColWidth="10.6640625" defaultRowHeight="24" customHeight="1" x14ac:dyDescent="0.25"/>
  <cols>
    <col min="1" max="1" width="41.5546875" style="105" customWidth="1"/>
    <col min="2" max="2" width="13.88671875" style="105" customWidth="1"/>
    <col min="3" max="3" width="3" style="105" customWidth="1"/>
    <col min="4" max="4" width="12.6640625" style="105" customWidth="1"/>
    <col min="5" max="5" width="1.44140625" style="105" customWidth="1"/>
    <col min="6" max="6" width="12.6640625" style="105" customWidth="1"/>
    <col min="7" max="7" width="1.44140625" style="105" customWidth="1"/>
    <col min="8" max="8" width="12.6640625" style="105" customWidth="1"/>
    <col min="9" max="9" width="1.44140625" style="105" customWidth="1"/>
    <col min="10" max="10" width="12.6640625" style="105" customWidth="1"/>
    <col min="11" max="11" width="16.5546875" style="105" bestFit="1" customWidth="1"/>
    <col min="12" max="13" width="10.6640625" style="105"/>
    <col min="14" max="14" width="12.5546875" style="105" customWidth="1"/>
    <col min="15" max="16384" width="10.6640625" style="105"/>
  </cols>
  <sheetData>
    <row r="1" spans="1:17" ht="24" customHeight="1" x14ac:dyDescent="0.25">
      <c r="D1" s="106"/>
      <c r="E1" s="106"/>
      <c r="F1" s="106"/>
      <c r="G1" s="106"/>
      <c r="H1" s="106"/>
      <c r="I1" s="106"/>
      <c r="J1" s="107" t="s">
        <v>58</v>
      </c>
    </row>
    <row r="2" spans="1:17" ht="24" customHeight="1" x14ac:dyDescent="0.25">
      <c r="A2" s="108" t="s">
        <v>84</v>
      </c>
      <c r="B2" s="109"/>
      <c r="C2" s="109"/>
      <c r="D2" s="110"/>
      <c r="E2" s="110"/>
      <c r="F2" s="110"/>
      <c r="G2" s="110"/>
      <c r="H2" s="110"/>
      <c r="I2" s="110"/>
      <c r="J2" s="110"/>
    </row>
    <row r="3" spans="1:17" ht="24" customHeight="1" x14ac:dyDescent="0.25">
      <c r="A3" s="108" t="s">
        <v>33</v>
      </c>
      <c r="B3" s="109"/>
      <c r="C3" s="109"/>
      <c r="D3" s="110"/>
      <c r="E3" s="110"/>
      <c r="F3" s="110"/>
      <c r="G3" s="110"/>
      <c r="H3" s="111"/>
      <c r="I3" s="110"/>
      <c r="J3" s="111"/>
    </row>
    <row r="4" spans="1:17" ht="24" customHeight="1" x14ac:dyDescent="0.25">
      <c r="A4" s="108" t="s">
        <v>151</v>
      </c>
      <c r="B4" s="109"/>
      <c r="C4" s="109"/>
      <c r="D4" s="110"/>
      <c r="E4" s="110"/>
      <c r="F4" s="110"/>
      <c r="G4" s="110"/>
      <c r="H4" s="111"/>
      <c r="I4" s="110"/>
      <c r="J4" s="111"/>
    </row>
    <row r="5" spans="1:17" ht="24" customHeight="1" x14ac:dyDescent="0.25">
      <c r="B5" s="109"/>
      <c r="C5" s="109"/>
      <c r="D5" s="110"/>
      <c r="E5" s="110"/>
      <c r="F5" s="110"/>
      <c r="G5" s="110"/>
      <c r="H5" s="111"/>
      <c r="I5" s="110"/>
      <c r="J5" s="107" t="s">
        <v>57</v>
      </c>
    </row>
    <row r="6" spans="1:17" ht="24" customHeight="1" x14ac:dyDescent="0.25">
      <c r="D6" s="112"/>
      <c r="E6" s="112" t="s">
        <v>0</v>
      </c>
      <c r="F6" s="112"/>
      <c r="G6" s="113"/>
      <c r="H6" s="114"/>
      <c r="I6" s="114" t="s">
        <v>1</v>
      </c>
      <c r="J6" s="115"/>
    </row>
    <row r="7" spans="1:17" ht="24" customHeight="1" x14ac:dyDescent="0.25">
      <c r="B7" s="116"/>
      <c r="C7" s="116"/>
      <c r="D7" s="117">
        <v>2569</v>
      </c>
      <c r="E7" s="118"/>
      <c r="F7" s="117">
        <v>2568</v>
      </c>
      <c r="G7" s="118"/>
      <c r="H7" s="117">
        <v>2569</v>
      </c>
      <c r="I7" s="118"/>
      <c r="J7" s="117">
        <v>2568</v>
      </c>
    </row>
    <row r="8" spans="1:17" ht="24" customHeight="1" x14ac:dyDescent="0.25">
      <c r="A8" s="86" t="s">
        <v>34</v>
      </c>
      <c r="B8" s="86"/>
      <c r="E8" s="119"/>
      <c r="G8" s="119"/>
      <c r="H8" s="120"/>
      <c r="I8" s="121"/>
      <c r="J8" s="120"/>
    </row>
    <row r="9" spans="1:17" ht="24" customHeight="1" x14ac:dyDescent="0.25">
      <c r="A9" s="79" t="s">
        <v>159</v>
      </c>
      <c r="B9" s="86"/>
      <c r="D9" s="122">
        <f>PL!D22</f>
        <v>-7361</v>
      </c>
      <c r="E9" s="122"/>
      <c r="F9" s="122">
        <f>PL!F22</f>
        <v>5951</v>
      </c>
      <c r="G9" s="122"/>
      <c r="H9" s="122">
        <f>PL!H22</f>
        <v>-3546</v>
      </c>
      <c r="I9" s="123"/>
      <c r="J9" s="122">
        <f>PL!J22</f>
        <v>10639</v>
      </c>
    </row>
    <row r="10" spans="1:17" ht="24" customHeight="1" x14ac:dyDescent="0.25">
      <c r="A10" s="79" t="s">
        <v>163</v>
      </c>
      <c r="B10" s="79"/>
      <c r="D10" s="122"/>
      <c r="E10" s="122"/>
      <c r="F10" s="122"/>
      <c r="G10" s="123"/>
      <c r="H10" s="123"/>
      <c r="I10" s="123"/>
      <c r="J10" s="123"/>
    </row>
    <row r="11" spans="1:17" ht="24" customHeight="1" x14ac:dyDescent="0.25">
      <c r="A11" s="79" t="s">
        <v>65</v>
      </c>
      <c r="B11" s="79"/>
      <c r="D11" s="122"/>
      <c r="E11" s="122"/>
      <c r="F11" s="122"/>
      <c r="G11" s="123"/>
      <c r="H11" s="123"/>
      <c r="I11" s="123"/>
      <c r="J11" s="123"/>
    </row>
    <row r="12" spans="1:17" ht="24" customHeight="1" x14ac:dyDescent="0.6">
      <c r="A12" s="79" t="s">
        <v>70</v>
      </c>
      <c r="B12" s="124"/>
      <c r="D12" s="122">
        <v>8650</v>
      </c>
      <c r="E12" s="122"/>
      <c r="F12" s="122">
        <v>8831</v>
      </c>
      <c r="G12" s="123"/>
      <c r="H12" s="122">
        <v>7438</v>
      </c>
      <c r="I12" s="123"/>
      <c r="J12" s="122">
        <v>7527</v>
      </c>
      <c r="L12" s="125"/>
      <c r="N12" s="125"/>
    </row>
    <row r="13" spans="1:17" s="143" customFormat="1" ht="24" customHeight="1" x14ac:dyDescent="0.25">
      <c r="A13" s="141" t="s">
        <v>170</v>
      </c>
      <c r="B13" s="142"/>
      <c r="D13" s="122">
        <v>273</v>
      </c>
      <c r="E13" s="122"/>
      <c r="F13" s="122">
        <v>0</v>
      </c>
      <c r="G13" s="123"/>
      <c r="H13" s="122">
        <v>273</v>
      </c>
      <c r="I13" s="144"/>
      <c r="J13" s="145">
        <v>0</v>
      </c>
      <c r="Q13" s="146"/>
    </row>
    <row r="14" spans="1:17" ht="24" customHeight="1" x14ac:dyDescent="0.25">
      <c r="A14" s="126" t="s">
        <v>134</v>
      </c>
      <c r="B14" s="124"/>
      <c r="D14" s="122">
        <v>0</v>
      </c>
      <c r="E14" s="122"/>
      <c r="F14" s="122">
        <v>-19</v>
      </c>
      <c r="G14" s="123"/>
      <c r="H14" s="122">
        <v>0</v>
      </c>
      <c r="I14" s="123"/>
      <c r="J14" s="122">
        <v>-19</v>
      </c>
    </row>
    <row r="15" spans="1:17" ht="24" customHeight="1" x14ac:dyDescent="0.25">
      <c r="A15" s="124" t="s">
        <v>129</v>
      </c>
      <c r="B15" s="124"/>
      <c r="D15" s="122">
        <v>-6395</v>
      </c>
      <c r="E15" s="122"/>
      <c r="F15" s="122">
        <v>89</v>
      </c>
      <c r="G15" s="123"/>
      <c r="H15" s="122">
        <v>-9016</v>
      </c>
      <c r="I15" s="123"/>
      <c r="J15" s="122">
        <v>216</v>
      </c>
    </row>
    <row r="16" spans="1:17" ht="24" customHeight="1" x14ac:dyDescent="0.25">
      <c r="A16" s="127" t="s">
        <v>132</v>
      </c>
      <c r="B16" s="124"/>
      <c r="D16" s="122">
        <v>0</v>
      </c>
      <c r="E16" s="122"/>
      <c r="F16" s="122">
        <v>-113</v>
      </c>
      <c r="G16" s="122"/>
      <c r="H16" s="122">
        <v>0</v>
      </c>
      <c r="I16" s="122"/>
      <c r="J16" s="122">
        <v>-113</v>
      </c>
    </row>
    <row r="17" spans="1:10" ht="24" customHeight="1" x14ac:dyDescent="0.25">
      <c r="A17" s="124" t="s">
        <v>149</v>
      </c>
      <c r="B17" s="124"/>
      <c r="D17" s="122">
        <v>5</v>
      </c>
      <c r="E17" s="122"/>
      <c r="F17" s="122">
        <v>1</v>
      </c>
      <c r="G17" s="123"/>
      <c r="H17" s="122">
        <v>5</v>
      </c>
      <c r="I17" s="123"/>
      <c r="J17" s="122">
        <v>1</v>
      </c>
    </row>
    <row r="18" spans="1:10" ht="24" customHeight="1" x14ac:dyDescent="0.25">
      <c r="A18" s="124" t="s">
        <v>162</v>
      </c>
      <c r="B18" s="124"/>
      <c r="D18" s="122">
        <v>19</v>
      </c>
      <c r="E18" s="122"/>
      <c r="F18" s="122">
        <v>0</v>
      </c>
      <c r="G18" s="123"/>
      <c r="H18" s="122">
        <v>19</v>
      </c>
      <c r="I18" s="123"/>
      <c r="J18" s="122">
        <v>0</v>
      </c>
    </row>
    <row r="19" spans="1:10" ht="24" customHeight="1" x14ac:dyDescent="0.25">
      <c r="A19" s="127" t="s">
        <v>164</v>
      </c>
      <c r="B19" s="124"/>
      <c r="D19" s="122">
        <v>1922</v>
      </c>
      <c r="E19" s="122"/>
      <c r="F19" s="122">
        <v>4790</v>
      </c>
      <c r="G19" s="123"/>
      <c r="H19" s="122">
        <v>1922</v>
      </c>
      <c r="I19" s="123"/>
      <c r="J19" s="122">
        <v>4790</v>
      </c>
    </row>
    <row r="20" spans="1:10" ht="24" customHeight="1" x14ac:dyDescent="0.25">
      <c r="A20" s="79" t="s">
        <v>101</v>
      </c>
      <c r="B20" s="124"/>
      <c r="D20" s="122">
        <v>-1646</v>
      </c>
      <c r="E20" s="122"/>
      <c r="F20" s="122">
        <v>-1063</v>
      </c>
      <c r="G20" s="123"/>
      <c r="H20" s="122">
        <v>-933</v>
      </c>
      <c r="I20" s="123"/>
      <c r="J20" s="122">
        <v>-1268</v>
      </c>
    </row>
    <row r="21" spans="1:10" ht="24" customHeight="1" x14ac:dyDescent="0.25">
      <c r="A21" s="79" t="s">
        <v>102</v>
      </c>
      <c r="B21" s="124"/>
      <c r="D21" s="128">
        <v>159</v>
      </c>
      <c r="E21" s="122"/>
      <c r="F21" s="128">
        <v>157</v>
      </c>
      <c r="G21" s="123"/>
      <c r="H21" s="128">
        <v>159</v>
      </c>
      <c r="I21" s="123"/>
      <c r="J21" s="128">
        <v>157</v>
      </c>
    </row>
    <row r="22" spans="1:10" ht="24" customHeight="1" x14ac:dyDescent="0.25">
      <c r="A22" s="79" t="s">
        <v>171</v>
      </c>
      <c r="B22" s="79"/>
      <c r="D22" s="122"/>
      <c r="E22" s="122"/>
      <c r="F22" s="122"/>
      <c r="G22" s="123"/>
      <c r="H22" s="122"/>
      <c r="I22" s="123"/>
      <c r="J22" s="122"/>
    </row>
    <row r="23" spans="1:10" ht="24" customHeight="1" x14ac:dyDescent="0.25">
      <c r="A23" s="79" t="s">
        <v>35</v>
      </c>
      <c r="B23" s="79"/>
      <c r="D23" s="122">
        <f>SUM(D9:D21)</f>
        <v>-4374</v>
      </c>
      <c r="E23" s="122"/>
      <c r="F23" s="122">
        <f>SUM(F9:F21)</f>
        <v>18624</v>
      </c>
      <c r="G23" s="123"/>
      <c r="H23" s="122">
        <f>SUM(H9:H21)</f>
        <v>-3679</v>
      </c>
      <c r="I23" s="123"/>
      <c r="J23" s="122">
        <f>SUM(J9:J21)</f>
        <v>21930</v>
      </c>
    </row>
    <row r="24" spans="1:10" ht="24" customHeight="1" x14ac:dyDescent="0.25">
      <c r="A24" s="79" t="s">
        <v>36</v>
      </c>
      <c r="B24" s="79"/>
      <c r="D24" s="122"/>
      <c r="E24" s="122"/>
      <c r="F24" s="122"/>
      <c r="G24" s="123"/>
      <c r="H24" s="123"/>
      <c r="I24" s="123"/>
      <c r="J24" s="123"/>
    </row>
    <row r="25" spans="1:10" ht="24" customHeight="1" x14ac:dyDescent="0.25">
      <c r="A25" s="124" t="s">
        <v>142</v>
      </c>
      <c r="B25" s="124"/>
      <c r="D25" s="122">
        <v>20001</v>
      </c>
      <c r="E25" s="122"/>
      <c r="F25" s="122">
        <v>-110065</v>
      </c>
      <c r="G25" s="123"/>
      <c r="H25" s="122">
        <v>-2138</v>
      </c>
      <c r="I25" s="123"/>
      <c r="J25" s="122">
        <v>-109531</v>
      </c>
    </row>
    <row r="26" spans="1:10" ht="24" customHeight="1" x14ac:dyDescent="0.25">
      <c r="A26" s="124" t="s">
        <v>99</v>
      </c>
      <c r="B26" s="124"/>
      <c r="D26" s="122">
        <v>10918</v>
      </c>
      <c r="E26" s="122"/>
      <c r="F26" s="122">
        <v>11203</v>
      </c>
      <c r="G26" s="123"/>
      <c r="H26" s="122">
        <v>11977</v>
      </c>
      <c r="I26" s="123"/>
      <c r="J26" s="122">
        <v>10369</v>
      </c>
    </row>
    <row r="27" spans="1:10" ht="24" customHeight="1" x14ac:dyDescent="0.25">
      <c r="A27" s="124" t="s">
        <v>37</v>
      </c>
      <c r="B27" s="124"/>
      <c r="D27" s="122">
        <v>17518</v>
      </c>
      <c r="E27" s="122"/>
      <c r="F27" s="122">
        <v>-172</v>
      </c>
      <c r="G27" s="123"/>
      <c r="H27" s="122">
        <v>16901</v>
      </c>
      <c r="I27" s="123"/>
      <c r="J27" s="122">
        <v>-177</v>
      </c>
    </row>
    <row r="28" spans="1:10" ht="24" customHeight="1" x14ac:dyDescent="0.25">
      <c r="A28" s="124" t="s">
        <v>38</v>
      </c>
      <c r="B28" s="124"/>
      <c r="D28" s="122">
        <v>-1849</v>
      </c>
      <c r="E28" s="122"/>
      <c r="F28" s="122">
        <v>1158</v>
      </c>
      <c r="G28" s="123"/>
      <c r="H28" s="122">
        <v>-2576</v>
      </c>
      <c r="I28" s="123"/>
      <c r="J28" s="122">
        <v>-1953</v>
      </c>
    </row>
    <row r="29" spans="1:10" ht="24" customHeight="1" x14ac:dyDescent="0.25">
      <c r="A29" s="124" t="s">
        <v>121</v>
      </c>
      <c r="B29" s="124"/>
      <c r="D29" s="122">
        <v>0</v>
      </c>
      <c r="E29" s="122"/>
      <c r="F29" s="122">
        <v>0</v>
      </c>
      <c r="G29" s="123"/>
      <c r="H29" s="122">
        <v>19</v>
      </c>
      <c r="I29" s="123"/>
      <c r="J29" s="122">
        <v>-212</v>
      </c>
    </row>
    <row r="30" spans="1:10" ht="24" customHeight="1" x14ac:dyDescent="0.25">
      <c r="A30" s="124" t="s">
        <v>130</v>
      </c>
      <c r="B30" s="124"/>
      <c r="D30" s="122">
        <v>-475</v>
      </c>
      <c r="E30" s="122"/>
      <c r="F30" s="122">
        <v>27</v>
      </c>
      <c r="G30" s="122">
        <v>0</v>
      </c>
      <c r="H30" s="122">
        <v>-475</v>
      </c>
      <c r="I30" s="123"/>
      <c r="J30" s="122">
        <v>27</v>
      </c>
    </row>
    <row r="31" spans="1:10" ht="24" customHeight="1" x14ac:dyDescent="0.25">
      <c r="A31" s="129" t="s">
        <v>39</v>
      </c>
      <c r="B31" s="129"/>
      <c r="D31" s="122"/>
      <c r="E31" s="122"/>
      <c r="F31" s="122"/>
      <c r="G31" s="122"/>
      <c r="H31" s="122"/>
      <c r="I31" s="122"/>
      <c r="J31" s="122"/>
    </row>
    <row r="32" spans="1:10" ht="24" customHeight="1" x14ac:dyDescent="0.25">
      <c r="A32" s="124" t="s">
        <v>143</v>
      </c>
      <c r="B32" s="124"/>
      <c r="D32" s="122">
        <v>2956</v>
      </c>
      <c r="E32" s="122"/>
      <c r="F32" s="122">
        <v>27444</v>
      </c>
      <c r="G32" s="122"/>
      <c r="H32" s="122">
        <v>2369</v>
      </c>
      <c r="I32" s="122"/>
      <c r="J32" s="122">
        <v>27405</v>
      </c>
    </row>
    <row r="33" spans="1:14" ht="24" customHeight="1" x14ac:dyDescent="0.25">
      <c r="A33" s="124" t="s">
        <v>100</v>
      </c>
      <c r="B33" s="124"/>
      <c r="D33" s="122">
        <v>-29726</v>
      </c>
      <c r="E33" s="122"/>
      <c r="F33" s="122">
        <v>2273</v>
      </c>
      <c r="G33" s="122"/>
      <c r="H33" s="122">
        <v>3839</v>
      </c>
      <c r="I33" s="122"/>
      <c r="J33" s="122">
        <v>1073</v>
      </c>
    </row>
    <row r="34" spans="1:14" ht="24" customHeight="1" x14ac:dyDescent="0.25">
      <c r="A34" s="124" t="s">
        <v>40</v>
      </c>
      <c r="B34" s="124"/>
      <c r="D34" s="122">
        <v>1094</v>
      </c>
      <c r="E34" s="122"/>
      <c r="F34" s="122">
        <v>-4273</v>
      </c>
      <c r="G34" s="122"/>
      <c r="H34" s="122">
        <v>1082</v>
      </c>
      <c r="I34" s="122"/>
      <c r="J34" s="122">
        <v>-1543</v>
      </c>
    </row>
    <row r="35" spans="1:14" ht="24" customHeight="1" x14ac:dyDescent="0.25">
      <c r="A35" s="124" t="s">
        <v>165</v>
      </c>
      <c r="B35" s="124"/>
      <c r="D35" s="128">
        <v>-2206</v>
      </c>
      <c r="E35" s="122"/>
      <c r="F35" s="128">
        <v>-7393</v>
      </c>
      <c r="G35" s="122"/>
      <c r="H35" s="128">
        <v>-2206</v>
      </c>
      <c r="I35" s="122"/>
      <c r="J35" s="128">
        <v>-7393</v>
      </c>
    </row>
    <row r="36" spans="1:14" ht="24" customHeight="1" x14ac:dyDescent="0.25">
      <c r="A36" s="124" t="s">
        <v>166</v>
      </c>
      <c r="B36" s="124"/>
      <c r="D36" s="122">
        <f>SUM(D23:D35)</f>
        <v>13857</v>
      </c>
      <c r="E36" s="122"/>
      <c r="F36" s="122">
        <f>SUM(F23:F35)</f>
        <v>-61174</v>
      </c>
      <c r="G36" s="122"/>
      <c r="H36" s="122">
        <f>SUM(H23:H35)</f>
        <v>25113</v>
      </c>
      <c r="I36" s="122"/>
      <c r="J36" s="122">
        <f>SUM(J23:J35)</f>
        <v>-60005</v>
      </c>
    </row>
    <row r="37" spans="1:14" ht="24" customHeight="1" x14ac:dyDescent="0.6">
      <c r="A37" s="124" t="s">
        <v>117</v>
      </c>
      <c r="B37" s="124"/>
      <c r="D37" s="128">
        <v>-2667</v>
      </c>
      <c r="E37" s="122"/>
      <c r="F37" s="128">
        <v>-2986</v>
      </c>
      <c r="G37" s="122"/>
      <c r="H37" s="128">
        <v>-2667</v>
      </c>
      <c r="I37" s="122"/>
      <c r="J37" s="128">
        <v>-2986</v>
      </c>
      <c r="L37" s="125"/>
      <c r="N37" s="125"/>
    </row>
    <row r="38" spans="1:14" ht="24" customHeight="1" x14ac:dyDescent="0.25">
      <c r="A38" s="108" t="s">
        <v>167</v>
      </c>
      <c r="B38" s="129"/>
      <c r="D38" s="128">
        <f>SUM(D36:D37)</f>
        <v>11190</v>
      </c>
      <c r="E38" s="122"/>
      <c r="F38" s="128">
        <f>SUM(F36:F37)</f>
        <v>-64160</v>
      </c>
      <c r="G38" s="122"/>
      <c r="H38" s="128">
        <f>SUM(H36:H37)</f>
        <v>22446</v>
      </c>
      <c r="I38" s="122"/>
      <c r="J38" s="128">
        <f>SUM(J36:J37)</f>
        <v>-62991</v>
      </c>
    </row>
    <row r="39" spans="1:14" ht="24" customHeight="1" x14ac:dyDescent="0.25">
      <c r="D39" s="122"/>
      <c r="E39" s="122"/>
      <c r="F39" s="122"/>
      <c r="G39" s="122"/>
      <c r="H39" s="122"/>
      <c r="I39" s="122"/>
      <c r="J39" s="122"/>
    </row>
    <row r="40" spans="1:14" ht="24" customHeight="1" x14ac:dyDescent="0.25">
      <c r="A40" s="105" t="s">
        <v>63</v>
      </c>
      <c r="E40" s="119"/>
      <c r="G40" s="119"/>
      <c r="H40" s="106"/>
      <c r="I40" s="119"/>
      <c r="J40" s="106"/>
    </row>
    <row r="41" spans="1:14" ht="24" customHeight="1" x14ac:dyDescent="0.25">
      <c r="D41" s="106"/>
      <c r="E41" s="106"/>
      <c r="F41" s="106"/>
      <c r="G41" s="106"/>
      <c r="H41" s="106"/>
      <c r="I41" s="106"/>
      <c r="J41" s="107" t="s">
        <v>58</v>
      </c>
    </row>
    <row r="42" spans="1:14" ht="24" customHeight="1" x14ac:dyDescent="0.25">
      <c r="A42" s="108" t="s">
        <v>84</v>
      </c>
      <c r="B42" s="109"/>
      <c r="C42" s="109"/>
      <c r="D42" s="110"/>
      <c r="E42" s="110"/>
      <c r="F42" s="110"/>
      <c r="G42" s="110"/>
      <c r="H42" s="110"/>
      <c r="I42" s="110"/>
      <c r="J42" s="110"/>
    </row>
    <row r="43" spans="1:14" ht="24" customHeight="1" x14ac:dyDescent="0.25">
      <c r="A43" s="108" t="s">
        <v>41</v>
      </c>
      <c r="B43" s="109"/>
      <c r="C43" s="109"/>
      <c r="D43" s="110"/>
      <c r="E43" s="110"/>
      <c r="F43" s="110"/>
      <c r="G43" s="110"/>
      <c r="H43" s="111"/>
      <c r="I43" s="110"/>
      <c r="J43" s="111"/>
    </row>
    <row r="44" spans="1:14" ht="24" customHeight="1" x14ac:dyDescent="0.25">
      <c r="A44" s="108" t="s">
        <v>151</v>
      </c>
      <c r="B44" s="109"/>
      <c r="C44" s="109"/>
      <c r="D44" s="110"/>
      <c r="E44" s="110"/>
      <c r="F44" s="110"/>
      <c r="G44" s="110"/>
      <c r="H44" s="111"/>
      <c r="I44" s="110"/>
      <c r="J44" s="111"/>
    </row>
    <row r="45" spans="1:14" ht="24" customHeight="1" x14ac:dyDescent="0.25">
      <c r="B45" s="109"/>
      <c r="C45" s="109"/>
      <c r="D45" s="110"/>
      <c r="E45" s="110"/>
      <c r="F45" s="110"/>
      <c r="G45" s="110"/>
      <c r="H45" s="111"/>
      <c r="I45" s="110"/>
      <c r="J45" s="107" t="s">
        <v>57</v>
      </c>
    </row>
    <row r="46" spans="1:14" ht="24" customHeight="1" x14ac:dyDescent="0.25">
      <c r="D46" s="112"/>
      <c r="E46" s="112" t="s">
        <v>0</v>
      </c>
      <c r="F46" s="112"/>
      <c r="G46" s="113"/>
      <c r="H46" s="114"/>
      <c r="I46" s="114" t="s">
        <v>1</v>
      </c>
      <c r="J46" s="114"/>
    </row>
    <row r="47" spans="1:14" ht="24" customHeight="1" x14ac:dyDescent="0.25">
      <c r="B47" s="116"/>
      <c r="C47" s="116"/>
      <c r="D47" s="117">
        <v>2569</v>
      </c>
      <c r="E47" s="118"/>
      <c r="F47" s="117">
        <v>2568</v>
      </c>
      <c r="G47" s="118"/>
      <c r="H47" s="117">
        <v>2569</v>
      </c>
      <c r="I47" s="118"/>
      <c r="J47" s="117">
        <v>2568</v>
      </c>
    </row>
    <row r="48" spans="1:14" ht="24" customHeight="1" x14ac:dyDescent="0.25">
      <c r="A48" s="130" t="s">
        <v>42</v>
      </c>
      <c r="B48" s="130"/>
      <c r="D48" s="122"/>
      <c r="E48" s="90"/>
      <c r="F48" s="122"/>
      <c r="G48" s="123"/>
      <c r="H48" s="131"/>
      <c r="I48" s="123"/>
      <c r="J48" s="131"/>
    </row>
    <row r="49" spans="1:16" ht="24" customHeight="1" x14ac:dyDescent="0.25">
      <c r="A49" s="127" t="s">
        <v>147</v>
      </c>
      <c r="B49" s="124"/>
      <c r="D49" s="87">
        <v>0</v>
      </c>
      <c r="E49" s="90"/>
      <c r="F49" s="87">
        <v>30313</v>
      </c>
      <c r="G49" s="90"/>
      <c r="H49" s="87">
        <v>0</v>
      </c>
      <c r="I49" s="90"/>
      <c r="J49" s="87">
        <v>30313</v>
      </c>
    </row>
    <row r="50" spans="1:16" ht="24" customHeight="1" x14ac:dyDescent="0.25">
      <c r="A50" s="127" t="s">
        <v>138</v>
      </c>
      <c r="B50" s="124"/>
      <c r="D50" s="87">
        <v>-1399</v>
      </c>
      <c r="E50" s="90"/>
      <c r="F50" s="87">
        <v>-108</v>
      </c>
      <c r="G50" s="90"/>
      <c r="H50" s="87">
        <v>-1357</v>
      </c>
      <c r="I50" s="90"/>
      <c r="J50" s="87">
        <v>-108</v>
      </c>
      <c r="K50" s="140"/>
    </row>
    <row r="51" spans="1:16" ht="24" customHeight="1" x14ac:dyDescent="0.25">
      <c r="A51" s="127" t="s">
        <v>120</v>
      </c>
      <c r="B51" s="124"/>
      <c r="D51" s="87">
        <v>-908</v>
      </c>
      <c r="E51" s="90"/>
      <c r="F51" s="87">
        <v>-2561</v>
      </c>
      <c r="G51" s="90"/>
      <c r="H51" s="87">
        <v>-908</v>
      </c>
      <c r="I51" s="90"/>
      <c r="J51" s="87">
        <v>-2561</v>
      </c>
    </row>
    <row r="52" spans="1:16" ht="24" customHeight="1" x14ac:dyDescent="0.6">
      <c r="A52" s="127" t="s">
        <v>131</v>
      </c>
      <c r="B52" s="124"/>
      <c r="D52" s="87">
        <v>2</v>
      </c>
      <c r="E52" s="90"/>
      <c r="F52" s="87">
        <v>21</v>
      </c>
      <c r="G52" s="90"/>
      <c r="H52" s="87">
        <v>2</v>
      </c>
      <c r="I52" s="90"/>
      <c r="J52" s="87">
        <v>21</v>
      </c>
      <c r="M52" s="132"/>
    </row>
    <row r="53" spans="1:16" ht="24" customHeight="1" x14ac:dyDescent="0.25">
      <c r="A53" s="124" t="s">
        <v>109</v>
      </c>
      <c r="B53" s="124"/>
      <c r="D53" s="128">
        <v>1669</v>
      </c>
      <c r="E53" s="90"/>
      <c r="F53" s="128">
        <v>876</v>
      </c>
      <c r="G53" s="90"/>
      <c r="H53" s="133">
        <v>756</v>
      </c>
      <c r="I53" s="90"/>
      <c r="J53" s="133">
        <v>1081</v>
      </c>
      <c r="K53" s="140"/>
      <c r="L53" s="140"/>
      <c r="M53" s="140"/>
      <c r="N53" s="140"/>
      <c r="O53" s="140"/>
      <c r="P53" s="140"/>
    </row>
    <row r="54" spans="1:16" ht="24" customHeight="1" x14ac:dyDescent="0.25">
      <c r="A54" s="108" t="s">
        <v>150</v>
      </c>
      <c r="B54" s="134"/>
      <c r="D54" s="128">
        <f>SUM(D49:D53)</f>
        <v>-636</v>
      </c>
      <c r="E54" s="90"/>
      <c r="F54" s="128">
        <f>SUM(F49:F53)</f>
        <v>28541</v>
      </c>
      <c r="G54" s="90"/>
      <c r="H54" s="128">
        <f>SUM(H49:H53)</f>
        <v>-1507</v>
      </c>
      <c r="I54" s="90"/>
      <c r="J54" s="128">
        <f>SUM(J49:J53)</f>
        <v>28746</v>
      </c>
      <c r="K54" s="140"/>
      <c r="L54" s="140"/>
      <c r="M54" s="140"/>
      <c r="N54" s="140"/>
      <c r="O54" s="140"/>
      <c r="P54" s="140"/>
    </row>
    <row r="55" spans="1:16" ht="24" customHeight="1" x14ac:dyDescent="0.25">
      <c r="A55" s="130" t="s">
        <v>43</v>
      </c>
      <c r="B55" s="130"/>
      <c r="D55" s="90"/>
      <c r="E55" s="122"/>
      <c r="F55" s="90"/>
      <c r="G55" s="122"/>
      <c r="H55" s="90"/>
      <c r="I55" s="122"/>
      <c r="J55" s="90"/>
    </row>
    <row r="56" spans="1:16" ht="24" customHeight="1" x14ac:dyDescent="0.25">
      <c r="A56" s="134" t="s">
        <v>110</v>
      </c>
      <c r="B56" s="130"/>
      <c r="D56" s="90">
        <v>-1322</v>
      </c>
      <c r="E56" s="122"/>
      <c r="F56" s="90">
        <v>-1062</v>
      </c>
      <c r="G56" s="122"/>
      <c r="H56" s="90">
        <v>-1322</v>
      </c>
      <c r="I56" s="122"/>
      <c r="J56" s="90">
        <v>-1062</v>
      </c>
      <c r="K56" s="140"/>
    </row>
    <row r="57" spans="1:16" ht="24" customHeight="1" x14ac:dyDescent="0.25">
      <c r="A57" s="134" t="s">
        <v>148</v>
      </c>
      <c r="B57" s="130"/>
      <c r="D57" s="135">
        <v>-159</v>
      </c>
      <c r="E57" s="122"/>
      <c r="F57" s="135">
        <v>-157</v>
      </c>
      <c r="G57" s="122"/>
      <c r="H57" s="135">
        <v>-159</v>
      </c>
      <c r="I57" s="122"/>
      <c r="J57" s="135">
        <v>-157</v>
      </c>
    </row>
    <row r="58" spans="1:16" ht="24" customHeight="1" x14ac:dyDescent="0.25">
      <c r="A58" s="108" t="s">
        <v>106</v>
      </c>
      <c r="B58" s="134"/>
      <c r="D58" s="128">
        <f>SUM(D56:D57)</f>
        <v>-1481</v>
      </c>
      <c r="E58" s="90"/>
      <c r="F58" s="128">
        <f>SUM(F56:F57)</f>
        <v>-1219</v>
      </c>
      <c r="G58" s="90"/>
      <c r="H58" s="128">
        <f>SUM(H56:H57)</f>
        <v>-1481</v>
      </c>
      <c r="I58" s="90"/>
      <c r="J58" s="128">
        <f>SUM(J56:J57)</f>
        <v>-1219</v>
      </c>
    </row>
    <row r="59" spans="1:16" ht="24" customHeight="1" x14ac:dyDescent="0.25">
      <c r="A59" s="108" t="s">
        <v>111</v>
      </c>
      <c r="B59" s="134"/>
      <c r="D59" s="128">
        <f>-3118</f>
        <v>-3118</v>
      </c>
      <c r="E59" s="90"/>
      <c r="F59" s="128">
        <v>171</v>
      </c>
      <c r="G59" s="90"/>
      <c r="H59" s="128">
        <v>0</v>
      </c>
      <c r="I59" s="90"/>
      <c r="J59" s="128">
        <v>0</v>
      </c>
    </row>
    <row r="60" spans="1:16" ht="24" customHeight="1" x14ac:dyDescent="0.25">
      <c r="A60" s="130" t="s">
        <v>168</v>
      </c>
      <c r="B60" s="134"/>
      <c r="D60" s="122">
        <f>SUM(D59,D58,D54,D38)</f>
        <v>5955</v>
      </c>
      <c r="E60" s="90"/>
      <c r="F60" s="122">
        <f>SUM(F59,F58,F54,F38)</f>
        <v>-36667</v>
      </c>
      <c r="G60" s="90"/>
      <c r="H60" s="122">
        <f>SUM(H59,H58,H54,H38)</f>
        <v>19458</v>
      </c>
      <c r="I60" s="90"/>
      <c r="J60" s="122">
        <f>SUM(J59,J58,J54,J38)</f>
        <v>-35464</v>
      </c>
    </row>
    <row r="61" spans="1:16" ht="24" customHeight="1" x14ac:dyDescent="0.25">
      <c r="A61" s="105" t="s">
        <v>60</v>
      </c>
      <c r="D61" s="128">
        <f>BS!G11</f>
        <v>473066</v>
      </c>
      <c r="E61" s="90"/>
      <c r="F61" s="128">
        <v>363915</v>
      </c>
      <c r="G61" s="90"/>
      <c r="H61" s="128">
        <f>BS!K11</f>
        <v>409059</v>
      </c>
      <c r="I61" s="90"/>
      <c r="J61" s="128">
        <v>361499</v>
      </c>
    </row>
    <row r="62" spans="1:16" ht="24" customHeight="1" thickBot="1" x14ac:dyDescent="0.3">
      <c r="A62" s="130" t="s">
        <v>61</v>
      </c>
      <c r="B62" s="134"/>
      <c r="C62" s="136"/>
      <c r="D62" s="137">
        <f>SUM(D60:D61)</f>
        <v>479021</v>
      </c>
      <c r="E62" s="90"/>
      <c r="F62" s="137">
        <f>SUM(F60:F61)</f>
        <v>327248</v>
      </c>
      <c r="G62" s="90"/>
      <c r="H62" s="137">
        <f>SUM(H60:H61)</f>
        <v>428517</v>
      </c>
      <c r="I62" s="90"/>
      <c r="J62" s="137">
        <f>SUM(J60:J61)</f>
        <v>326035</v>
      </c>
    </row>
    <row r="63" spans="1:16" ht="24" customHeight="1" thickTop="1" x14ac:dyDescent="0.25">
      <c r="A63" s="134"/>
      <c r="B63" s="134"/>
      <c r="D63" s="122">
        <f>SUM(D62-BS!E11)</f>
        <v>0</v>
      </c>
      <c r="E63" s="90"/>
      <c r="F63" s="122"/>
      <c r="G63" s="90"/>
      <c r="H63" s="122">
        <f>SUM(H62-BS!I11)</f>
        <v>0</v>
      </c>
      <c r="I63" s="90"/>
      <c r="J63" s="122"/>
    </row>
    <row r="64" spans="1:16" ht="24" customHeight="1" x14ac:dyDescent="0.25">
      <c r="A64" s="138" t="s">
        <v>113</v>
      </c>
      <c r="B64" s="134"/>
      <c r="D64" s="122"/>
      <c r="E64" s="90"/>
      <c r="F64" s="122"/>
      <c r="G64" s="90"/>
      <c r="H64" s="122"/>
      <c r="I64" s="90"/>
      <c r="J64" s="122"/>
    </row>
    <row r="65" spans="1:10" ht="24" customHeight="1" x14ac:dyDescent="0.25">
      <c r="A65" s="105" t="s">
        <v>114</v>
      </c>
      <c r="B65" s="134"/>
      <c r="D65" s="122"/>
      <c r="E65" s="90"/>
      <c r="F65" s="122"/>
      <c r="G65" s="90"/>
      <c r="H65" s="122"/>
      <c r="I65" s="90"/>
      <c r="J65" s="122"/>
    </row>
    <row r="66" spans="1:10" ht="24" customHeight="1" x14ac:dyDescent="0.25">
      <c r="A66" s="105" t="s">
        <v>115</v>
      </c>
      <c r="B66" s="134"/>
      <c r="D66" s="122">
        <v>11</v>
      </c>
      <c r="E66" s="90"/>
      <c r="F66" s="122">
        <v>345</v>
      </c>
      <c r="G66" s="90"/>
      <c r="H66" s="122">
        <v>11</v>
      </c>
      <c r="I66" s="90"/>
      <c r="J66" s="122">
        <v>345</v>
      </c>
    </row>
    <row r="67" spans="1:10" ht="24" customHeight="1" x14ac:dyDescent="0.25">
      <c r="B67" s="134"/>
      <c r="D67" s="122"/>
      <c r="E67" s="90"/>
      <c r="F67" s="122"/>
      <c r="G67" s="90"/>
      <c r="H67" s="122"/>
      <c r="I67" s="90"/>
      <c r="J67" s="122"/>
    </row>
    <row r="68" spans="1:10" ht="24" customHeight="1" x14ac:dyDescent="0.25">
      <c r="A68" s="139" t="s">
        <v>63</v>
      </c>
      <c r="E68" s="119"/>
      <c r="G68" s="119"/>
      <c r="H68" s="106"/>
      <c r="I68" s="119"/>
      <c r="J68" s="106"/>
    </row>
  </sheetData>
  <printOptions horizontalCentered="1"/>
  <pageMargins left="0.70866141732283505" right="0.35" top="0.78" bottom="0.196850393700787" header="0.31496062992126" footer="0.31496062992126"/>
  <pageSetup paperSize="9" scale="80" fitToHeight="7" orientation="portrait" r:id="rId1"/>
  <rowBreaks count="3" manualBreakCount="3">
    <brk id="40" max="16383" man="1"/>
    <brk id="104" max="16383" man="1"/>
    <brk id="18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b70b98-4555-4382-bfa6-6af1206f614f" xsi:nil="true"/>
    <lcf76f155ced4ddcb4097134ff3c332f xmlns="4124858d-fc5d-43f5-b8a0-5ccf33d8f51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3B068158293C6468AFBD993F1F77BC6" ma:contentTypeVersion="11" ma:contentTypeDescription="สร้างเอกสารใหม่" ma:contentTypeScope="" ma:versionID="9083043c360ab7fb07320005e0aa6bfc">
  <xsd:schema xmlns:xsd="http://www.w3.org/2001/XMLSchema" xmlns:xs="http://www.w3.org/2001/XMLSchema" xmlns:p="http://schemas.microsoft.com/office/2006/metadata/properties" xmlns:ns2="4124858d-fc5d-43f5-b8a0-5ccf33d8f51c" xmlns:ns3="1eb70b98-4555-4382-bfa6-6af1206f614f" targetNamespace="http://schemas.microsoft.com/office/2006/metadata/properties" ma:root="true" ma:fieldsID="75fca35cfa96cbb5674fbeb9d8852886" ns2:_="" ns3:_="">
    <xsd:import namespace="4124858d-fc5d-43f5-b8a0-5ccf33d8f51c"/>
    <xsd:import namespace="1eb70b98-4555-4382-bfa6-6af1206f6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24858d-fc5d-43f5-b8a0-5ccf33d8f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70b98-4555-4382-bfa6-6af1206f614f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18268c11-4f85-404a-844f-9485801a04be}" ma:internalName="TaxCatchAll" ma:showField="CatchAllData" ma:web="1eb70b98-4555-4382-bfa6-6af1206f6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2AC99C-9441-4153-B0D2-EB50E19DB14B}">
  <ds:schemaRefs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eb70b98-4555-4382-bfa6-6af1206f614f"/>
    <ds:schemaRef ds:uri="4124858d-fc5d-43f5-b8a0-5ccf33d8f51c"/>
  </ds:schemaRefs>
</ds:datastoreItem>
</file>

<file path=customXml/itemProps2.xml><?xml version="1.0" encoding="utf-8"?>
<ds:datastoreItem xmlns:ds="http://schemas.openxmlformats.org/officeDocument/2006/customXml" ds:itemID="{B56F4A99-CB00-4DBF-999E-C7AEB1F386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24858d-fc5d-43f5-b8a0-5ccf33d8f51c"/>
    <ds:schemaRef ds:uri="1eb70b98-4555-4382-bfa6-6af1206f6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AB3EAA-89E0-4713-8B04-39186C908F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Onchuma Laongthum</cp:lastModifiedBy>
  <cp:lastPrinted>2026-05-11T05:29:41Z</cp:lastPrinted>
  <dcterms:created xsi:type="dcterms:W3CDTF">2010-01-22T05:36:11Z</dcterms:created>
  <dcterms:modified xsi:type="dcterms:W3CDTF">2026-05-12T10:33:18Z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0x01010053B068158293C6468AFBD993F1F77BC6</vt:lpwstr>
  </property>
  <property fmtid="{D5CDD505-2E9C-101B-9397-08002B2CF9AE}" pid="3" name="MediaServiceImageTags">
    <vt:lpwstr/>
  </property>
</Properties>
</file>