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Unimit Engineering\2026\Q1'2026\SET\"/>
    </mc:Choice>
  </mc:AlternateContent>
  <xr:revisionPtr revIDLastSave="0" documentId="13_ncr:1_{441F3806-1FEC-4C02-8D36-6226D35CB0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BS!$A$1:$K$70</definedName>
    <definedName name="_xlnm.Print_Area" localSheetId="2">'CE1'!$A$1:$N$27</definedName>
    <definedName name="_xlnm.Print_Area" localSheetId="3">'CE2'!$A$1:$L$22</definedName>
    <definedName name="_xlnm.Print_Area" localSheetId="4">CF!$A$1:$I$69</definedName>
    <definedName name="_xlnm.Print_Area" localSheetId="1">PL!$A$1:$J$63</definedName>
    <definedName name="Z_97CA589E_D213_4CE5_906B_03755602F42E_.wvu.PrintArea" localSheetId="0" hidden="1">BS!$A$1:$D$86</definedName>
    <definedName name="Z_97CA589E_D213_4CE5_906B_03755602F42E_.wvu.PrintArea" localSheetId="2" hidden="1">'CE1'!$A$1:$E$35</definedName>
    <definedName name="Z_97CA589E_D213_4CE5_906B_03755602F42E_.wvu.PrintArea" localSheetId="3" hidden="1">'CE2'!$A$26:$M$29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BS!$A$1:$D$86</definedName>
    <definedName name="Z_D8C7D22C_2CF5_4E8E_84F1_5667088BD53E_.wvu.PrintArea" localSheetId="2" hidden="1">'CE1'!$A$1:$E$35</definedName>
    <definedName name="Z_D8C7D22C_2CF5_4E8E_84F1_5667088BD53E_.wvu.PrintArea" localSheetId="3" hidden="1">'CE2'!$A$26:$M$29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9" i="5" l="1"/>
  <c r="I55" i="5"/>
  <c r="E59" i="5"/>
  <c r="E55" i="5"/>
  <c r="J34" i="2"/>
  <c r="F34" i="2"/>
  <c r="J18" i="2"/>
  <c r="J13" i="2"/>
  <c r="J19" i="2" s="1"/>
  <c r="J22" i="2" s="1"/>
  <c r="J24" i="2" s="1"/>
  <c r="J54" i="2" s="1"/>
  <c r="F18" i="2"/>
  <c r="F13" i="2"/>
  <c r="F19" i="2" s="1"/>
  <c r="F22" i="2" s="1"/>
  <c r="F24" i="2" s="1"/>
  <c r="F47" i="2" s="1"/>
  <c r="G59" i="5"/>
  <c r="C59" i="5"/>
  <c r="F54" i="2" l="1"/>
  <c r="J47" i="2"/>
  <c r="I9" i="5"/>
  <c r="I23" i="5" s="1"/>
  <c r="I36" i="5" s="1"/>
  <c r="I38" i="5" s="1"/>
  <c r="I61" i="5" s="1"/>
  <c r="E9" i="5"/>
  <c r="E23" i="5" s="1"/>
  <c r="E36" i="5" s="1"/>
  <c r="E38" i="5" s="1"/>
  <c r="E61" i="5"/>
  <c r="F36" i="2"/>
  <c r="F50" i="2" s="1"/>
  <c r="J36" i="2"/>
  <c r="J50" i="2" s="1"/>
  <c r="H22" i="3"/>
  <c r="H34" i="2"/>
  <c r="I18" i="4" s="1"/>
  <c r="D34" i="2"/>
  <c r="F60" i="6"/>
  <c r="F59" i="6"/>
  <c r="F57" i="6"/>
  <c r="F56" i="6"/>
  <c r="J60" i="6"/>
  <c r="J59" i="6"/>
  <c r="J57" i="6"/>
  <c r="J56" i="6"/>
  <c r="G13" i="4"/>
  <c r="E13" i="4"/>
  <c r="C13" i="4"/>
  <c r="J22" i="3"/>
  <c r="J16" i="3"/>
  <c r="J17" i="3" s="1"/>
  <c r="L15" i="3"/>
  <c r="L14" i="3"/>
  <c r="F17" i="3"/>
  <c r="D17" i="3"/>
  <c r="B17" i="3"/>
  <c r="L16" i="3" l="1"/>
  <c r="L17" i="3" s="1"/>
  <c r="F45" i="6"/>
  <c r="D18" i="2" l="1"/>
  <c r="H18" i="2"/>
  <c r="D45" i="6"/>
  <c r="D13" i="2"/>
  <c r="H13" i="2"/>
  <c r="J49" i="6" l="1"/>
  <c r="J45" i="6"/>
  <c r="F49" i="6"/>
  <c r="H49" i="6"/>
  <c r="D49" i="6"/>
  <c r="D50" i="6" s="1"/>
  <c r="H45" i="6"/>
  <c r="J27" i="6"/>
  <c r="J17" i="6"/>
  <c r="F27" i="6"/>
  <c r="F17" i="6"/>
  <c r="H27" i="6"/>
  <c r="D27" i="6"/>
  <c r="H17" i="6"/>
  <c r="D17" i="6"/>
  <c r="D28" i="6" l="1"/>
  <c r="J28" i="6"/>
  <c r="H28" i="6"/>
  <c r="F28" i="6"/>
  <c r="F50" i="6"/>
  <c r="J50" i="6"/>
  <c r="H50" i="6"/>
  <c r="G55" i="5" l="1"/>
  <c r="C55" i="5"/>
  <c r="H15" i="3" l="1"/>
  <c r="H17" i="3" s="1"/>
  <c r="G62" i="5"/>
  <c r="C62" i="5"/>
  <c r="I11" i="4" l="1"/>
  <c r="I13" i="4" s="1"/>
  <c r="C14" i="4"/>
  <c r="N14" i="3"/>
  <c r="B18" i="3"/>
  <c r="D64" i="5"/>
  <c r="H64" i="5"/>
  <c r="J54" i="6" l="1"/>
  <c r="F54" i="6"/>
  <c r="I14" i="4"/>
  <c r="K11" i="4" l="1"/>
  <c r="G19" i="4"/>
  <c r="E19" i="4"/>
  <c r="C19" i="4"/>
  <c r="C20" i="4" s="1"/>
  <c r="H56" i="6" s="1"/>
  <c r="K12" i="4"/>
  <c r="G14" i="4"/>
  <c r="E14" i="4"/>
  <c r="G20" i="4" l="1"/>
  <c r="H59" i="6" s="1"/>
  <c r="E20" i="4"/>
  <c r="H57" i="6" s="1"/>
  <c r="H54" i="6"/>
  <c r="K18" i="4"/>
  <c r="K13" i="4"/>
  <c r="K10" i="4" l="1"/>
  <c r="K14" i="4" s="1"/>
  <c r="L20" i="3" l="1"/>
  <c r="F61" i="6" s="1"/>
  <c r="N20" i="3" l="1"/>
  <c r="J62" i="6"/>
  <c r="J63" i="6" l="1"/>
  <c r="J64" i="6" l="1"/>
  <c r="L21" i="3"/>
  <c r="B23" i="3"/>
  <c r="B24" i="3" s="1"/>
  <c r="D56" i="6" s="1"/>
  <c r="D54" i="6" l="1"/>
  <c r="L22" i="3"/>
  <c r="J23" i="3"/>
  <c r="J24" i="3" l="1"/>
  <c r="N22" i="3"/>
  <c r="L23" i="3"/>
  <c r="L24" i="3" s="1"/>
  <c r="D61" i="6" s="1"/>
  <c r="N15" i="3" l="1"/>
  <c r="F18" i="3"/>
  <c r="D18" i="3"/>
  <c r="F62" i="6" l="1"/>
  <c r="F63" i="6" s="1"/>
  <c r="F64" i="6" s="1"/>
  <c r="K16" i="4"/>
  <c r="N16" i="3" l="1"/>
  <c r="J18" i="3"/>
  <c r="L18" i="3" l="1"/>
  <c r="D23" i="3"/>
  <c r="D24" i="3" l="1"/>
  <c r="D57" i="6" s="1"/>
  <c r="E63" i="5" l="1"/>
  <c r="I63" i="5"/>
  <c r="H18" i="3"/>
  <c r="F23" i="3" l="1"/>
  <c r="F24" i="3" l="1"/>
  <c r="D59" i="6" s="1"/>
  <c r="D19" i="2"/>
  <c r="N17" i="3"/>
  <c r="N18" i="3" s="1"/>
  <c r="H19" i="2"/>
  <c r="H22" i="2" l="1"/>
  <c r="G9" i="5" s="1"/>
  <c r="G23" i="5" s="1"/>
  <c r="D22" i="2"/>
  <c r="D24" i="2" s="1"/>
  <c r="G36" i="5" l="1"/>
  <c r="G38" i="5" s="1"/>
  <c r="H21" i="3"/>
  <c r="C9" i="5"/>
  <c r="C23" i="5" s="1"/>
  <c r="H24" i="2"/>
  <c r="I17" i="4" s="1"/>
  <c r="C36" i="5" l="1"/>
  <c r="C38" i="5" s="1"/>
  <c r="D36" i="2"/>
  <c r="D50" i="2" s="1"/>
  <c r="D47" i="2"/>
  <c r="D54" i="2"/>
  <c r="N21" i="3"/>
  <c r="N23" i="3" s="1"/>
  <c r="N24" i="3" s="1"/>
  <c r="K17" i="4"/>
  <c r="K19" i="4" s="1"/>
  <c r="K20" i="4" s="1"/>
  <c r="I19" i="4"/>
  <c r="H47" i="2"/>
  <c r="H54" i="2"/>
  <c r="H36" i="2"/>
  <c r="H50" i="2" s="1"/>
  <c r="H23" i="3"/>
  <c r="H24" i="3" s="1"/>
  <c r="D60" i="6" s="1"/>
  <c r="I20" i="4" l="1"/>
  <c r="H60" i="6" l="1"/>
  <c r="H62" i="6" s="1"/>
  <c r="D62" i="6"/>
  <c r="D63" i="6" s="1"/>
  <c r="D64" i="6" s="1"/>
  <c r="C61" i="5"/>
  <c r="C63" i="5" s="1"/>
  <c r="C64" i="5" s="1"/>
  <c r="G61" i="5"/>
  <c r="H63" i="6" l="1"/>
  <c r="H64" i="6" s="1"/>
  <c r="K21" i="4"/>
  <c r="G63" i="5"/>
  <c r="G64" i="5" s="1"/>
</calcChain>
</file>

<file path=xl/sharedStrings.xml><?xml version="1.0" encoding="utf-8"?>
<sst xmlns="http://schemas.openxmlformats.org/spreadsheetml/2006/main" count="268" uniqueCount="176">
  <si>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</si>
  <si>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</si>
  <si>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</si>
  <si>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</si>
  <si>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</si>
  <si>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</si>
  <si>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</si>
  <si>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</si>
  <si>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</si>
  <si>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</si>
  <si>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</si>
  <si>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</si>
  <si>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</si>
  <si>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</si>
  <si>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</si>
  <si>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</si>
  <si>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</si>
  <si>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</si>
  <si>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</si>
  <si>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</si>
  <si>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</si>
  <si>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</si>
  <si>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</si>
  <si>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</si>
  <si>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</si>
  <si>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</si>
  <si>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</si>
  <si>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</si>
  <si>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</si>
  <si>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</si>
  <si>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</si>
  <si>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</si>
  <si>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</si>
  <si>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</si>
  <si>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</si>
  <si>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</si>
  <si>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</si>
  <si>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</si>
  <si>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</si>
  <si>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</si>
  <si>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</si>
  <si>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</si>
  <si>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</si>
  <si>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</si>
  <si>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</si>
  <si>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</si>
  <si>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(Unaudited but reviewed)</t>
  </si>
  <si>
    <t>share capital</t>
  </si>
  <si>
    <t>statutory reserve</t>
  </si>
  <si>
    <t>Unappropriated</t>
  </si>
  <si>
    <t>Total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</si>
  <si>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</si>
  <si>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</si>
  <si>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</si>
  <si>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</si>
  <si>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</si>
  <si>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</si>
  <si>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</si>
  <si>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</si>
  <si>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</si>
  <si>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</si>
  <si>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 xml:space="preserve">   Unappropriated </t>
  </si>
  <si>
    <t>Issued and</t>
  </si>
  <si>
    <t xml:space="preserve">Inventories </t>
  </si>
  <si>
    <t xml:space="preserve">Property, plant and equipment </t>
  </si>
  <si>
    <t xml:space="preserve">   Registered</t>
  </si>
  <si>
    <t>The accompanying notes are an integral part of the interim financial statements.</t>
  </si>
  <si>
    <t>(Unit: Thousand Baht except earnings per share expressed in Baht)</t>
  </si>
  <si>
    <t xml:space="preserve">   to net cash provided by (paid from) operating activities:</t>
  </si>
  <si>
    <t>Interest received</t>
  </si>
  <si>
    <t>comprehensive income</t>
  </si>
  <si>
    <t xml:space="preserve">Other comprehensive income to be reclassified </t>
  </si>
  <si>
    <t>Other</t>
  </si>
  <si>
    <t xml:space="preserve"> shareholders' equity</t>
  </si>
  <si>
    <t>Profit or loss:</t>
  </si>
  <si>
    <t>(Unaudited</t>
  </si>
  <si>
    <t>(Audited)</t>
  </si>
  <si>
    <t>but reviewed)</t>
  </si>
  <si>
    <t>Administrative expenses</t>
  </si>
  <si>
    <t>Selling and distribution expenses</t>
  </si>
  <si>
    <t xml:space="preserve">Earnings per share </t>
  </si>
  <si>
    <t xml:space="preserve">   to profit or loss in subsequent periods:</t>
  </si>
  <si>
    <t xml:space="preserve">Deferred tax assets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</si>
  <si>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</si>
  <si>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</si>
  <si>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</si>
  <si>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</si>
  <si>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</si>
  <si>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</si>
  <si>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</si>
  <si>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Appropriated -</t>
  </si>
  <si>
    <t xml:space="preserve">   Cash paid for corporate income tax</t>
  </si>
  <si>
    <t>Current portion of lease liabilities</t>
  </si>
  <si>
    <t>Lease liabilities - net of current portion</t>
  </si>
  <si>
    <t>Statements of comprehensive income (continued)</t>
  </si>
  <si>
    <t>Unimit Engineering Public Company Limited and its subsidiaries</t>
  </si>
  <si>
    <t>Contract assets</t>
  </si>
  <si>
    <t>Current tax assets</t>
  </si>
  <si>
    <t>Right-of-use assets</t>
  </si>
  <si>
    <t>Intangible assets</t>
  </si>
  <si>
    <t>Contract liabilities</t>
  </si>
  <si>
    <t xml:space="preserve">      570,510,600 ordinary shares of Baht 0.25 each</t>
  </si>
  <si>
    <t>Share premium</t>
  </si>
  <si>
    <t>Finance income</t>
  </si>
  <si>
    <t xml:space="preserve"> fully paid-up</t>
  </si>
  <si>
    <t xml:space="preserve">Exchange differences </t>
  </si>
  <si>
    <t xml:space="preserve">on translation of </t>
  </si>
  <si>
    <t>financial statements</t>
  </si>
  <si>
    <t>in foreign currency</t>
  </si>
  <si>
    <t xml:space="preserve">   Contract assets</t>
  </si>
  <si>
    <t xml:space="preserve">   Contract liabilities</t>
  </si>
  <si>
    <t>Net cash flows used in financing activities</t>
  </si>
  <si>
    <t>Revenue from contracts with customers</t>
  </si>
  <si>
    <t>Cost of sales and services</t>
  </si>
  <si>
    <t xml:space="preserve">Exchange differences on translation of financial </t>
  </si>
  <si>
    <t xml:space="preserve">   statements in foreign currency</t>
  </si>
  <si>
    <t xml:space="preserve">   Finance income</t>
  </si>
  <si>
    <t xml:space="preserve">   Finance cost</t>
  </si>
  <si>
    <t>Operating assets (increase) decrease</t>
  </si>
  <si>
    <t>Operating liabilities increase (decrease)</t>
  </si>
  <si>
    <t>Translation adjustments</t>
  </si>
  <si>
    <t>Payment of principal portion of lease liabilities</t>
  </si>
  <si>
    <t>Investment in subsidiary</t>
  </si>
  <si>
    <t>Other non-current receivables</t>
  </si>
  <si>
    <t>Long-term loan to subsidiary</t>
  </si>
  <si>
    <t xml:space="preserve">   Issued and fully paid-up</t>
  </si>
  <si>
    <t>Supplemental cash flows information:</t>
  </si>
  <si>
    <t>Non-cash transactions:</t>
  </si>
  <si>
    <t xml:space="preserve">   Acquisition of equipment for which cash has not been paid</t>
  </si>
  <si>
    <t>Profit for the period</t>
  </si>
  <si>
    <t xml:space="preserve">   Other non-current receivables</t>
  </si>
  <si>
    <t>Cash paid for acquisition of intangible assets</t>
  </si>
  <si>
    <t>Gain on exchange rate</t>
  </si>
  <si>
    <t xml:space="preserve">   Gain on changes in fair value of opened-end funds</t>
  </si>
  <si>
    <t xml:space="preserve">   Other non-current assets</t>
  </si>
  <si>
    <t>Cash received from sales of equipment</t>
  </si>
  <si>
    <t xml:space="preserve">   Reverse reduction of inventory to net realisable value</t>
  </si>
  <si>
    <t xml:space="preserve">   Profit attributable to equity holders of the Company</t>
  </si>
  <si>
    <t xml:space="preserve">   Unrealised (gain) loss on exchange</t>
  </si>
  <si>
    <t>2, 3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</si>
  <si>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</si>
  <si>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</si>
  <si>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</si>
  <si>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</si>
  <si>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Acquisition and cash paid to settle payables from </t>
  </si>
  <si>
    <t xml:space="preserve">   purchases of equipment</t>
  </si>
  <si>
    <t>Balance as at 1 January 2025</t>
  </si>
  <si>
    <t>Balance as at 31 March 2025</t>
  </si>
  <si>
    <t>Non-current provision for employee benefits</t>
  </si>
  <si>
    <t xml:space="preserve">   Non-current provision for employee benefits</t>
  </si>
  <si>
    <t xml:space="preserve">Other comprehensive income not to be reclassified </t>
  </si>
  <si>
    <t>Actuarial loss - net of income tax</t>
  </si>
  <si>
    <t xml:space="preserve">   Loss on sales/written-off of equipment</t>
  </si>
  <si>
    <t>Cash received from sales of opened-end funds</t>
  </si>
  <si>
    <t>Net cash flows from (used in) investing activities</t>
  </si>
  <si>
    <t>Cash paid for interest expenses</t>
  </si>
  <si>
    <t xml:space="preserve">   Cash paid for non-current provision for employee benefits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</si>
  <si>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</si>
  <si>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</si>
  <si>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</si>
  <si>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</si>
  <si>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</si>
  <si>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</si>
  <si>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Profit (loss) attributable to:</t>
  </si>
  <si>
    <t>Profit (loss) for the period</t>
  </si>
  <si>
    <t>Profit (loss) before income tax</t>
  </si>
  <si>
    <t>Income tax benefit (expenses)</t>
  </si>
  <si>
    <t>Operating profit (loss)</t>
  </si>
  <si>
    <t>Adjustments to reconcile profit (loss) before income tax</t>
  </si>
  <si>
    <t>Net cash flows from (used in) operating activities</t>
  </si>
  <si>
    <t>Cash flows from (used in) operating activities</t>
  </si>
  <si>
    <t xml:space="preserve">   Loss on lease termination</t>
  </si>
  <si>
    <t>Loss for the period</t>
  </si>
  <si>
    <t>Net increase (decrease) in cash and cash equivalents</t>
  </si>
  <si>
    <t xml:space="preserve">   Allowance for expected credit losses</t>
  </si>
  <si>
    <t xml:space="preserve">Profit (loss) from operating activities before changes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</si>
</sst>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5" fillId="0" borderId="0"/>
  </cellStyleXfs>
  <cellXfs count="9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justify"/>
    </xf>
    <xf numFmtId="41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41" fontId="3" fillId="0" borderId="3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2" xfId="0" applyNumberFormat="1" applyFont="1" applyBorder="1"/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/>
    <xf numFmtId="0" fontId="2" fillId="0" borderId="0" xfId="0" applyFont="1" applyAlignment="1">
      <alignment horizontal="left"/>
    </xf>
    <xf numFmtId="164" fontId="3" fillId="0" borderId="0" xfId="0" applyNumberFormat="1" applyFont="1"/>
    <xf numFmtId="37" fontId="2" fillId="0" borderId="0" xfId="3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2" applyNumberFormat="1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indent="1"/>
    </xf>
    <xf numFmtId="165" fontId="3" fillId="0" borderId="0" xfId="0" applyNumberFormat="1" applyFont="1"/>
    <xf numFmtId="0" fontId="3" fillId="0" borderId="5" xfId="0" applyFont="1" applyBorder="1"/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37" fontId="6" fillId="0" borderId="0" xfId="0" applyNumberFormat="1" applyFont="1"/>
    <xf numFmtId="41" fontId="3" fillId="0" borderId="1" xfId="0" applyNumberFormat="1" applyFont="1" applyBorder="1"/>
    <xf numFmtId="49" fontId="7" fillId="0" borderId="0" xfId="0" applyNumberFormat="1" applyFont="1"/>
    <xf numFmtId="166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0" fontId="6" fillId="0" borderId="0" xfId="0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41" fontId="8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64" fontId="9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0" fontId="2" fillId="0" borderId="0" xfId="0" quotePrefix="1" applyFont="1" applyAlignment="1">
      <alignment horizontal="left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center"/>
    </xf>
    <xf numFmtId="37" fontId="3" fillId="2" borderId="0" xfId="0" applyNumberFormat="1" applyFont="1" applyFill="1"/>
    <xf numFmtId="0" fontId="6" fillId="2" borderId="0" xfId="0" applyFont="1" applyFill="1" applyAlignment="1">
      <alignment horizontal="center"/>
    </xf>
    <xf numFmtId="41" fontId="3" fillId="2" borderId="1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41" fontId="3" fillId="2" borderId="1" xfId="1" applyNumberFormat="1" applyFont="1" applyFill="1" applyBorder="1" applyAlignment="1">
      <alignment horizontal="right"/>
    </xf>
    <xf numFmtId="164" fontId="3" fillId="2" borderId="0" xfId="0" applyNumberFormat="1" applyFont="1" applyFill="1"/>
    <xf numFmtId="41" fontId="4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5">
    <cellStyle name="Comma" xfId="1" builtinId="3"/>
    <cellStyle name="Comma_Q1'08 FS" xfId="2" xr:uid="{00000000-0005-0000-0000-000001000000}"/>
    <cellStyle name="Normal" xfId="0" builtinId="0"/>
    <cellStyle name="Normal 2" xfId="4" xr:uid="{00000000-0005-0000-0000-000003000000}"/>
    <cellStyle name="Normal_BS - E" xfId="3" xr:uid="{00000000-0005-0000-0000-000004000000}"/>
  </cellStyles>
  <dxfs count="0"/>
  <tableStyles count="1" defaultTableStyle="TableStyleMedium9" defaultPivotStyle="PivotStyleLight16">
    <tableStyle name="Invisible" pivot="0" table="0" count="0" xr9:uid="{FF644CFF-0017-4242-BEF8-6ABBE3FAAC0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5"/>
  <sheetViews>
    <sheetView showGridLines="0" tabSelected="1" view="pageBreakPreview" zoomScale="85" zoomScaleNormal="100" zoomScaleSheetLayoutView="85" workbookViewId="0">
      <selection activeCell="A4" sqref="A4:J4"/>
    </sheetView>
  </sheetViews>
  <sheetFormatPr defaultColWidth="9.109375" defaultRowHeight="24" customHeight="1"/>
  <cols>
    <col min="1" max="1" width="44.33203125" style="4" customWidth="1"/>
    <col min="2" max="2" width="5.88671875" style="4" customWidth="1"/>
    <col min="3" max="3" width="1.109375" style="4" customWidth="1"/>
    <col min="4" max="4" width="16.6640625" style="4" customWidth="1"/>
    <col min="5" max="5" width="1.109375" style="4" customWidth="1"/>
    <col min="6" max="6" width="16.6640625" style="4" customWidth="1"/>
    <col min="7" max="7" width="1.109375" style="4" customWidth="1"/>
    <col min="8" max="8" width="16.6640625" style="4" customWidth="1"/>
    <col min="9" max="9" width="1.109375" style="4" customWidth="1"/>
    <col min="10" max="10" width="16.6640625" style="4" customWidth="1"/>
    <col min="11" max="11" width="1.109375" style="4" customWidth="1"/>
    <col min="12" max="12" width="13.109375" style="4" customWidth="1"/>
    <col min="13" max="13" width="9.109375" style="4"/>
    <col min="14" max="14" width="12.5546875" style="4" customWidth="1"/>
    <col min="15" max="17" width="9.109375" style="4"/>
    <col min="18" max="18" width="12.5546875" style="4" customWidth="1"/>
    <col min="19" max="16384" width="9.109375" style="4"/>
  </cols>
  <sheetData>
    <row r="1" spans="1:10" s="25" customFormat="1" ht="24" customHeight="1">
      <c r="A1" s="24" t="s">
        <v>95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5" customFormat="1" ht="24" customHeight="1">
      <c r="A2" s="24" t="s">
        <v>83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5" customFormat="1" ht="24" customHeight="1">
      <c r="A3" s="26" t="s">
        <v>160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5" customFormat="1" ht="24" customHeight="1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s="25" customFormat="1" ht="24" customHeight="1">
      <c r="A5" s="4"/>
      <c r="D5" s="91" t="s">
        <v>1</v>
      </c>
      <c r="E5" s="91"/>
      <c r="F5" s="91"/>
      <c r="G5" s="27"/>
      <c r="H5" s="91" t="s">
        <v>2</v>
      </c>
      <c r="I5" s="91"/>
      <c r="J5" s="91"/>
    </row>
    <row r="6" spans="1:10" s="25" customFormat="1" ht="24" customHeight="1">
      <c r="A6" s="4"/>
      <c r="B6" s="28" t="s">
        <v>3</v>
      </c>
      <c r="D6" s="29" t="s">
        <v>161</v>
      </c>
      <c r="E6" s="3"/>
      <c r="F6" s="29" t="s">
        <v>162</v>
      </c>
      <c r="G6" s="1"/>
      <c r="H6" s="29" t="s">
        <v>161</v>
      </c>
      <c r="I6" s="3"/>
      <c r="J6" s="29" t="s">
        <v>162</v>
      </c>
    </row>
    <row r="7" spans="1:10" s="25" customFormat="1" ht="24" customHeight="1">
      <c r="A7" s="4"/>
      <c r="B7" s="28"/>
      <c r="D7" s="3" t="s">
        <v>75</v>
      </c>
      <c r="E7" s="3"/>
      <c r="F7" s="3" t="s">
        <v>76</v>
      </c>
      <c r="G7" s="1"/>
      <c r="H7" s="3" t="s">
        <v>75</v>
      </c>
      <c r="I7" s="3"/>
      <c r="J7" s="3" t="s">
        <v>76</v>
      </c>
    </row>
    <row r="8" spans="1:10" s="25" customFormat="1" ht="24" customHeight="1">
      <c r="A8" s="4"/>
      <c r="B8" s="28"/>
      <c r="D8" s="3" t="s">
        <v>77</v>
      </c>
      <c r="E8" s="3"/>
      <c r="F8" s="3"/>
      <c r="G8" s="1"/>
      <c r="H8" s="3" t="s">
        <v>77</v>
      </c>
      <c r="I8" s="3"/>
      <c r="J8" s="3"/>
    </row>
    <row r="9" spans="1:10" s="25" customFormat="1" ht="24" customHeight="1">
      <c r="A9" s="75" t="s">
        <v>4</v>
      </c>
    </row>
    <row r="10" spans="1:10" s="25" customFormat="1" ht="24" customHeight="1">
      <c r="A10" s="75" t="s">
        <v>5</v>
      </c>
    </row>
    <row r="11" spans="1:10" s="25" customFormat="1" ht="24" customHeight="1">
      <c r="A11" s="76" t="s">
        <v>6</v>
      </c>
      <c r="B11" s="30"/>
      <c r="D11" s="20">
        <v>479021</v>
      </c>
      <c r="E11" s="16"/>
      <c r="F11" s="20">
        <v>473066</v>
      </c>
      <c r="G11" s="20"/>
      <c r="H11" s="31">
        <v>428517</v>
      </c>
      <c r="I11" s="16"/>
      <c r="J11" s="31">
        <v>409059</v>
      </c>
    </row>
    <row r="12" spans="1:10" s="25" customFormat="1" ht="24" customHeight="1">
      <c r="A12" s="76" t="s">
        <v>140</v>
      </c>
      <c r="B12" s="30" t="s">
        <v>139</v>
      </c>
      <c r="C12" s="32"/>
      <c r="D12" s="20">
        <v>131084</v>
      </c>
      <c r="E12" s="16"/>
      <c r="F12" s="20">
        <v>149622</v>
      </c>
      <c r="G12" s="20"/>
      <c r="H12" s="20">
        <v>157902</v>
      </c>
      <c r="I12" s="16"/>
      <c r="J12" s="20">
        <v>154301</v>
      </c>
    </row>
    <row r="13" spans="1:10" s="25" customFormat="1" ht="24" customHeight="1">
      <c r="A13" s="76" t="s">
        <v>96</v>
      </c>
      <c r="B13" s="30">
        <v>4</v>
      </c>
      <c r="C13" s="32"/>
      <c r="D13" s="31">
        <v>73517</v>
      </c>
      <c r="E13" s="31"/>
      <c r="F13" s="31">
        <v>79942</v>
      </c>
      <c r="G13" s="20"/>
      <c r="H13" s="20">
        <v>81442</v>
      </c>
      <c r="I13" s="16"/>
      <c r="J13" s="20">
        <v>88926</v>
      </c>
    </row>
    <row r="14" spans="1:10" s="25" customFormat="1" ht="24" customHeight="1">
      <c r="A14" s="76" t="s">
        <v>63</v>
      </c>
      <c r="B14" s="30"/>
      <c r="C14" s="32"/>
      <c r="D14" s="20">
        <v>94428</v>
      </c>
      <c r="E14" s="16"/>
      <c r="F14" s="20">
        <v>111946</v>
      </c>
      <c r="G14" s="20"/>
      <c r="H14" s="20">
        <v>92876</v>
      </c>
      <c r="I14" s="16"/>
      <c r="J14" s="20">
        <v>109777</v>
      </c>
    </row>
    <row r="15" spans="1:10" s="25" customFormat="1" ht="24" customHeight="1">
      <c r="A15" s="76" t="s">
        <v>97</v>
      </c>
      <c r="B15" s="30"/>
      <c r="C15" s="32"/>
      <c r="D15" s="20">
        <v>2667</v>
      </c>
      <c r="E15" s="16"/>
      <c r="F15" s="20">
        <v>13612</v>
      </c>
      <c r="G15" s="20"/>
      <c r="H15" s="20">
        <v>2667</v>
      </c>
      <c r="I15" s="31"/>
      <c r="J15" s="20">
        <v>13612</v>
      </c>
    </row>
    <row r="16" spans="1:10" s="25" customFormat="1" ht="24" customHeight="1">
      <c r="A16" s="76" t="s">
        <v>7</v>
      </c>
      <c r="B16" s="30"/>
      <c r="C16" s="32"/>
      <c r="D16" s="33">
        <v>15114</v>
      </c>
      <c r="E16" s="16"/>
      <c r="F16" s="33">
        <v>13288</v>
      </c>
      <c r="G16" s="20"/>
      <c r="H16" s="33">
        <v>13261</v>
      </c>
      <c r="I16" s="16"/>
      <c r="J16" s="33">
        <v>10708</v>
      </c>
    </row>
    <row r="17" spans="1:10" s="25" customFormat="1" ht="24" customHeight="1">
      <c r="A17" s="75" t="s">
        <v>8</v>
      </c>
      <c r="B17" s="30"/>
      <c r="C17" s="77"/>
      <c r="D17" s="33">
        <f>SUM(D11:D16)</f>
        <v>795831</v>
      </c>
      <c r="E17" s="16"/>
      <c r="F17" s="33">
        <f>SUM(F11:F16)</f>
        <v>841476</v>
      </c>
      <c r="G17" s="20"/>
      <c r="H17" s="33">
        <f>SUM(H11:H16)</f>
        <v>776665</v>
      </c>
      <c r="I17" s="16"/>
      <c r="J17" s="33">
        <f>SUM(J11:J16)</f>
        <v>786383</v>
      </c>
    </row>
    <row r="18" spans="1:10" s="25" customFormat="1" ht="24" customHeight="1">
      <c r="A18" s="78" t="s">
        <v>9</v>
      </c>
      <c r="B18" s="30"/>
      <c r="C18" s="77"/>
      <c r="D18" s="20"/>
      <c r="E18" s="16"/>
      <c r="F18" s="20"/>
      <c r="G18" s="20"/>
      <c r="H18" s="20"/>
      <c r="I18" s="16"/>
      <c r="J18" s="20"/>
    </row>
    <row r="19" spans="1:10" s="25" customFormat="1" ht="24" customHeight="1">
      <c r="A19" s="76" t="s">
        <v>122</v>
      </c>
      <c r="B19" s="30"/>
      <c r="C19" s="77"/>
      <c r="D19" s="31">
        <v>0</v>
      </c>
      <c r="E19" s="31"/>
      <c r="F19" s="31">
        <v>0</v>
      </c>
      <c r="G19" s="20"/>
      <c r="H19" s="20">
        <v>73350</v>
      </c>
      <c r="I19" s="16"/>
      <c r="J19" s="20">
        <v>73350</v>
      </c>
    </row>
    <row r="20" spans="1:10" s="25" customFormat="1" ht="24" customHeight="1">
      <c r="A20" s="76" t="s">
        <v>123</v>
      </c>
      <c r="B20" s="30">
        <v>2</v>
      </c>
      <c r="C20" s="77"/>
      <c r="D20" s="31">
        <v>13612</v>
      </c>
      <c r="E20" s="31"/>
      <c r="F20" s="31">
        <v>0</v>
      </c>
      <c r="G20" s="20"/>
      <c r="H20" s="20">
        <v>19161</v>
      </c>
      <c r="I20" s="16"/>
      <c r="J20" s="20">
        <v>5328</v>
      </c>
    </row>
    <row r="21" spans="1:10" s="25" customFormat="1" ht="24" customHeight="1">
      <c r="A21" s="76" t="s">
        <v>124</v>
      </c>
      <c r="B21" s="30">
        <v>2</v>
      </c>
      <c r="C21" s="77"/>
      <c r="D21" s="20">
        <v>0</v>
      </c>
      <c r="E21" s="16"/>
      <c r="F21" s="20">
        <v>0</v>
      </c>
      <c r="G21" s="20"/>
      <c r="H21" s="16">
        <v>66997</v>
      </c>
      <c r="I21" s="16"/>
      <c r="J21" s="16">
        <v>64414</v>
      </c>
    </row>
    <row r="22" spans="1:10" s="25" customFormat="1" ht="24" customHeight="1">
      <c r="A22" s="76" t="s">
        <v>64</v>
      </c>
      <c r="B22" s="30">
        <v>5</v>
      </c>
      <c r="D22" s="20">
        <v>357461</v>
      </c>
      <c r="E22" s="16"/>
      <c r="F22" s="20">
        <v>357597</v>
      </c>
      <c r="G22" s="20"/>
      <c r="H22" s="20">
        <v>203268</v>
      </c>
      <c r="I22" s="16"/>
      <c r="J22" s="20">
        <v>208207</v>
      </c>
    </row>
    <row r="23" spans="1:10" s="25" customFormat="1" ht="24" customHeight="1">
      <c r="A23" s="35" t="s">
        <v>98</v>
      </c>
      <c r="B23" s="30">
        <v>6</v>
      </c>
      <c r="D23" s="16">
        <v>21761</v>
      </c>
      <c r="E23" s="16"/>
      <c r="F23" s="16">
        <v>22232</v>
      </c>
      <c r="G23" s="16"/>
      <c r="H23" s="20">
        <v>9063</v>
      </c>
      <c r="I23" s="16"/>
      <c r="J23" s="20">
        <v>9939</v>
      </c>
    </row>
    <row r="24" spans="1:10" s="25" customFormat="1" ht="24" customHeight="1">
      <c r="A24" s="35" t="s">
        <v>99</v>
      </c>
      <c r="B24" s="30"/>
      <c r="D24" s="16">
        <v>10216</v>
      </c>
      <c r="E24" s="16"/>
      <c r="F24" s="16">
        <v>10332</v>
      </c>
      <c r="G24" s="16"/>
      <c r="H24" s="20">
        <v>10216</v>
      </c>
      <c r="I24" s="16"/>
      <c r="J24" s="20">
        <v>10332</v>
      </c>
    </row>
    <row r="25" spans="1:10" s="25" customFormat="1" ht="24" customHeight="1">
      <c r="A25" s="35" t="s">
        <v>82</v>
      </c>
      <c r="B25" s="30"/>
      <c r="D25" s="16">
        <v>34010</v>
      </c>
      <c r="E25" s="16"/>
      <c r="F25" s="16">
        <v>33456</v>
      </c>
      <c r="G25" s="16"/>
      <c r="H25" s="20">
        <v>34010</v>
      </c>
      <c r="I25" s="16"/>
      <c r="J25" s="20">
        <v>33456</v>
      </c>
    </row>
    <row r="26" spans="1:10" s="25" customFormat="1" ht="24" customHeight="1">
      <c r="A26" s="35" t="s">
        <v>10</v>
      </c>
      <c r="B26" s="30"/>
      <c r="D26" s="15">
        <v>674</v>
      </c>
      <c r="E26" s="16"/>
      <c r="F26" s="15">
        <v>199</v>
      </c>
      <c r="G26" s="16"/>
      <c r="H26" s="33">
        <v>674</v>
      </c>
      <c r="I26" s="16"/>
      <c r="J26" s="33">
        <v>199</v>
      </c>
    </row>
    <row r="27" spans="1:10" s="25" customFormat="1" ht="24" customHeight="1">
      <c r="A27" s="75" t="s">
        <v>11</v>
      </c>
      <c r="B27" s="30"/>
      <c r="D27" s="20">
        <f>SUM(D19:D26)</f>
        <v>437734</v>
      </c>
      <c r="E27" s="16"/>
      <c r="F27" s="20">
        <f>SUM(F19:F26)</f>
        <v>423816</v>
      </c>
      <c r="G27" s="20"/>
      <c r="H27" s="20">
        <f>SUM(H19:H26)</f>
        <v>416739</v>
      </c>
      <c r="I27" s="16"/>
      <c r="J27" s="20">
        <f>SUM(J19:J26)</f>
        <v>405225</v>
      </c>
    </row>
    <row r="28" spans="1:10" s="25" customFormat="1" ht="24" customHeight="1" thickBot="1">
      <c r="A28" s="75" t="s">
        <v>12</v>
      </c>
      <c r="B28" s="1"/>
      <c r="D28" s="18">
        <f>SUM(D17:D17,D27)</f>
        <v>1233565</v>
      </c>
      <c r="E28" s="16"/>
      <c r="F28" s="18">
        <f>SUM(F17:F17,F27)</f>
        <v>1265292</v>
      </c>
      <c r="G28" s="20"/>
      <c r="H28" s="18">
        <f>SUM(H17:H17,H27)</f>
        <v>1193404</v>
      </c>
      <c r="I28" s="16"/>
      <c r="J28" s="18">
        <f>SUM(J17:J17,J27)</f>
        <v>1191608</v>
      </c>
    </row>
    <row r="29" spans="1:10" s="25" customFormat="1" ht="24" customHeight="1" thickTop="1">
      <c r="A29" s="4"/>
    </row>
    <row r="30" spans="1:10" s="25" customFormat="1" ht="24" customHeight="1">
      <c r="A30" s="4" t="s">
        <v>66</v>
      </c>
    </row>
    <row r="31" spans="1:10" s="25" customFormat="1" ht="24" customHeight="1">
      <c r="A31" s="24" t="s">
        <v>95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s="25" customFormat="1" ht="24" customHeight="1">
      <c r="A32" s="24" t="s">
        <v>84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s="25" customFormat="1" ht="24" customHeight="1">
      <c r="A33" s="26" t="s">
        <v>160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s="25" customFormat="1" ht="24" customHeight="1">
      <c r="A34" s="90" t="s">
        <v>0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0" s="25" customFormat="1" ht="24" customHeight="1">
      <c r="A35" s="4"/>
      <c r="D35" s="91" t="s">
        <v>1</v>
      </c>
      <c r="E35" s="91"/>
      <c r="F35" s="91"/>
      <c r="G35" s="27"/>
      <c r="H35" s="91" t="s">
        <v>2</v>
      </c>
      <c r="I35" s="91"/>
      <c r="J35" s="91"/>
    </row>
    <row r="36" spans="1:10" s="25" customFormat="1" ht="24" customHeight="1">
      <c r="A36" s="4"/>
      <c r="B36" s="28" t="s">
        <v>3</v>
      </c>
      <c r="D36" s="29" t="s">
        <v>161</v>
      </c>
      <c r="E36" s="3"/>
      <c r="F36" s="29" t="s">
        <v>162</v>
      </c>
      <c r="G36" s="1"/>
      <c r="H36" s="29" t="s">
        <v>161</v>
      </c>
      <c r="I36" s="3"/>
      <c r="J36" s="29" t="s">
        <v>162</v>
      </c>
    </row>
    <row r="37" spans="1:10" s="25" customFormat="1" ht="24" customHeight="1">
      <c r="A37" s="4"/>
      <c r="B37" s="28"/>
      <c r="D37" s="3" t="s">
        <v>75</v>
      </c>
      <c r="E37" s="3"/>
      <c r="F37" s="3" t="s">
        <v>76</v>
      </c>
      <c r="G37" s="1"/>
      <c r="H37" s="3" t="s">
        <v>75</v>
      </c>
      <c r="I37" s="3"/>
      <c r="J37" s="3" t="s">
        <v>76</v>
      </c>
    </row>
    <row r="38" spans="1:10" s="25" customFormat="1" ht="24" customHeight="1">
      <c r="A38" s="4"/>
      <c r="B38" s="28"/>
      <c r="D38" s="3" t="s">
        <v>77</v>
      </c>
      <c r="E38" s="3"/>
      <c r="F38" s="3"/>
      <c r="G38" s="1"/>
      <c r="H38" s="3" t="s">
        <v>77</v>
      </c>
      <c r="I38" s="3"/>
      <c r="J38" s="3"/>
    </row>
    <row r="39" spans="1:10" s="25" customFormat="1" ht="24" customHeight="1">
      <c r="A39" s="2" t="s">
        <v>13</v>
      </c>
      <c r="C39" s="28"/>
      <c r="D39" s="3"/>
      <c r="E39" s="3"/>
      <c r="F39" s="3"/>
      <c r="G39" s="3"/>
      <c r="H39" s="3"/>
      <c r="I39" s="3"/>
      <c r="J39" s="3"/>
    </row>
    <row r="40" spans="1:10" s="25" customFormat="1" ht="24" customHeight="1">
      <c r="A40" s="2" t="s">
        <v>14</v>
      </c>
      <c r="C40" s="28"/>
      <c r="D40" s="3"/>
      <c r="E40" s="3"/>
      <c r="F40" s="3"/>
      <c r="G40" s="3"/>
      <c r="H40" s="3"/>
      <c r="I40" s="3"/>
      <c r="J40" s="3"/>
    </row>
    <row r="41" spans="1:10" s="25" customFormat="1" ht="24" customHeight="1">
      <c r="A41" s="4" t="s">
        <v>141</v>
      </c>
      <c r="B41" s="30">
        <v>7</v>
      </c>
      <c r="C41" s="36"/>
      <c r="D41" s="20">
        <v>65648</v>
      </c>
      <c r="E41" s="37"/>
      <c r="F41" s="20">
        <v>63346</v>
      </c>
      <c r="G41" s="20"/>
      <c r="H41" s="20">
        <v>63640</v>
      </c>
      <c r="I41" s="37"/>
      <c r="J41" s="20">
        <v>61925</v>
      </c>
    </row>
    <row r="42" spans="1:10" s="25" customFormat="1" ht="24" customHeight="1">
      <c r="A42" s="4" t="s">
        <v>100</v>
      </c>
      <c r="B42" s="30">
        <v>4</v>
      </c>
      <c r="C42" s="36"/>
      <c r="D42" s="20">
        <v>45303</v>
      </c>
      <c r="E42" s="37"/>
      <c r="F42" s="20">
        <v>75029</v>
      </c>
      <c r="G42" s="20"/>
      <c r="H42" s="20">
        <v>11177</v>
      </c>
      <c r="I42" s="37"/>
      <c r="J42" s="20">
        <v>7338</v>
      </c>
    </row>
    <row r="43" spans="1:10" s="25" customFormat="1" ht="24" customHeight="1">
      <c r="A43" s="35" t="s">
        <v>92</v>
      </c>
      <c r="B43" s="30">
        <v>8</v>
      </c>
      <c r="C43" s="36"/>
      <c r="D43" s="20">
        <v>2070</v>
      </c>
      <c r="E43" s="37"/>
      <c r="F43" s="20">
        <v>2467</v>
      </c>
      <c r="G43" s="20"/>
      <c r="H43" s="20">
        <v>2070</v>
      </c>
      <c r="I43" s="37"/>
      <c r="J43" s="20">
        <v>2467</v>
      </c>
    </row>
    <row r="44" spans="1:10" s="87" customFormat="1" ht="24" customHeight="1">
      <c r="A44" s="82" t="s">
        <v>15</v>
      </c>
      <c r="B44" s="83"/>
      <c r="C44" s="82"/>
      <c r="D44" s="84">
        <v>10170</v>
      </c>
      <c r="E44" s="85"/>
      <c r="F44" s="84">
        <v>9076</v>
      </c>
      <c r="G44" s="85"/>
      <c r="H44" s="86">
        <v>10140</v>
      </c>
      <c r="I44" s="85"/>
      <c r="J44" s="86">
        <v>9058</v>
      </c>
    </row>
    <row r="45" spans="1:10" s="25" customFormat="1" ht="24" customHeight="1">
      <c r="A45" s="2" t="s">
        <v>16</v>
      </c>
      <c r="B45" s="30"/>
      <c r="C45" s="38"/>
      <c r="D45" s="33">
        <f>SUM(D41:D44)</f>
        <v>123191</v>
      </c>
      <c r="E45" s="16"/>
      <c r="F45" s="33">
        <f>SUM(F41:F44)</f>
        <v>149918</v>
      </c>
      <c r="G45" s="20"/>
      <c r="H45" s="33">
        <f>SUM(H41:H44)</f>
        <v>87027</v>
      </c>
      <c r="I45" s="20"/>
      <c r="J45" s="33">
        <f>SUM(J41:J44)</f>
        <v>80788</v>
      </c>
    </row>
    <row r="46" spans="1:10" s="25" customFormat="1" ht="24" customHeight="1">
      <c r="A46" s="2" t="s">
        <v>17</v>
      </c>
      <c r="B46" s="30"/>
      <c r="C46" s="32"/>
      <c r="D46" s="20"/>
      <c r="E46" s="16"/>
      <c r="F46" s="20"/>
      <c r="G46" s="20"/>
      <c r="H46" s="20"/>
      <c r="I46" s="16"/>
      <c r="J46" s="20"/>
    </row>
    <row r="47" spans="1:10" s="25" customFormat="1" ht="24" customHeight="1">
      <c r="A47" s="4" t="s">
        <v>93</v>
      </c>
      <c r="B47" s="30">
        <v>8</v>
      </c>
      <c r="C47" s="32"/>
      <c r="D47" s="20">
        <v>7410</v>
      </c>
      <c r="E47" s="16"/>
      <c r="F47" s="20">
        <v>8578</v>
      </c>
      <c r="G47" s="20"/>
      <c r="H47" s="20">
        <v>7410</v>
      </c>
      <c r="I47" s="16"/>
      <c r="J47" s="20">
        <v>8578</v>
      </c>
    </row>
    <row r="48" spans="1:10" s="25" customFormat="1" ht="24" customHeight="1">
      <c r="A48" s="4" t="s">
        <v>148</v>
      </c>
      <c r="B48" s="30">
        <v>9</v>
      </c>
      <c r="C48" s="32"/>
      <c r="D48" s="20">
        <v>61787</v>
      </c>
      <c r="E48" s="16"/>
      <c r="F48" s="20">
        <v>62071</v>
      </c>
      <c r="G48" s="20"/>
      <c r="H48" s="20">
        <v>61787</v>
      </c>
      <c r="I48" s="16"/>
      <c r="J48" s="20">
        <v>62071</v>
      </c>
    </row>
    <row r="49" spans="1:16" s="25" customFormat="1" ht="24" customHeight="1">
      <c r="A49" s="2" t="s">
        <v>18</v>
      </c>
      <c r="B49" s="32"/>
      <c r="D49" s="19">
        <f>SUM(D47:D48)</f>
        <v>69197</v>
      </c>
      <c r="E49" s="16"/>
      <c r="F49" s="19">
        <f>SUM(F47:F48)</f>
        <v>70649</v>
      </c>
      <c r="G49" s="20"/>
      <c r="H49" s="19">
        <f>SUM(H47:H48)</f>
        <v>69197</v>
      </c>
      <c r="I49" s="16"/>
      <c r="J49" s="19">
        <f>SUM(J47:J48)</f>
        <v>70649</v>
      </c>
    </row>
    <row r="50" spans="1:16" s="25" customFormat="1" ht="24" customHeight="1">
      <c r="A50" s="2" t="s">
        <v>19</v>
      </c>
      <c r="D50" s="19">
        <f>D49+D45</f>
        <v>192388</v>
      </c>
      <c r="E50" s="16"/>
      <c r="F50" s="19">
        <f>F49+F45</f>
        <v>220567</v>
      </c>
      <c r="G50" s="20"/>
      <c r="H50" s="19">
        <f>H49+H45</f>
        <v>156224</v>
      </c>
      <c r="I50" s="16"/>
      <c r="J50" s="19">
        <f>J49+J45</f>
        <v>151437</v>
      </c>
    </row>
    <row r="51" spans="1:16" s="25" customFormat="1" ht="24" customHeight="1">
      <c r="A51" s="2" t="s">
        <v>20</v>
      </c>
      <c r="C51" s="28"/>
      <c r="D51" s="1"/>
      <c r="E51" s="39"/>
      <c r="F51" s="1"/>
      <c r="G51" s="1"/>
      <c r="H51" s="1"/>
      <c r="I51" s="3"/>
      <c r="J51" s="1"/>
    </row>
    <row r="52" spans="1:16" s="25" customFormat="1" ht="24" customHeight="1">
      <c r="A52" s="35" t="s">
        <v>21</v>
      </c>
      <c r="B52" s="32"/>
      <c r="C52" s="28"/>
      <c r="D52" s="1"/>
      <c r="E52" s="39"/>
      <c r="F52" s="1"/>
      <c r="G52" s="1"/>
      <c r="H52" s="1"/>
      <c r="I52" s="3"/>
      <c r="J52" s="1"/>
    </row>
    <row r="53" spans="1:16" s="25" customFormat="1" ht="24" customHeight="1">
      <c r="A53" s="4" t="s">
        <v>65</v>
      </c>
      <c r="B53" s="32"/>
      <c r="C53" s="28"/>
      <c r="D53" s="1"/>
      <c r="E53" s="39"/>
      <c r="F53" s="1"/>
      <c r="G53" s="1"/>
      <c r="H53" s="1"/>
      <c r="I53" s="3"/>
      <c r="J53" s="1"/>
    </row>
    <row r="54" spans="1:16" s="25" customFormat="1" ht="24" customHeight="1" thickBot="1">
      <c r="A54" s="79" t="s">
        <v>101</v>
      </c>
      <c r="B54" s="32"/>
      <c r="C54" s="28"/>
      <c r="D54" s="22">
        <f>'CE1'!B24</f>
        <v>142628</v>
      </c>
      <c r="E54" s="39"/>
      <c r="F54" s="22">
        <f>'CE1'!B18</f>
        <v>142628</v>
      </c>
      <c r="G54" s="16"/>
      <c r="H54" s="22">
        <f>'CE2'!C20</f>
        <v>142628</v>
      </c>
      <c r="I54" s="3"/>
      <c r="J54" s="22">
        <f>'CE2'!C14</f>
        <v>142628</v>
      </c>
    </row>
    <row r="55" spans="1:16" s="25" customFormat="1" ht="24" customHeight="1" thickTop="1">
      <c r="A55" s="79" t="s">
        <v>125</v>
      </c>
      <c r="B55" s="30"/>
      <c r="C55" s="36"/>
      <c r="D55" s="35"/>
      <c r="E55" s="35"/>
      <c r="F55" s="35"/>
      <c r="G55" s="35"/>
      <c r="H55" s="35"/>
      <c r="I55" s="35"/>
      <c r="J55" s="35"/>
    </row>
    <row r="56" spans="1:16" s="25" customFormat="1" ht="24" customHeight="1">
      <c r="A56" s="79" t="s">
        <v>101</v>
      </c>
      <c r="B56" s="4"/>
      <c r="C56" s="36"/>
      <c r="D56" s="16">
        <f>'CE1'!B24</f>
        <v>142628</v>
      </c>
      <c r="E56" s="16"/>
      <c r="F56" s="16">
        <f>'CE1'!B20</f>
        <v>142628</v>
      </c>
      <c r="G56" s="16"/>
      <c r="H56" s="16">
        <f>'CE2'!C20</f>
        <v>142628</v>
      </c>
      <c r="I56" s="37"/>
      <c r="J56" s="16">
        <f>'CE2'!C16</f>
        <v>142628</v>
      </c>
      <c r="P56" s="1"/>
    </row>
    <row r="57" spans="1:16" s="25" customFormat="1" ht="24" customHeight="1">
      <c r="A57" s="79" t="s">
        <v>102</v>
      </c>
      <c r="B57" s="4"/>
      <c r="C57" s="36"/>
      <c r="D57" s="16">
        <f>'CE1'!D24</f>
        <v>286487</v>
      </c>
      <c r="E57" s="16"/>
      <c r="F57" s="16">
        <f>'CE1'!D20</f>
        <v>286487</v>
      </c>
      <c r="G57" s="16"/>
      <c r="H57" s="16">
        <f>'CE2'!E20</f>
        <v>286487</v>
      </c>
      <c r="I57" s="37"/>
      <c r="J57" s="16">
        <f>'CE2'!E16</f>
        <v>286487</v>
      </c>
      <c r="P57" s="1"/>
    </row>
    <row r="58" spans="1:16" s="25" customFormat="1" ht="24" customHeight="1">
      <c r="A58" s="35" t="s">
        <v>22</v>
      </c>
      <c r="B58" s="32"/>
      <c r="C58" s="28"/>
      <c r="D58" s="20"/>
      <c r="E58" s="37"/>
      <c r="F58" s="20"/>
      <c r="G58" s="20"/>
      <c r="H58" s="20"/>
      <c r="I58" s="37"/>
      <c r="J58" s="20"/>
      <c r="M58" s="40"/>
    </row>
    <row r="59" spans="1:16" s="25" customFormat="1" ht="24" customHeight="1">
      <c r="A59" s="35" t="s">
        <v>23</v>
      </c>
      <c r="B59" s="30"/>
      <c r="C59" s="28"/>
      <c r="D59" s="20">
        <f>'CE1'!F24</f>
        <v>14300</v>
      </c>
      <c r="E59" s="37"/>
      <c r="F59" s="25">
        <f>'CE1'!F20</f>
        <v>14300</v>
      </c>
      <c r="G59" s="20"/>
      <c r="H59" s="20">
        <f>'CE2'!G20</f>
        <v>14300</v>
      </c>
      <c r="I59" s="37"/>
      <c r="J59" s="20">
        <f>'CE2'!G16</f>
        <v>14300</v>
      </c>
    </row>
    <row r="60" spans="1:16" s="25" customFormat="1" ht="24" customHeight="1">
      <c r="A60" s="35" t="s">
        <v>61</v>
      </c>
      <c r="B60" s="32"/>
      <c r="C60" s="28"/>
      <c r="D60" s="20">
        <f>'CE1'!H24</f>
        <v>592495</v>
      </c>
      <c r="E60" s="37"/>
      <c r="F60" s="20">
        <f>'CE1'!H20</f>
        <v>599301</v>
      </c>
      <c r="G60" s="20"/>
      <c r="H60" s="20">
        <f>'CE2'!I20</f>
        <v>593765</v>
      </c>
      <c r="I60" s="37"/>
      <c r="J60" s="20">
        <f>'CE2'!I16</f>
        <v>596756</v>
      </c>
    </row>
    <row r="61" spans="1:16" s="25" customFormat="1" ht="24" customHeight="1">
      <c r="A61" s="35" t="s">
        <v>51</v>
      </c>
      <c r="C61" s="28"/>
      <c r="D61" s="33">
        <f>'CE1'!L24</f>
        <v>5267</v>
      </c>
      <c r="E61" s="37"/>
      <c r="F61" s="33">
        <f>'CE1'!L20</f>
        <v>2009</v>
      </c>
      <c r="G61" s="20"/>
      <c r="H61" s="33">
        <v>0</v>
      </c>
      <c r="I61" s="37"/>
      <c r="J61" s="33">
        <v>0</v>
      </c>
    </row>
    <row r="62" spans="1:16" s="25" customFormat="1" ht="24" customHeight="1">
      <c r="A62" s="2" t="s">
        <v>24</v>
      </c>
      <c r="D62" s="33">
        <f>SUM(D56:D61)</f>
        <v>1041177</v>
      </c>
      <c r="E62" s="37"/>
      <c r="F62" s="33">
        <f>SUM(F56:F61)</f>
        <v>1044725</v>
      </c>
      <c r="G62" s="20"/>
      <c r="H62" s="33">
        <f>SUM(H56:H61)</f>
        <v>1037180</v>
      </c>
      <c r="I62" s="37"/>
      <c r="J62" s="33">
        <f>SUM(J56:J61)</f>
        <v>1040171</v>
      </c>
    </row>
    <row r="63" spans="1:16" s="25" customFormat="1" ht="24" customHeight="1" thickBot="1">
      <c r="A63" s="2" t="s">
        <v>25</v>
      </c>
      <c r="D63" s="18">
        <f>SUM(D50,D62)</f>
        <v>1233565</v>
      </c>
      <c r="E63" s="37"/>
      <c r="F63" s="18">
        <f>SUM(F50,F62)</f>
        <v>1265292</v>
      </c>
      <c r="G63" s="20"/>
      <c r="H63" s="18">
        <f>SUM(H50,H62)</f>
        <v>1193404</v>
      </c>
      <c r="I63" s="20"/>
      <c r="J63" s="18">
        <f>SUM(J50,J62)</f>
        <v>1191608</v>
      </c>
    </row>
    <row r="64" spans="1:16" s="25" customFormat="1" ht="24" customHeight="1" thickTop="1">
      <c r="A64" s="4"/>
      <c r="C64" s="41"/>
      <c r="D64" s="23">
        <f>D63-D28</f>
        <v>0</v>
      </c>
      <c r="E64" s="23"/>
      <c r="F64" s="23">
        <f>F63-F28</f>
        <v>0</v>
      </c>
      <c r="G64" s="23"/>
      <c r="H64" s="23">
        <f>H63-H28</f>
        <v>0</v>
      </c>
      <c r="I64" s="23"/>
      <c r="J64" s="23">
        <f>J63-J28</f>
        <v>0</v>
      </c>
    </row>
    <row r="65" spans="1:10" s="25" customFormat="1" ht="24" customHeight="1">
      <c r="A65" s="4" t="s">
        <v>66</v>
      </c>
    </row>
    <row r="66" spans="1:10" s="25" customFormat="1" ht="24" customHeight="1">
      <c r="A66" s="4"/>
    </row>
    <row r="67" spans="1:10" s="25" customFormat="1" ht="24" customHeight="1">
      <c r="A67" s="42"/>
      <c r="B67" s="42"/>
    </row>
    <row r="68" spans="1:10" s="25" customFormat="1" ht="24" customHeight="1">
      <c r="A68" s="4"/>
    </row>
    <row r="69" spans="1:10" s="25" customFormat="1" ht="24" customHeight="1">
      <c r="A69" s="4"/>
      <c r="C69" s="25" t="s">
        <v>26</v>
      </c>
    </row>
    <row r="70" spans="1:10" s="25" customFormat="1" ht="24" customHeight="1">
      <c r="A70" s="42"/>
      <c r="B70" s="42"/>
    </row>
    <row r="71" spans="1:10" s="25" customFormat="1" ht="24" customHeight="1"/>
    <row r="72" spans="1:10" s="25" customFormat="1" ht="24" customHeight="1"/>
    <row r="73" spans="1:10" s="25" customFormat="1" ht="24" customHeight="1"/>
    <row r="74" spans="1:10" s="25" customFormat="1" ht="24" customHeight="1"/>
    <row r="75" spans="1:10" s="25" customFormat="1" ht="24" customHeight="1"/>
    <row r="76" spans="1:10" s="25" customFormat="1" ht="24" customHeight="1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s="25" customFormat="1" ht="24" customHeight="1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s="25" customFormat="1" ht="24" customHeight="1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s="25" customFormat="1" ht="24" customHeight="1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s="25" customFormat="1" ht="24" customHeight="1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s="25" customFormat="1" ht="24" customHeight="1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s="25" customFormat="1" ht="24" customHeight="1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s="25" customFormat="1" ht="24" customHeight="1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s="25" customFormat="1" ht="24" customHeight="1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s="25" customFormat="1" ht="24" customHeight="1">
      <c r="A85" s="4"/>
      <c r="B85" s="4"/>
      <c r="C85" s="4"/>
      <c r="D85" s="4"/>
      <c r="E85" s="4"/>
      <c r="F85" s="4"/>
      <c r="G85" s="4"/>
      <c r="H85" s="4"/>
      <c r="I85" s="4"/>
      <c r="J85" s="4"/>
    </row>
  </sheetData>
  <mergeCells count="6">
    <mergeCell ref="A4:J4"/>
    <mergeCell ref="D5:F5"/>
    <mergeCell ref="H5:J5"/>
    <mergeCell ref="A34:J34"/>
    <mergeCell ref="D35:F35"/>
    <mergeCell ref="H35:J35"/>
  </mergeCells>
  <printOptions horizontalCentered="1"/>
  <pageMargins left="0.70866141732283472" right="0.23622047244094491" top="0.78740157480314965" bottom="0.23622047244094491" header="0.31496062992125984" footer="0.31496062992125984"/>
  <pageSetup paperSize="9" scale="75" fitToHeight="3" orientation="portrait" r:id="rId1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showGridLines="0" view="pageBreakPreview" zoomScale="70" zoomScaleNormal="100" zoomScaleSheetLayoutView="70" workbookViewId="0">
      <selection activeCell="A3" sqref="A3:J3"/>
    </sheetView>
  </sheetViews>
  <sheetFormatPr defaultColWidth="10.6640625" defaultRowHeight="24" customHeight="1"/>
  <cols>
    <col min="1" max="1" width="48.33203125" style="43" customWidth="1"/>
    <col min="2" max="2" width="7.5546875" style="43" customWidth="1"/>
    <col min="3" max="3" width="1.109375" style="43" customWidth="1"/>
    <col min="4" max="4" width="16.33203125" style="43" customWidth="1"/>
    <col min="5" max="5" width="1.44140625" style="43" customWidth="1"/>
    <col min="6" max="6" width="16.33203125" style="43" customWidth="1"/>
    <col min="7" max="7" width="1.44140625" style="43" customWidth="1"/>
    <col min="8" max="8" width="16.33203125" style="43" customWidth="1"/>
    <col min="9" max="9" width="1.44140625" style="43" customWidth="1"/>
    <col min="10" max="10" width="16.33203125" style="43" customWidth="1"/>
    <col min="11" max="12" width="10.6640625" style="43"/>
    <col min="13" max="13" width="12" style="43" customWidth="1"/>
    <col min="14" max="16384" width="10.6640625" style="43"/>
  </cols>
  <sheetData>
    <row r="1" spans="1:10" ht="24" customHeight="1">
      <c r="A1" s="4"/>
      <c r="B1" s="3"/>
      <c r="C1" s="25"/>
      <c r="D1" s="25"/>
      <c r="E1" s="25"/>
      <c r="F1" s="25"/>
      <c r="G1" s="25"/>
      <c r="H1" s="25"/>
      <c r="I1" s="25"/>
      <c r="J1" s="12" t="s">
        <v>46</v>
      </c>
    </row>
    <row r="2" spans="1:10" ht="24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>
      <c r="A3" s="92" t="s">
        <v>85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24" customHeight="1">
      <c r="A4" s="92" t="s">
        <v>157</v>
      </c>
      <c r="B4" s="92"/>
      <c r="C4" s="92"/>
      <c r="D4" s="92"/>
      <c r="E4" s="92"/>
      <c r="F4" s="92"/>
      <c r="G4" s="92"/>
      <c r="H4" s="92"/>
      <c r="I4" s="92"/>
      <c r="J4" s="92"/>
    </row>
    <row r="5" spans="1:10" ht="24" customHeight="1">
      <c r="A5" s="93" t="s">
        <v>67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24" customHeight="1">
      <c r="A6" s="4"/>
      <c r="B6" s="3"/>
      <c r="C6" s="25"/>
      <c r="D6" s="44"/>
      <c r="E6" s="44" t="s">
        <v>1</v>
      </c>
      <c r="F6" s="44"/>
      <c r="G6" s="27"/>
      <c r="H6" s="44"/>
      <c r="I6" s="44" t="s">
        <v>2</v>
      </c>
      <c r="J6" s="44"/>
    </row>
    <row r="7" spans="1:10" ht="24" customHeight="1">
      <c r="A7" s="4"/>
      <c r="B7" s="28" t="s">
        <v>3</v>
      </c>
      <c r="C7" s="28"/>
      <c r="D7" s="45">
        <v>2026</v>
      </c>
      <c r="E7" s="12"/>
      <c r="F7" s="45">
        <v>2025</v>
      </c>
      <c r="G7" s="12"/>
      <c r="H7" s="45">
        <v>2026</v>
      </c>
      <c r="I7" s="12"/>
      <c r="J7" s="45">
        <v>2025</v>
      </c>
    </row>
    <row r="8" spans="1:10" ht="24" customHeight="1">
      <c r="A8" s="2" t="s">
        <v>74</v>
      </c>
      <c r="B8" s="28"/>
      <c r="C8" s="28"/>
      <c r="D8" s="45"/>
      <c r="E8" s="12"/>
      <c r="F8" s="45"/>
      <c r="G8" s="12"/>
      <c r="H8" s="45"/>
      <c r="I8" s="12"/>
      <c r="J8" s="45"/>
    </row>
    <row r="9" spans="1:10" ht="24" customHeight="1">
      <c r="A9" s="2" t="s">
        <v>28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24" customHeight="1">
      <c r="A10" s="4" t="s">
        <v>112</v>
      </c>
      <c r="B10" s="38">
        <v>10</v>
      </c>
      <c r="C10" s="35"/>
      <c r="D10" s="23">
        <v>149724</v>
      </c>
      <c r="E10" s="23"/>
      <c r="F10" s="23">
        <v>230362</v>
      </c>
      <c r="G10" s="23"/>
      <c r="H10" s="23">
        <v>139432</v>
      </c>
      <c r="I10" s="23"/>
      <c r="J10" s="23">
        <v>228942</v>
      </c>
    </row>
    <row r="11" spans="1:10" ht="24" customHeight="1">
      <c r="A11" s="4" t="s">
        <v>29</v>
      </c>
      <c r="B11" s="38"/>
      <c r="C11" s="35"/>
      <c r="D11" s="23">
        <v>902</v>
      </c>
      <c r="E11" s="23"/>
      <c r="F11" s="23">
        <v>892</v>
      </c>
      <c r="G11" s="23"/>
      <c r="H11" s="23">
        <v>902</v>
      </c>
      <c r="I11" s="16"/>
      <c r="J11" s="23">
        <v>892</v>
      </c>
    </row>
    <row r="12" spans="1:10" ht="24" customHeight="1">
      <c r="A12" s="4" t="s">
        <v>132</v>
      </c>
      <c r="B12" s="38"/>
      <c r="C12" s="35"/>
      <c r="D12" s="23">
        <v>11872</v>
      </c>
      <c r="E12" s="23"/>
      <c r="F12" s="23">
        <v>3535</v>
      </c>
      <c r="G12" s="23"/>
      <c r="H12" s="23">
        <v>11934</v>
      </c>
      <c r="I12" s="16"/>
      <c r="J12" s="23">
        <v>3586</v>
      </c>
    </row>
    <row r="13" spans="1:10" ht="24" customHeight="1">
      <c r="A13" s="2" t="s">
        <v>30</v>
      </c>
      <c r="B13" s="35"/>
      <c r="C13" s="35"/>
      <c r="D13" s="21">
        <f>SUM(D10:D12)</f>
        <v>162498</v>
      </c>
      <c r="E13" s="23"/>
      <c r="F13" s="21">
        <f>SUM(F10:F12)</f>
        <v>234789</v>
      </c>
      <c r="G13" s="23"/>
      <c r="H13" s="21">
        <f>SUM(H10:H12)</f>
        <v>152268</v>
      </c>
      <c r="I13" s="23"/>
      <c r="J13" s="21">
        <f>SUM(J10:J12)</f>
        <v>233420</v>
      </c>
    </row>
    <row r="14" spans="1:10" ht="24" customHeight="1">
      <c r="A14" s="2" t="s">
        <v>31</v>
      </c>
      <c r="B14" s="35"/>
      <c r="C14" s="35"/>
      <c r="D14" s="23"/>
      <c r="E14" s="23"/>
      <c r="F14" s="23"/>
      <c r="G14" s="23"/>
      <c r="H14" s="23"/>
      <c r="I14" s="23"/>
      <c r="J14" s="23"/>
    </row>
    <row r="15" spans="1:10" ht="24" customHeight="1">
      <c r="A15" s="4" t="s">
        <v>113</v>
      </c>
      <c r="B15" s="38"/>
      <c r="C15" s="35"/>
      <c r="D15" s="23">
        <v>141739</v>
      </c>
      <c r="E15" s="23"/>
      <c r="F15" s="23">
        <v>198542</v>
      </c>
      <c r="G15" s="23"/>
      <c r="H15" s="23">
        <v>130002</v>
      </c>
      <c r="I15" s="23"/>
      <c r="J15" s="23">
        <v>194369</v>
      </c>
    </row>
    <row r="16" spans="1:10" ht="24" customHeight="1">
      <c r="A16" s="4" t="s">
        <v>79</v>
      </c>
      <c r="B16" s="38"/>
      <c r="C16" s="35"/>
      <c r="D16" s="23">
        <v>3385</v>
      </c>
      <c r="E16" s="23"/>
      <c r="F16" s="23">
        <v>4087</v>
      </c>
      <c r="G16" s="23"/>
      <c r="H16" s="23">
        <v>2483</v>
      </c>
      <c r="I16" s="23"/>
      <c r="J16" s="23">
        <v>4087</v>
      </c>
    </row>
    <row r="17" spans="1:10" ht="24" customHeight="1">
      <c r="A17" s="4" t="s">
        <v>78</v>
      </c>
      <c r="B17" s="46"/>
      <c r="C17" s="35"/>
      <c r="D17" s="23">
        <v>26222</v>
      </c>
      <c r="E17" s="23"/>
      <c r="F17" s="23">
        <v>27115</v>
      </c>
      <c r="G17" s="23"/>
      <c r="H17" s="23">
        <v>24103</v>
      </c>
      <c r="I17" s="23"/>
      <c r="J17" s="23">
        <v>25436</v>
      </c>
    </row>
    <row r="18" spans="1:10" ht="24" customHeight="1">
      <c r="A18" s="2" t="s">
        <v>32</v>
      </c>
      <c r="B18" s="35"/>
      <c r="C18" s="35"/>
      <c r="D18" s="21">
        <f>SUM(D15:D17)</f>
        <v>171346</v>
      </c>
      <c r="E18" s="23"/>
      <c r="F18" s="21">
        <f>SUM(F15:F17)</f>
        <v>229744</v>
      </c>
      <c r="G18" s="23"/>
      <c r="H18" s="21">
        <f>SUM(H15:H17)</f>
        <v>156588</v>
      </c>
      <c r="I18" s="23"/>
      <c r="J18" s="21">
        <f>SUM(J15:J17)</f>
        <v>223892</v>
      </c>
    </row>
    <row r="19" spans="1:10" ht="24" customHeight="1">
      <c r="A19" s="2" t="s">
        <v>167</v>
      </c>
      <c r="B19" s="35"/>
      <c r="C19" s="35"/>
      <c r="D19" s="23">
        <f>+D13-D18</f>
        <v>-8848</v>
      </c>
      <c r="E19" s="23"/>
      <c r="F19" s="23">
        <f>+F13-F18</f>
        <v>5045</v>
      </c>
      <c r="G19" s="23"/>
      <c r="H19" s="23">
        <f>+H13-H18</f>
        <v>-4320</v>
      </c>
      <c r="I19" s="23"/>
      <c r="J19" s="23">
        <f>+J13-J18</f>
        <v>9528</v>
      </c>
    </row>
    <row r="20" spans="1:10" ht="24" customHeight="1">
      <c r="A20" s="4" t="s">
        <v>103</v>
      </c>
      <c r="B20" s="38"/>
      <c r="C20" s="38"/>
      <c r="D20" s="23">
        <v>1646</v>
      </c>
      <c r="E20" s="23"/>
      <c r="F20" s="23">
        <v>1063</v>
      </c>
      <c r="G20" s="23"/>
      <c r="H20" s="23">
        <v>933</v>
      </c>
      <c r="I20" s="23"/>
      <c r="J20" s="23">
        <v>1268</v>
      </c>
    </row>
    <row r="21" spans="1:10" ht="24" customHeight="1">
      <c r="A21" s="4" t="s">
        <v>33</v>
      </c>
      <c r="B21" s="35"/>
      <c r="C21" s="35"/>
      <c r="D21" s="47">
        <v>-159</v>
      </c>
      <c r="E21" s="23"/>
      <c r="F21" s="47">
        <v>-157</v>
      </c>
      <c r="G21" s="23"/>
      <c r="H21" s="47">
        <v>-159</v>
      </c>
      <c r="I21" s="23"/>
      <c r="J21" s="47">
        <v>-157</v>
      </c>
    </row>
    <row r="22" spans="1:10" ht="24" customHeight="1">
      <c r="A22" s="2" t="s">
        <v>165</v>
      </c>
      <c r="B22" s="38"/>
      <c r="C22" s="38"/>
      <c r="D22" s="23">
        <f>SUM(D19:D21)</f>
        <v>-7361</v>
      </c>
      <c r="E22" s="23"/>
      <c r="F22" s="23">
        <f>SUM(F19:F21)</f>
        <v>5951</v>
      </c>
      <c r="G22" s="23"/>
      <c r="H22" s="23">
        <f>SUM(H19:H21)</f>
        <v>-3546</v>
      </c>
      <c r="I22" s="23"/>
      <c r="J22" s="23">
        <f>SUM(J19:J21)</f>
        <v>10639</v>
      </c>
    </row>
    <row r="23" spans="1:10" ht="24" customHeight="1">
      <c r="A23" s="4" t="s">
        <v>166</v>
      </c>
      <c r="B23" s="38">
        <v>11</v>
      </c>
      <c r="C23" s="38"/>
      <c r="D23" s="47">
        <v>555</v>
      </c>
      <c r="E23" s="23"/>
      <c r="F23" s="47">
        <v>-2010</v>
      </c>
      <c r="G23" s="23"/>
      <c r="H23" s="47">
        <v>555</v>
      </c>
      <c r="I23" s="23"/>
      <c r="J23" s="47">
        <v>-2141</v>
      </c>
    </row>
    <row r="24" spans="1:10" ht="24" customHeight="1">
      <c r="A24" s="2" t="s">
        <v>164</v>
      </c>
      <c r="B24" s="35"/>
      <c r="C24" s="35"/>
      <c r="D24" s="21">
        <f>SUM(D22:D23)</f>
        <v>-6806</v>
      </c>
      <c r="E24" s="23"/>
      <c r="F24" s="21">
        <f>SUM(F22:F23)</f>
        <v>3941</v>
      </c>
      <c r="G24" s="23"/>
      <c r="H24" s="21">
        <f>SUM(H22:H23)</f>
        <v>-2991</v>
      </c>
      <c r="I24" s="23"/>
      <c r="J24" s="21">
        <f>SUM(J22:J23)</f>
        <v>8498</v>
      </c>
    </row>
    <row r="25" spans="1:10" ht="24" customHeight="1">
      <c r="A25" s="2"/>
      <c r="B25" s="35"/>
      <c r="C25" s="35"/>
      <c r="D25" s="23"/>
      <c r="E25" s="23"/>
      <c r="F25" s="23"/>
      <c r="G25" s="23"/>
      <c r="H25" s="23"/>
      <c r="I25" s="23"/>
      <c r="J25" s="23"/>
    </row>
    <row r="26" spans="1:10" ht="24" customHeight="1">
      <c r="A26" s="48" t="s">
        <v>52</v>
      </c>
      <c r="B26" s="25"/>
      <c r="C26" s="49"/>
      <c r="D26" s="50"/>
      <c r="E26" s="49"/>
      <c r="F26" s="50"/>
      <c r="G26" s="51"/>
      <c r="H26" s="52"/>
      <c r="I26" s="51"/>
      <c r="J26" s="52"/>
    </row>
    <row r="27" spans="1:10" ht="24" customHeight="1">
      <c r="A27" s="53" t="s">
        <v>71</v>
      </c>
      <c r="B27" s="25"/>
      <c r="C27" s="49"/>
      <c r="D27" s="50"/>
      <c r="E27" s="49"/>
      <c r="F27" s="50"/>
      <c r="G27" s="51"/>
      <c r="H27" s="52"/>
      <c r="I27" s="51"/>
      <c r="J27" s="52"/>
    </row>
    <row r="28" spans="1:10" ht="24" customHeight="1">
      <c r="A28" s="53" t="s">
        <v>81</v>
      </c>
      <c r="B28" s="25"/>
      <c r="C28" s="49"/>
      <c r="D28" s="50"/>
      <c r="E28" s="49"/>
      <c r="F28" s="50"/>
      <c r="G28" s="51"/>
      <c r="H28" s="52"/>
      <c r="I28" s="51"/>
      <c r="J28" s="52"/>
    </row>
    <row r="29" spans="1:10" ht="24" customHeight="1">
      <c r="A29" s="4" t="s">
        <v>114</v>
      </c>
      <c r="B29" s="25"/>
      <c r="C29" s="49"/>
      <c r="D29" s="50"/>
      <c r="E29" s="49"/>
      <c r="F29" s="50"/>
      <c r="G29" s="51"/>
      <c r="H29" s="52"/>
      <c r="I29" s="51"/>
      <c r="J29" s="52"/>
    </row>
    <row r="30" spans="1:10" ht="24" customHeight="1">
      <c r="A30" s="4" t="s">
        <v>115</v>
      </c>
      <c r="B30" s="38"/>
      <c r="C30" s="55"/>
      <c r="D30" s="57">
        <v>3258</v>
      </c>
      <c r="E30" s="56"/>
      <c r="F30" s="57">
        <v>-151</v>
      </c>
      <c r="G30" s="57"/>
      <c r="H30" s="57">
        <v>0</v>
      </c>
      <c r="I30" s="57"/>
      <c r="J30" s="57">
        <v>0</v>
      </c>
    </row>
    <row r="31" spans="1:10" ht="24" customHeight="1">
      <c r="A31" s="53" t="s">
        <v>150</v>
      </c>
      <c r="B31" s="38"/>
      <c r="C31" s="55"/>
      <c r="D31" s="57"/>
      <c r="E31" s="56"/>
      <c r="F31" s="57"/>
      <c r="G31" s="57"/>
      <c r="H31" s="57"/>
      <c r="I31" s="57"/>
      <c r="J31" s="57"/>
    </row>
    <row r="32" spans="1:10" ht="24" customHeight="1">
      <c r="A32" s="53" t="s">
        <v>81</v>
      </c>
      <c r="B32" s="38"/>
      <c r="C32" s="55"/>
      <c r="D32" s="57"/>
      <c r="E32" s="56"/>
      <c r="F32" s="57"/>
      <c r="G32" s="57"/>
      <c r="H32" s="57"/>
      <c r="I32" s="57"/>
      <c r="J32" s="57"/>
    </row>
    <row r="33" spans="1:10" ht="24" customHeight="1">
      <c r="A33" s="4" t="s">
        <v>151</v>
      </c>
      <c r="B33" s="38"/>
      <c r="C33" s="55"/>
      <c r="D33" s="57">
        <v>0</v>
      </c>
      <c r="E33" s="56"/>
      <c r="F33" s="57">
        <v>-12562</v>
      </c>
      <c r="G33" s="57"/>
      <c r="H33" s="57">
        <v>0</v>
      </c>
      <c r="I33" s="57"/>
      <c r="J33" s="57">
        <v>-12562</v>
      </c>
    </row>
    <row r="34" spans="1:10" ht="24" customHeight="1">
      <c r="A34" s="48" t="s">
        <v>53</v>
      </c>
      <c r="B34" s="25"/>
      <c r="C34" s="55"/>
      <c r="D34" s="58">
        <f>SUM(D30,D33)</f>
        <v>3258</v>
      </c>
      <c r="E34" s="59"/>
      <c r="F34" s="58">
        <f>SUM(F30,F33)</f>
        <v>-12713</v>
      </c>
      <c r="G34" s="57"/>
      <c r="H34" s="58">
        <f>SUM(H30,H33)</f>
        <v>0</v>
      </c>
      <c r="I34" s="55"/>
      <c r="J34" s="58">
        <f>SUM(J30,J33)</f>
        <v>-12562</v>
      </c>
    </row>
    <row r="35" spans="1:10" ht="24" customHeight="1">
      <c r="A35" s="54"/>
      <c r="B35" s="25"/>
      <c r="C35" s="55"/>
      <c r="D35" s="55"/>
      <c r="E35" s="59"/>
      <c r="F35" s="55"/>
      <c r="G35" s="57"/>
      <c r="H35" s="56"/>
      <c r="I35" s="55"/>
      <c r="J35" s="56"/>
    </row>
    <row r="36" spans="1:10" ht="24" customHeight="1" thickBot="1">
      <c r="A36" s="48" t="s">
        <v>54</v>
      </c>
      <c r="B36" s="25"/>
      <c r="C36" s="49"/>
      <c r="D36" s="60">
        <f>SUM(D24,D34)</f>
        <v>-3548</v>
      </c>
      <c r="E36" s="61"/>
      <c r="F36" s="60">
        <f>SUM(F24,F34)</f>
        <v>-8772</v>
      </c>
      <c r="G36" s="57"/>
      <c r="H36" s="60">
        <f>SUM(H24,H34)</f>
        <v>-2991</v>
      </c>
      <c r="I36" s="55"/>
      <c r="J36" s="60">
        <f>SUM(J24,J34)</f>
        <v>-4064</v>
      </c>
    </row>
    <row r="37" spans="1:10" ht="24" customHeight="1" thickTop="1">
      <c r="A37" s="54"/>
      <c r="B37" s="25"/>
      <c r="C37" s="55"/>
      <c r="D37" s="55"/>
      <c r="E37" s="61"/>
      <c r="F37" s="56"/>
      <c r="G37" s="57"/>
      <c r="H37" s="56"/>
      <c r="I37" s="55"/>
      <c r="J37" s="56"/>
    </row>
    <row r="38" spans="1:10" ht="24" customHeight="1">
      <c r="A38" s="4" t="s">
        <v>66</v>
      </c>
      <c r="B38" s="25"/>
      <c r="C38" s="55"/>
      <c r="D38" s="55"/>
      <c r="E38" s="61"/>
      <c r="F38" s="56"/>
      <c r="G38" s="57"/>
      <c r="H38" s="56"/>
      <c r="I38" s="55"/>
      <c r="J38" s="55"/>
    </row>
    <row r="39" spans="1:10" ht="24" customHeight="1">
      <c r="A39" s="4"/>
      <c r="B39" s="3"/>
      <c r="C39" s="25"/>
      <c r="D39" s="25"/>
      <c r="E39" s="25"/>
      <c r="F39" s="25"/>
      <c r="G39" s="25"/>
      <c r="H39" s="25"/>
      <c r="I39" s="25"/>
      <c r="J39" s="12" t="s">
        <v>46</v>
      </c>
    </row>
    <row r="40" spans="1:10" ht="24" customHeight="1">
      <c r="A40" s="92" t="s">
        <v>95</v>
      </c>
      <c r="B40" s="92"/>
      <c r="C40" s="92"/>
      <c r="D40" s="92"/>
      <c r="E40" s="92"/>
      <c r="F40" s="92"/>
      <c r="G40" s="92"/>
      <c r="H40" s="92"/>
      <c r="I40" s="92"/>
      <c r="J40" s="92"/>
    </row>
    <row r="41" spans="1:10" ht="24" customHeight="1">
      <c r="A41" s="92" t="s">
        <v>94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0" ht="24" customHeight="1">
      <c r="A42" s="92" t="s">
        <v>157</v>
      </c>
      <c r="B42" s="92"/>
      <c r="C42" s="92"/>
      <c r="D42" s="92"/>
      <c r="E42" s="92"/>
      <c r="F42" s="92"/>
      <c r="G42" s="92"/>
      <c r="H42" s="92"/>
      <c r="I42" s="92"/>
      <c r="J42" s="92"/>
    </row>
    <row r="43" spans="1:10" ht="24" customHeight="1">
      <c r="A43" s="93" t="s">
        <v>67</v>
      </c>
      <c r="B43" s="93"/>
      <c r="C43" s="93"/>
      <c r="D43" s="93"/>
      <c r="E43" s="93"/>
      <c r="F43" s="93"/>
      <c r="G43" s="93"/>
      <c r="H43" s="93"/>
      <c r="I43" s="93"/>
      <c r="J43" s="93"/>
    </row>
    <row r="44" spans="1:10" ht="24" customHeight="1">
      <c r="A44" s="4"/>
      <c r="B44" s="3"/>
      <c r="C44" s="25"/>
      <c r="D44" s="44"/>
      <c r="E44" s="44" t="s">
        <v>1</v>
      </c>
      <c r="F44" s="44"/>
      <c r="G44" s="27"/>
      <c r="H44" s="44"/>
      <c r="I44" s="44" t="s">
        <v>2</v>
      </c>
      <c r="J44" s="44"/>
    </row>
    <row r="45" spans="1:10" ht="24" customHeight="1">
      <c r="A45" s="4"/>
      <c r="B45" s="28"/>
      <c r="C45" s="28"/>
      <c r="D45" s="45">
        <v>2026</v>
      </c>
      <c r="E45" s="12"/>
      <c r="F45" s="45">
        <v>2025</v>
      </c>
      <c r="G45" s="12"/>
      <c r="H45" s="45">
        <v>2026</v>
      </c>
      <c r="I45" s="12"/>
      <c r="J45" s="45">
        <v>2025</v>
      </c>
    </row>
    <row r="46" spans="1:10" ht="24" customHeight="1">
      <c r="A46" s="2" t="s">
        <v>163</v>
      </c>
      <c r="B46" s="25"/>
      <c r="C46" s="30"/>
      <c r="D46" s="34"/>
      <c r="E46" s="25"/>
      <c r="F46" s="34"/>
      <c r="G46" s="25"/>
      <c r="H46" s="34"/>
      <c r="I46" s="34"/>
      <c r="J46" s="34"/>
    </row>
    <row r="47" spans="1:10" ht="24" customHeight="1" thickBot="1">
      <c r="A47" s="4" t="s">
        <v>55</v>
      </c>
      <c r="B47" s="25"/>
      <c r="C47" s="30"/>
      <c r="D47" s="60">
        <f>D24</f>
        <v>-6806</v>
      </c>
      <c r="E47" s="25"/>
      <c r="F47" s="60">
        <f>F24</f>
        <v>3941</v>
      </c>
      <c r="G47" s="25"/>
      <c r="H47" s="60">
        <f>SUM(H24)</f>
        <v>-2991</v>
      </c>
      <c r="I47" s="55"/>
      <c r="J47" s="60">
        <f>SUM(J24)</f>
        <v>8498</v>
      </c>
    </row>
    <row r="48" spans="1:10" ht="24" customHeight="1" thickTop="1">
      <c r="A48" s="4"/>
      <c r="B48" s="25"/>
      <c r="C48" s="30"/>
      <c r="D48" s="56"/>
      <c r="E48" s="25"/>
      <c r="F48" s="56"/>
      <c r="G48" s="25"/>
      <c r="H48" s="56"/>
      <c r="I48" s="55"/>
      <c r="J48" s="56"/>
    </row>
    <row r="49" spans="1:10" ht="24" customHeight="1">
      <c r="A49" s="2" t="s">
        <v>56</v>
      </c>
      <c r="B49" s="25"/>
      <c r="C49" s="30"/>
      <c r="D49" s="25"/>
      <c r="E49" s="25"/>
      <c r="F49" s="25"/>
      <c r="G49" s="25"/>
      <c r="H49" s="25"/>
      <c r="I49" s="25"/>
      <c r="J49" s="25"/>
    </row>
    <row r="50" spans="1:10" ht="24" customHeight="1" thickBot="1">
      <c r="A50" s="4" t="s">
        <v>55</v>
      </c>
      <c r="B50" s="25"/>
      <c r="C50" s="30"/>
      <c r="D50" s="22">
        <f>D36</f>
        <v>-3548</v>
      </c>
      <c r="E50" s="23"/>
      <c r="F50" s="22">
        <f>F36</f>
        <v>-8772</v>
      </c>
      <c r="G50" s="23"/>
      <c r="H50" s="22">
        <f>H36</f>
        <v>-2991</v>
      </c>
      <c r="I50" s="16"/>
      <c r="J50" s="22">
        <f>J36</f>
        <v>-4064</v>
      </c>
    </row>
    <row r="51" spans="1:10" ht="24" customHeight="1" thickTop="1">
      <c r="A51" s="4"/>
      <c r="B51" s="25"/>
      <c r="C51" s="30"/>
      <c r="D51" s="16"/>
      <c r="E51" s="23"/>
      <c r="F51" s="16"/>
      <c r="G51" s="23"/>
      <c r="H51" s="16"/>
      <c r="I51" s="16"/>
      <c r="J51" s="16"/>
    </row>
    <row r="52" spans="1:10" s="25" customFormat="1" ht="24" customHeight="1">
      <c r="A52" s="2" t="s">
        <v>80</v>
      </c>
      <c r="B52" s="38"/>
      <c r="C52" s="30"/>
    </row>
    <row r="53" spans="1:10" ht="24" customHeight="1">
      <c r="A53" s="4" t="s">
        <v>34</v>
      </c>
      <c r="B53" s="62"/>
      <c r="C53" s="30"/>
    </row>
    <row r="54" spans="1:10" ht="24" customHeight="1" thickBot="1">
      <c r="A54" s="4" t="s">
        <v>137</v>
      </c>
      <c r="B54" s="25"/>
      <c r="C54" s="30"/>
      <c r="D54" s="72">
        <f>D24/570511</f>
        <v>-1.1929656045194571E-2</v>
      </c>
      <c r="E54" s="23"/>
      <c r="F54" s="72">
        <f>F24/570511</f>
        <v>6.9078422677213936E-3</v>
      </c>
      <c r="G54" s="23"/>
      <c r="H54" s="72">
        <f>H24/570511</f>
        <v>-5.2426684148070765E-3</v>
      </c>
      <c r="I54" s="16"/>
      <c r="J54" s="72">
        <f>J24/570511</f>
        <v>1.4895418317964071E-2</v>
      </c>
    </row>
    <row r="55" spans="1:10" ht="24" customHeight="1" thickTop="1">
      <c r="A55" s="4"/>
      <c r="B55" s="62"/>
      <c r="C55" s="4"/>
      <c r="D55" s="64"/>
      <c r="E55" s="63"/>
      <c r="F55" s="64"/>
      <c r="G55" s="63"/>
      <c r="H55" s="64"/>
      <c r="I55" s="64"/>
      <c r="J55" s="64"/>
    </row>
    <row r="56" spans="1:10" ht="24" customHeight="1">
      <c r="A56" s="4" t="s">
        <v>66</v>
      </c>
      <c r="B56" s="25"/>
      <c r="C56" s="65"/>
      <c r="D56" s="25"/>
      <c r="E56" s="34"/>
      <c r="F56" s="25"/>
      <c r="G56" s="34"/>
      <c r="H56" s="25"/>
      <c r="I56" s="34"/>
      <c r="J56" s="34"/>
    </row>
    <row r="59" spans="1:10" ht="24" customHeight="1">
      <c r="A59" s="66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40:J40"/>
    <mergeCell ref="A42:J42"/>
    <mergeCell ref="A43:J43"/>
    <mergeCell ref="A2:J2"/>
    <mergeCell ref="A3:J3"/>
    <mergeCell ref="A4:J4"/>
    <mergeCell ref="A5:J5"/>
    <mergeCell ref="A41:J41"/>
  </mergeCells>
  <printOptions horizontalCentered="1"/>
  <pageMargins left="0.7" right="0.3" top="0.78740157480314998" bottom="0.196850393700787" header="0.31496062992126" footer="0.31496062992126"/>
  <pageSetup paperSize="9" scale="72" fitToHeight="4" orientation="portrait" r:id="rId3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zoomScale="70" zoomScaleNormal="48" zoomScaleSheetLayoutView="70" workbookViewId="0">
      <selection activeCell="A22" sqref="A22"/>
    </sheetView>
  </sheetViews>
  <sheetFormatPr defaultColWidth="9.109375" defaultRowHeight="24" customHeight="1"/>
  <cols>
    <col min="1" max="1" width="49.6640625" style="4" customWidth="1"/>
    <col min="2" max="2" width="15.6640625" style="4" customWidth="1"/>
    <col min="3" max="3" width="0.88671875" style="4" customWidth="1"/>
    <col min="4" max="4" width="17.88671875" style="4" customWidth="1"/>
    <col min="5" max="5" width="0.88671875" style="4" customWidth="1"/>
    <col min="6" max="6" width="15.6640625" style="4" customWidth="1"/>
    <col min="7" max="7" width="0.88671875" style="4" customWidth="1"/>
    <col min="8" max="8" width="15.6640625" style="4" customWidth="1"/>
    <col min="9" max="9" width="0.88671875" style="4" customWidth="1"/>
    <col min="10" max="10" width="22" style="4" customWidth="1"/>
    <col min="11" max="11" width="0.88671875" style="4" customWidth="1"/>
    <col min="12" max="12" width="15.6640625" style="4" customWidth="1"/>
    <col min="13" max="13" width="0.88671875" style="4" customWidth="1"/>
    <col min="14" max="14" width="15.6640625" style="4" customWidth="1"/>
    <col min="15" max="15" width="15.44140625" style="4" customWidth="1"/>
    <col min="16" max="16384" width="9.109375" style="4"/>
  </cols>
  <sheetData>
    <row r="1" spans="1:16" ht="24" customHeight="1">
      <c r="C1" s="6"/>
      <c r="E1" s="6"/>
      <c r="N1" s="12" t="s">
        <v>46</v>
      </c>
    </row>
    <row r="2" spans="1:16" ht="24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6" ht="24" customHeight="1">
      <c r="A3" s="92" t="s">
        <v>86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6" ht="24" customHeight="1">
      <c r="A4" s="92" t="s">
        <v>157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6" ht="24" customHeight="1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6" ht="24" customHeight="1">
      <c r="B6" s="95" t="s">
        <v>1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6" s="1" customFormat="1" ht="24" customHeight="1">
      <c r="A7" s="4"/>
      <c r="B7" s="4"/>
      <c r="C7" s="6"/>
      <c r="E7" s="6"/>
      <c r="F7" s="4"/>
      <c r="G7" s="4"/>
      <c r="H7" s="4"/>
      <c r="I7" s="4"/>
      <c r="J7" s="96" t="s">
        <v>51</v>
      </c>
      <c r="K7" s="96"/>
      <c r="L7" s="96"/>
      <c r="M7" s="4"/>
      <c r="N7" s="4"/>
    </row>
    <row r="8" spans="1:16" s="1" customFormat="1" ht="24" customHeight="1">
      <c r="J8" s="1" t="s">
        <v>72</v>
      </c>
    </row>
    <row r="9" spans="1:16" s="1" customFormat="1" ht="24" customHeight="1">
      <c r="J9" s="11" t="s">
        <v>70</v>
      </c>
    </row>
    <row r="10" spans="1:16" s="1" customFormat="1" ht="24" customHeight="1">
      <c r="J10" s="1" t="s">
        <v>105</v>
      </c>
      <c r="L10" s="1" t="s">
        <v>57</v>
      </c>
    </row>
    <row r="11" spans="1:16" s="1" customFormat="1" ht="24" customHeight="1">
      <c r="B11" s="1" t="s">
        <v>62</v>
      </c>
      <c r="C11" s="6"/>
      <c r="E11" s="6"/>
      <c r="F11" s="94" t="s">
        <v>22</v>
      </c>
      <c r="G11" s="94"/>
      <c r="H11" s="94"/>
      <c r="J11" s="1" t="s">
        <v>106</v>
      </c>
      <c r="L11" s="1" t="s">
        <v>58</v>
      </c>
      <c r="N11" s="3" t="s">
        <v>50</v>
      </c>
    </row>
    <row r="12" spans="1:16" s="1" customFormat="1" ht="24" customHeight="1">
      <c r="B12" s="1" t="s">
        <v>104</v>
      </c>
      <c r="C12" s="6"/>
      <c r="E12" s="6"/>
      <c r="F12" s="1" t="s">
        <v>90</v>
      </c>
      <c r="J12" s="1" t="s">
        <v>107</v>
      </c>
      <c r="L12" s="1" t="s">
        <v>59</v>
      </c>
      <c r="N12" s="3" t="s">
        <v>59</v>
      </c>
    </row>
    <row r="13" spans="1:16" s="1" customFormat="1" ht="24" customHeight="1">
      <c r="B13" s="11" t="s">
        <v>47</v>
      </c>
      <c r="C13" s="17"/>
      <c r="D13" s="11" t="s">
        <v>102</v>
      </c>
      <c r="E13" s="17"/>
      <c r="F13" s="11" t="s">
        <v>48</v>
      </c>
      <c r="H13" s="11" t="s">
        <v>49</v>
      </c>
      <c r="J13" s="11" t="s">
        <v>108</v>
      </c>
      <c r="L13" s="11" t="s">
        <v>60</v>
      </c>
      <c r="N13" s="13" t="s">
        <v>60</v>
      </c>
    </row>
    <row r="14" spans="1:16" ht="24" customHeight="1">
      <c r="A14" s="2" t="s">
        <v>146</v>
      </c>
      <c r="B14" s="5">
        <v>142628</v>
      </c>
      <c r="C14" s="5"/>
      <c r="D14" s="5">
        <v>286487</v>
      </c>
      <c r="E14" s="5"/>
      <c r="F14" s="5">
        <v>14300</v>
      </c>
      <c r="G14" s="5"/>
      <c r="H14" s="5">
        <v>712993</v>
      </c>
      <c r="I14" s="5"/>
      <c r="J14" s="5">
        <v>6755</v>
      </c>
      <c r="K14" s="5">
        <v>0</v>
      </c>
      <c r="L14" s="5">
        <f>J14</f>
        <v>6755</v>
      </c>
      <c r="M14" s="5"/>
      <c r="N14" s="5">
        <f>SUM(L14,B14,F14,H14,D14)</f>
        <v>1163163</v>
      </c>
      <c r="P14" s="1"/>
    </row>
    <row r="15" spans="1:16" ht="24" customHeight="1">
      <c r="A15" s="4" t="s">
        <v>129</v>
      </c>
      <c r="B15" s="80">
        <v>0</v>
      </c>
      <c r="C15" s="5"/>
      <c r="D15" s="80">
        <v>0</v>
      </c>
      <c r="E15" s="5"/>
      <c r="F15" s="80">
        <v>0</v>
      </c>
      <c r="G15" s="5"/>
      <c r="H15" s="80">
        <f>PL!F24</f>
        <v>3941</v>
      </c>
      <c r="I15" s="5"/>
      <c r="J15" s="80">
        <v>0</v>
      </c>
      <c r="K15" s="5"/>
      <c r="L15" s="80">
        <f>J15</f>
        <v>0</v>
      </c>
      <c r="M15" s="5"/>
      <c r="N15" s="80">
        <f>SUM(L15,B15,F15,H15,D15)</f>
        <v>3941</v>
      </c>
      <c r="P15" s="1"/>
    </row>
    <row r="16" spans="1:16" ht="24" customHeight="1">
      <c r="A16" s="4" t="s">
        <v>53</v>
      </c>
      <c r="B16" s="81">
        <v>0</v>
      </c>
      <c r="C16" s="5"/>
      <c r="D16" s="81">
        <v>0</v>
      </c>
      <c r="E16" s="5"/>
      <c r="F16" s="81">
        <v>0</v>
      </c>
      <c r="G16" s="5"/>
      <c r="H16" s="81">
        <v>-12562</v>
      </c>
      <c r="I16" s="5"/>
      <c r="J16" s="81">
        <f>PL!F30</f>
        <v>-151</v>
      </c>
      <c r="K16" s="5"/>
      <c r="L16" s="81">
        <f>J16</f>
        <v>-151</v>
      </c>
      <c r="M16" s="5"/>
      <c r="N16" s="81">
        <f>SUM(L16,B16,F16,H16,D16)</f>
        <v>-12713</v>
      </c>
    </row>
    <row r="17" spans="1:14" ht="24" customHeight="1">
      <c r="A17" s="4" t="s">
        <v>54</v>
      </c>
      <c r="B17" s="5">
        <f>SUM(B15:B16)</f>
        <v>0</v>
      </c>
      <c r="C17" s="5"/>
      <c r="D17" s="5">
        <f>SUM(D15:D16)</f>
        <v>0</v>
      </c>
      <c r="E17" s="5"/>
      <c r="F17" s="5">
        <f>SUM(F15:F16)</f>
        <v>0</v>
      </c>
      <c r="G17" s="5"/>
      <c r="H17" s="5">
        <f>SUM(H15:H16)</f>
        <v>-8621</v>
      </c>
      <c r="I17" s="5"/>
      <c r="J17" s="5">
        <f>SUM(J15:J16)</f>
        <v>-151</v>
      </c>
      <c r="K17" s="5"/>
      <c r="L17" s="5">
        <f>SUM(L15:L16)</f>
        <v>-151</v>
      </c>
      <c r="M17" s="5"/>
      <c r="N17" s="5">
        <f>SUM(N15:N16)</f>
        <v>-8772</v>
      </c>
    </row>
    <row r="18" spans="1:14" ht="24" customHeight="1" thickBot="1">
      <c r="A18" s="2" t="s">
        <v>147</v>
      </c>
      <c r="B18" s="10">
        <f>SUM(B14:B14,B17:B17)</f>
        <v>142628</v>
      </c>
      <c r="C18" s="5"/>
      <c r="D18" s="10">
        <f>SUM(D14:D14,D17:D17)</f>
        <v>286487</v>
      </c>
      <c r="E18" s="5"/>
      <c r="F18" s="10">
        <f>SUM(F14:F14,F17:F17)</f>
        <v>14300</v>
      </c>
      <c r="G18" s="5"/>
      <c r="H18" s="10">
        <f>SUM(H14:H14,H17:H17)</f>
        <v>704372</v>
      </c>
      <c r="I18" s="5"/>
      <c r="J18" s="10">
        <f>SUM(J14:J14,J17:J17)</f>
        <v>6604</v>
      </c>
      <c r="K18" s="5"/>
      <c r="L18" s="10">
        <f>SUM(L14:L14,L17:L17)</f>
        <v>6604</v>
      </c>
      <c r="M18" s="5"/>
      <c r="N18" s="10">
        <f>SUM(N14:N14,N17:N17)</f>
        <v>1154391</v>
      </c>
    </row>
    <row r="19" spans="1:14" ht="24" customHeight="1" thickTop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4" customHeight="1">
      <c r="A20" s="2" t="s">
        <v>158</v>
      </c>
      <c r="B20" s="5">
        <v>142628</v>
      </c>
      <c r="C20" s="5"/>
      <c r="D20" s="5">
        <v>286487</v>
      </c>
      <c r="E20" s="5"/>
      <c r="F20" s="5">
        <v>14300</v>
      </c>
      <c r="G20" s="5"/>
      <c r="H20" s="5">
        <v>599301</v>
      </c>
      <c r="I20" s="5"/>
      <c r="J20" s="5">
        <v>2009</v>
      </c>
      <c r="K20" s="5"/>
      <c r="L20" s="5">
        <f>SUM(J20:J20)</f>
        <v>2009</v>
      </c>
      <c r="M20" s="5"/>
      <c r="N20" s="5">
        <f>SUM(L20,B20,F20,H20,D20)</f>
        <v>1044725</v>
      </c>
    </row>
    <row r="21" spans="1:14" ht="24" customHeight="1">
      <c r="A21" s="4" t="s">
        <v>172</v>
      </c>
      <c r="B21" s="80">
        <v>0</v>
      </c>
      <c r="C21" s="5"/>
      <c r="D21" s="80">
        <v>0</v>
      </c>
      <c r="E21" s="5"/>
      <c r="F21" s="80">
        <v>0</v>
      </c>
      <c r="G21" s="5"/>
      <c r="H21" s="80">
        <f>PL!D24</f>
        <v>-6806</v>
      </c>
      <c r="I21" s="5"/>
      <c r="J21" s="80">
        <v>0</v>
      </c>
      <c r="K21" s="5"/>
      <c r="L21" s="80">
        <f>SUM(J21:J21)</f>
        <v>0</v>
      </c>
      <c r="M21" s="5"/>
      <c r="N21" s="80">
        <f>SUM(L21,B21,F21,H21,D21)</f>
        <v>-6806</v>
      </c>
    </row>
    <row r="22" spans="1:14" ht="24" customHeight="1">
      <c r="A22" s="4" t="s">
        <v>53</v>
      </c>
      <c r="B22" s="81">
        <v>0</v>
      </c>
      <c r="C22" s="5"/>
      <c r="D22" s="81">
        <v>0</v>
      </c>
      <c r="E22" s="5"/>
      <c r="F22" s="81">
        <v>0</v>
      </c>
      <c r="G22" s="5"/>
      <c r="H22" s="81">
        <f>PL!D33</f>
        <v>0</v>
      </c>
      <c r="I22" s="5"/>
      <c r="J22" s="81">
        <f>PL!D30</f>
        <v>3258</v>
      </c>
      <c r="K22" s="5"/>
      <c r="L22" s="81">
        <f>SUM(J22:J22)</f>
        <v>3258</v>
      </c>
      <c r="M22" s="5"/>
      <c r="N22" s="81">
        <f>SUM(L22,B22,F22,H22,D22)</f>
        <v>3258</v>
      </c>
    </row>
    <row r="23" spans="1:14" ht="24" customHeight="1">
      <c r="A23" s="4" t="s">
        <v>54</v>
      </c>
      <c r="B23" s="5">
        <f>SUM(B21:B22)</f>
        <v>0</v>
      </c>
      <c r="C23" s="5"/>
      <c r="D23" s="5">
        <f>SUM(D21:D22)</f>
        <v>0</v>
      </c>
      <c r="E23" s="5"/>
      <c r="F23" s="5">
        <f>SUM(F21:F22)</f>
        <v>0</v>
      </c>
      <c r="G23" s="5"/>
      <c r="H23" s="5">
        <f>SUM(H21:H22)</f>
        <v>-6806</v>
      </c>
      <c r="I23" s="5"/>
      <c r="J23" s="5">
        <f>SUM(J21:J22)</f>
        <v>3258</v>
      </c>
      <c r="K23" s="5"/>
      <c r="L23" s="5">
        <f>SUM(L21:L22)</f>
        <v>3258</v>
      </c>
      <c r="M23" s="5"/>
      <c r="N23" s="5">
        <f>SUM(N21:N22)</f>
        <v>-3548</v>
      </c>
    </row>
    <row r="24" spans="1:14" ht="24" customHeight="1" thickBot="1">
      <c r="A24" s="2" t="s">
        <v>159</v>
      </c>
      <c r="B24" s="10">
        <f>SUM(B20:B20,B23:B23)</f>
        <v>142628</v>
      </c>
      <c r="C24" s="5"/>
      <c r="D24" s="10">
        <f>SUM(D20:D20,D23:D23)</f>
        <v>286487</v>
      </c>
      <c r="E24" s="5"/>
      <c r="F24" s="10">
        <f>SUM(F20:F20,F23:F23)</f>
        <v>14300</v>
      </c>
      <c r="G24" s="5"/>
      <c r="H24" s="10">
        <f>SUM(H20:H20,H23:H23)</f>
        <v>592495</v>
      </c>
      <c r="I24" s="5"/>
      <c r="J24" s="10">
        <f>SUM(J20:J20,J23:J23)</f>
        <v>5267</v>
      </c>
      <c r="K24" s="5"/>
      <c r="L24" s="10">
        <f>SUM(L20:L20,L23:L23)</f>
        <v>5267</v>
      </c>
      <c r="M24" s="5"/>
      <c r="N24" s="10">
        <f>SUM(N20:N20,N23:N23)</f>
        <v>1041177</v>
      </c>
    </row>
    <row r="25" spans="1:14" ht="24" customHeight="1" thickTop="1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>
        <v>0</v>
      </c>
    </row>
    <row r="26" spans="1:14" ht="24" customHeight="1">
      <c r="A26" s="4" t="s">
        <v>66</v>
      </c>
      <c r="C26" s="6"/>
      <c r="E26" s="6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F11:H11"/>
    <mergeCell ref="A2:N2"/>
    <mergeCell ref="A3:N3"/>
    <mergeCell ref="A4:N4"/>
    <mergeCell ref="A5:N5"/>
    <mergeCell ref="B6:N6"/>
    <mergeCell ref="J7:L7"/>
  </mergeCells>
  <printOptions horizontalCentered="1"/>
  <pageMargins left="0.39370078740157483" right="0.39370078740157483" top="0.86614173228346458" bottom="0.31496062992125984" header="0.31496062992125984" footer="0.31496062992125984"/>
  <pageSetup paperSize="9" scale="79" orientation="landscape" r:id="rId3"/>
  <ignoredErrors>
    <ignoredError sqref="D23:E23 I23 C18 I18 G18 E18 F23:G23" formulaRange="1"/>
    <ignoredError sqref="M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5"/>
  <sheetViews>
    <sheetView showGridLines="0" view="pageBreakPreview" zoomScale="85" zoomScaleNormal="90" zoomScaleSheetLayoutView="85" workbookViewId="0">
      <selection activeCell="A18" sqref="A18"/>
    </sheetView>
  </sheetViews>
  <sheetFormatPr defaultColWidth="9.109375" defaultRowHeight="24" customHeight="1"/>
  <cols>
    <col min="1" max="1" width="33" style="4" customWidth="1"/>
    <col min="2" max="2" width="16.88671875" style="4" customWidth="1"/>
    <col min="3" max="3" width="18.5546875" style="4" customWidth="1"/>
    <col min="4" max="4" width="1.6640625" style="6" customWidth="1"/>
    <col min="5" max="5" width="18.5546875" style="4" customWidth="1"/>
    <col min="6" max="6" width="1.6640625" style="6" customWidth="1"/>
    <col min="7" max="7" width="18.5546875" style="4" customWidth="1"/>
    <col min="8" max="8" width="1.6640625" style="4" customWidth="1"/>
    <col min="9" max="9" width="18.5546875" style="4" customWidth="1"/>
    <col min="10" max="10" width="1.6640625" style="4" customWidth="1"/>
    <col min="11" max="11" width="18.5546875" style="4" customWidth="1"/>
    <col min="12" max="12" width="1.109375" style="4" customWidth="1"/>
    <col min="13" max="13" width="17" style="4" customWidth="1"/>
    <col min="14" max="16384" width="9.109375" style="4"/>
  </cols>
  <sheetData>
    <row r="1" spans="1:11" ht="24" customHeight="1">
      <c r="K1" s="12" t="s">
        <v>46</v>
      </c>
    </row>
    <row r="2" spans="1:11" ht="24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24" customHeight="1">
      <c r="A3" s="92" t="s">
        <v>87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24" customHeight="1">
      <c r="A4" s="92" t="s">
        <v>157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24" customHeight="1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ht="24" customHeight="1">
      <c r="C6" s="95" t="s">
        <v>2</v>
      </c>
      <c r="D6" s="95"/>
      <c r="E6" s="95"/>
      <c r="F6" s="95"/>
      <c r="G6" s="95"/>
      <c r="H6" s="95"/>
      <c r="I6" s="95"/>
      <c r="J6" s="95"/>
      <c r="K6" s="95"/>
    </row>
    <row r="7" spans="1:11" s="1" customFormat="1" ht="24" customHeight="1">
      <c r="A7" s="4"/>
      <c r="B7" s="4"/>
      <c r="C7" s="1" t="s">
        <v>62</v>
      </c>
      <c r="G7" s="94" t="s">
        <v>22</v>
      </c>
      <c r="H7" s="97"/>
      <c r="I7" s="97"/>
      <c r="J7" s="7"/>
    </row>
    <row r="8" spans="1:11" s="1" customFormat="1" ht="24" customHeight="1">
      <c r="C8" s="1" t="s">
        <v>104</v>
      </c>
      <c r="G8" s="1" t="s">
        <v>90</v>
      </c>
      <c r="K8" s="3" t="s">
        <v>50</v>
      </c>
    </row>
    <row r="9" spans="1:11" s="1" customFormat="1" ht="24" customHeight="1">
      <c r="C9" s="11" t="s">
        <v>47</v>
      </c>
      <c r="D9" s="8"/>
      <c r="E9" s="11" t="s">
        <v>102</v>
      </c>
      <c r="F9" s="8"/>
      <c r="G9" s="11" t="s">
        <v>48</v>
      </c>
      <c r="I9" s="11" t="s">
        <v>49</v>
      </c>
      <c r="K9" s="13" t="s">
        <v>73</v>
      </c>
    </row>
    <row r="10" spans="1:11" ht="24" customHeight="1">
      <c r="A10" s="2" t="s">
        <v>146</v>
      </c>
      <c r="B10" s="2"/>
      <c r="C10" s="5">
        <v>142628</v>
      </c>
      <c r="D10" s="9"/>
      <c r="E10" s="5">
        <v>286487</v>
      </c>
      <c r="F10" s="9"/>
      <c r="G10" s="5">
        <v>14300</v>
      </c>
      <c r="H10" s="5"/>
      <c r="I10" s="5">
        <v>710003</v>
      </c>
      <c r="J10" s="5"/>
      <c r="K10" s="5">
        <f>SUM(C10:I10)</f>
        <v>1153418</v>
      </c>
    </row>
    <row r="11" spans="1:11" ht="24" customHeight="1">
      <c r="A11" s="4" t="s">
        <v>129</v>
      </c>
      <c r="B11" s="2"/>
      <c r="C11" s="80">
        <v>0</v>
      </c>
      <c r="D11" s="9"/>
      <c r="E11" s="80">
        <v>0</v>
      </c>
      <c r="F11" s="9"/>
      <c r="G11" s="80">
        <v>0</v>
      </c>
      <c r="H11" s="5">
        <v>0</v>
      </c>
      <c r="I11" s="80">
        <f>PL!J24</f>
        <v>8498</v>
      </c>
      <c r="J11" s="5"/>
      <c r="K11" s="80">
        <f t="shared" ref="K11:K12" si="0">SUM(C11:I11)</f>
        <v>8498</v>
      </c>
    </row>
    <row r="12" spans="1:11" ht="24" customHeight="1">
      <c r="A12" s="4" t="s">
        <v>53</v>
      </c>
      <c r="B12" s="2"/>
      <c r="C12" s="81">
        <v>0</v>
      </c>
      <c r="D12" s="9"/>
      <c r="E12" s="81">
        <v>0</v>
      </c>
      <c r="F12" s="9"/>
      <c r="G12" s="81">
        <v>0</v>
      </c>
      <c r="H12" s="5">
        <v>0</v>
      </c>
      <c r="I12" s="81">
        <v>-12562</v>
      </c>
      <c r="J12" s="5"/>
      <c r="K12" s="81">
        <f t="shared" si="0"/>
        <v>-12562</v>
      </c>
    </row>
    <row r="13" spans="1:11" ht="24" customHeight="1">
      <c r="A13" s="4" t="s">
        <v>54</v>
      </c>
      <c r="C13" s="5">
        <f>SUM(C11:C12)</f>
        <v>0</v>
      </c>
      <c r="D13" s="9"/>
      <c r="E13" s="5">
        <f>SUM(E11:E12)</f>
        <v>0</v>
      </c>
      <c r="F13" s="9"/>
      <c r="G13" s="5">
        <f>SUM(G11:G12)</f>
        <v>0</v>
      </c>
      <c r="H13" s="5">
        <v>0</v>
      </c>
      <c r="I13" s="5">
        <f>SUM(I11:I12)</f>
        <v>-4064</v>
      </c>
      <c r="J13" s="5"/>
      <c r="K13" s="5">
        <f>SUM(K11:K12)</f>
        <v>-4064</v>
      </c>
    </row>
    <row r="14" spans="1:11" ht="24" customHeight="1" thickBot="1">
      <c r="A14" s="2" t="s">
        <v>147</v>
      </c>
      <c r="B14" s="2"/>
      <c r="C14" s="10">
        <f>SUM(C10,C13)</f>
        <v>142628</v>
      </c>
      <c r="D14" s="5"/>
      <c r="E14" s="10">
        <f>SUM(E10,E13)</f>
        <v>286487</v>
      </c>
      <c r="F14" s="5"/>
      <c r="G14" s="10">
        <f>SUM(G10,G13)</f>
        <v>14300</v>
      </c>
      <c r="H14" s="5"/>
      <c r="I14" s="10">
        <f>SUM(I10,I13)</f>
        <v>705939</v>
      </c>
      <c r="J14" s="5"/>
      <c r="K14" s="10">
        <f>SUM(K10,K13)</f>
        <v>1149354</v>
      </c>
    </row>
    <row r="15" spans="1:11" ht="24" customHeight="1" thickTop="1">
      <c r="A15" s="2"/>
      <c r="B15" s="2"/>
      <c r="C15" s="5"/>
      <c r="D15" s="5"/>
      <c r="E15" s="5"/>
      <c r="F15" s="5"/>
      <c r="G15" s="5"/>
      <c r="H15" s="5"/>
      <c r="I15" s="5"/>
      <c r="J15" s="5"/>
      <c r="K15" s="5"/>
    </row>
    <row r="16" spans="1:11" ht="24" customHeight="1">
      <c r="A16" s="2" t="s">
        <v>158</v>
      </c>
      <c r="B16" s="2"/>
      <c r="C16" s="5">
        <v>142628</v>
      </c>
      <c r="D16" s="5"/>
      <c r="E16" s="5">
        <v>286487</v>
      </c>
      <c r="F16" s="5"/>
      <c r="G16" s="5">
        <v>14300</v>
      </c>
      <c r="H16" s="5"/>
      <c r="I16" s="5">
        <v>596756</v>
      </c>
      <c r="J16" s="5"/>
      <c r="K16" s="5">
        <f>SUM(C16:I16)</f>
        <v>1040171</v>
      </c>
    </row>
    <row r="17" spans="1:11" ht="24" customHeight="1">
      <c r="A17" s="4" t="s">
        <v>172</v>
      </c>
      <c r="B17" s="2"/>
      <c r="C17" s="80">
        <v>0</v>
      </c>
      <c r="D17" s="9"/>
      <c r="E17" s="80">
        <v>0</v>
      </c>
      <c r="F17" s="9"/>
      <c r="G17" s="80">
        <v>0</v>
      </c>
      <c r="H17" s="74">
        <v>0</v>
      </c>
      <c r="I17" s="80">
        <f>PL!H24</f>
        <v>-2991</v>
      </c>
      <c r="J17" s="5"/>
      <c r="K17" s="80">
        <f t="shared" ref="K17:K18" si="1">SUM(C17:I17)</f>
        <v>-2991</v>
      </c>
    </row>
    <row r="18" spans="1:11" ht="24" customHeight="1">
      <c r="A18" s="4" t="s">
        <v>53</v>
      </c>
      <c r="B18" s="2"/>
      <c r="C18" s="81">
        <v>0</v>
      </c>
      <c r="D18" s="9"/>
      <c r="E18" s="81">
        <v>0</v>
      </c>
      <c r="F18" s="9"/>
      <c r="G18" s="81">
        <v>0</v>
      </c>
      <c r="H18" s="74">
        <v>0</v>
      </c>
      <c r="I18" s="81">
        <f>PL!H34</f>
        <v>0</v>
      </c>
      <c r="J18" s="5"/>
      <c r="K18" s="81">
        <f t="shared" si="1"/>
        <v>0</v>
      </c>
    </row>
    <row r="19" spans="1:11" ht="24" customHeight="1">
      <c r="A19" s="4" t="s">
        <v>54</v>
      </c>
      <c r="C19" s="5">
        <f>SUM(C17:C18)</f>
        <v>0</v>
      </c>
      <c r="D19" s="9"/>
      <c r="E19" s="5">
        <f>SUM(E17:E18)</f>
        <v>0</v>
      </c>
      <c r="F19" s="9"/>
      <c r="G19" s="5">
        <f>SUM(G17:G18)</f>
        <v>0</v>
      </c>
      <c r="H19" s="74">
        <v>0</v>
      </c>
      <c r="I19" s="5">
        <f>SUM(I17:I18)</f>
        <v>-2991</v>
      </c>
      <c r="J19" s="5"/>
      <c r="K19" s="5">
        <f>SUM(K17:K18)</f>
        <v>-2991</v>
      </c>
    </row>
    <row r="20" spans="1:11" ht="24" customHeight="1" thickBot="1">
      <c r="A20" s="2" t="s">
        <v>159</v>
      </c>
      <c r="B20" s="2"/>
      <c r="C20" s="10">
        <f>SUM(C16,C19:C19)</f>
        <v>142628</v>
      </c>
      <c r="D20" s="5"/>
      <c r="E20" s="10">
        <f>SUM(E16,E19:E19)</f>
        <v>286487</v>
      </c>
      <c r="F20" s="5"/>
      <c r="G20" s="10">
        <f>SUM(G16,G19:G19)</f>
        <v>14300</v>
      </c>
      <c r="H20" s="5"/>
      <c r="I20" s="10">
        <f>SUM(I16,I19:I19)</f>
        <v>593765</v>
      </c>
      <c r="J20" s="5"/>
      <c r="K20" s="10">
        <f>SUM(K16,K19:K19)</f>
        <v>1037180</v>
      </c>
    </row>
    <row r="21" spans="1:11" ht="24" customHeight="1" thickTop="1">
      <c r="A21" s="2"/>
      <c r="B21" s="2"/>
      <c r="C21" s="5"/>
      <c r="D21" s="5"/>
      <c r="E21" s="5"/>
      <c r="F21" s="5"/>
      <c r="G21" s="5"/>
      <c r="H21" s="5"/>
      <c r="I21" s="5"/>
      <c r="J21" s="5"/>
      <c r="K21" s="5">
        <f>K20-BS!H62</f>
        <v>0</v>
      </c>
    </row>
    <row r="22" spans="1:11" ht="24" customHeight="1">
      <c r="A22" s="4" t="s">
        <v>66</v>
      </c>
    </row>
    <row r="23" spans="1:11" ht="24" customHeight="1">
      <c r="D23" s="4"/>
      <c r="F23" s="4"/>
    </row>
    <row r="24" spans="1:11" ht="24" customHeight="1">
      <c r="D24" s="4"/>
      <c r="F24" s="4"/>
    </row>
    <row r="25" spans="1:11" ht="24" customHeight="1">
      <c r="D25" s="4"/>
      <c r="F25" s="4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6">
    <mergeCell ref="G7:I7"/>
    <mergeCell ref="A2:K2"/>
    <mergeCell ref="A3:K3"/>
    <mergeCell ref="A4:K4"/>
    <mergeCell ref="A5:K5"/>
    <mergeCell ref="C6:K6"/>
  </mergeCells>
  <printOptions horizontalCentered="1"/>
  <pageMargins left="0.46" right="0.3" top="0.90500000000000003" bottom="0.31496062992126" header="0.31496062992126" footer="0.31496062992126"/>
  <pageSetup paperSize="9" scale="9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9"/>
  <sheetViews>
    <sheetView showGridLines="0" view="pageBreakPreview" zoomScale="70" zoomScaleNormal="100" zoomScaleSheetLayoutView="70" workbookViewId="0">
      <selection activeCell="A30" sqref="A30"/>
    </sheetView>
  </sheetViews>
  <sheetFormatPr defaultColWidth="10.6640625" defaultRowHeight="24" customHeight="1"/>
  <cols>
    <col min="1" max="1" width="54.88671875" style="43" customWidth="1"/>
    <col min="2" max="2" width="5" style="43" customWidth="1"/>
    <col min="3" max="3" width="16.6640625" style="43" customWidth="1"/>
    <col min="4" max="4" width="1.44140625" style="43" customWidth="1"/>
    <col min="5" max="5" width="16.6640625" style="43" customWidth="1"/>
    <col min="6" max="6" width="1.44140625" style="43" customWidth="1"/>
    <col min="7" max="7" width="16.6640625" style="43" customWidth="1"/>
    <col min="8" max="8" width="1.44140625" style="43" customWidth="1"/>
    <col min="9" max="9" width="16.6640625" style="43" customWidth="1"/>
    <col min="10" max="16384" width="10.6640625" style="43"/>
  </cols>
  <sheetData>
    <row r="1" spans="1:9" ht="24" customHeight="1">
      <c r="A1" s="4"/>
      <c r="B1" s="3"/>
      <c r="C1" s="25"/>
      <c r="D1" s="25"/>
      <c r="E1" s="25"/>
      <c r="F1" s="25"/>
      <c r="G1" s="25"/>
      <c r="H1" s="25"/>
      <c r="I1" s="12" t="s">
        <v>27</v>
      </c>
    </row>
    <row r="2" spans="1:9" ht="24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</row>
    <row r="3" spans="1:9" ht="24" customHeight="1">
      <c r="A3" s="92" t="s">
        <v>88</v>
      </c>
      <c r="B3" s="92"/>
      <c r="C3" s="92"/>
      <c r="D3" s="92"/>
      <c r="E3" s="92"/>
      <c r="F3" s="92"/>
      <c r="G3" s="92"/>
      <c r="H3" s="92"/>
      <c r="I3" s="92"/>
    </row>
    <row r="4" spans="1:9" ht="24" customHeight="1">
      <c r="A4" s="92" t="s">
        <v>157</v>
      </c>
      <c r="B4" s="92"/>
      <c r="C4" s="92"/>
      <c r="D4" s="92"/>
      <c r="E4" s="92"/>
      <c r="F4" s="92"/>
      <c r="G4" s="92"/>
      <c r="H4" s="92"/>
      <c r="I4" s="92"/>
    </row>
    <row r="5" spans="1:9" ht="24" customHeight="1">
      <c r="A5" s="90" t="s">
        <v>0</v>
      </c>
      <c r="B5" s="90"/>
      <c r="C5" s="90"/>
      <c r="D5" s="90"/>
      <c r="E5" s="90"/>
      <c r="F5" s="90"/>
      <c r="G5" s="90"/>
      <c r="H5" s="90"/>
      <c r="I5" s="90"/>
    </row>
    <row r="6" spans="1:9" ht="24" customHeight="1">
      <c r="A6" s="67"/>
      <c r="B6" s="28"/>
      <c r="C6" s="13"/>
      <c r="D6" s="44" t="s">
        <v>1</v>
      </c>
      <c r="E6" s="13"/>
      <c r="F6" s="3"/>
      <c r="G6" s="44"/>
      <c r="H6" s="44" t="s">
        <v>2</v>
      </c>
      <c r="I6" s="13"/>
    </row>
    <row r="7" spans="1:9" ht="24" customHeight="1">
      <c r="A7" s="4"/>
      <c r="B7" s="28"/>
      <c r="C7" s="45">
        <v>2026</v>
      </c>
      <c r="D7" s="12"/>
      <c r="E7" s="45">
        <v>2025</v>
      </c>
      <c r="F7" s="12"/>
      <c r="G7" s="45">
        <v>2026</v>
      </c>
      <c r="H7" s="12"/>
      <c r="I7" s="45">
        <v>2025</v>
      </c>
    </row>
    <row r="8" spans="1:9" ht="24" customHeight="1">
      <c r="A8" s="2" t="s">
        <v>35</v>
      </c>
      <c r="B8" s="25"/>
      <c r="C8" s="34"/>
      <c r="D8" s="25"/>
      <c r="E8" s="34"/>
      <c r="F8" s="25"/>
      <c r="G8" s="34"/>
      <c r="H8" s="25"/>
      <c r="I8" s="34"/>
    </row>
    <row r="9" spans="1:9" ht="24" customHeight="1">
      <c r="A9" s="35" t="s">
        <v>165</v>
      </c>
      <c r="B9" s="25"/>
      <c r="C9" s="16">
        <f>PL!D22</f>
        <v>-7361</v>
      </c>
      <c r="D9" s="23"/>
      <c r="E9" s="16">
        <f>PL!F22</f>
        <v>5951</v>
      </c>
      <c r="F9" s="23"/>
      <c r="G9" s="16">
        <f>PL!H22</f>
        <v>-3546</v>
      </c>
      <c r="H9" s="23"/>
      <c r="I9" s="16">
        <f>PL!J22</f>
        <v>10639</v>
      </c>
    </row>
    <row r="10" spans="1:9" ht="24" customHeight="1">
      <c r="A10" s="4" t="s">
        <v>168</v>
      </c>
      <c r="B10" s="25"/>
      <c r="C10" s="68"/>
      <c r="D10" s="23"/>
      <c r="E10" s="68"/>
      <c r="F10" s="37"/>
      <c r="G10" s="68"/>
      <c r="H10" s="37"/>
      <c r="I10" s="68"/>
    </row>
    <row r="11" spans="1:9" ht="24" customHeight="1">
      <c r="A11" s="4" t="s">
        <v>68</v>
      </c>
      <c r="B11" s="25"/>
      <c r="C11" s="23"/>
      <c r="D11" s="23"/>
      <c r="E11" s="23"/>
      <c r="F11" s="23"/>
      <c r="G11" s="23"/>
      <c r="H11" s="23"/>
      <c r="I11" s="23"/>
    </row>
    <row r="12" spans="1:9" ht="24" customHeight="1">
      <c r="A12" s="4" t="s">
        <v>36</v>
      </c>
      <c r="B12" s="69"/>
      <c r="C12" s="16">
        <v>8650</v>
      </c>
      <c r="D12" s="16"/>
      <c r="E12" s="16">
        <v>8831</v>
      </c>
      <c r="F12" s="37"/>
      <c r="G12" s="16">
        <v>7438</v>
      </c>
      <c r="H12" s="37"/>
      <c r="I12" s="16">
        <v>7527</v>
      </c>
    </row>
    <row r="13" spans="1:9" s="89" customFormat="1" ht="23.7" customHeight="1">
      <c r="A13" s="4" t="s">
        <v>174</v>
      </c>
      <c r="B13" s="69"/>
      <c r="C13" s="16">
        <v>273</v>
      </c>
      <c r="D13" s="16"/>
      <c r="E13" s="16">
        <v>0</v>
      </c>
      <c r="F13" s="37"/>
      <c r="G13" s="16">
        <v>273</v>
      </c>
      <c r="H13" s="88"/>
      <c r="I13" s="85">
        <v>0</v>
      </c>
    </row>
    <row r="14" spans="1:9" ht="24" customHeight="1">
      <c r="A14" s="4" t="s">
        <v>136</v>
      </c>
      <c r="B14" s="69"/>
      <c r="C14" s="16">
        <v>0</v>
      </c>
      <c r="D14" s="16"/>
      <c r="E14" s="16">
        <v>-19</v>
      </c>
      <c r="F14" s="37"/>
      <c r="G14" s="16">
        <v>0</v>
      </c>
      <c r="H14" s="37"/>
      <c r="I14" s="16">
        <v>-19</v>
      </c>
    </row>
    <row r="15" spans="1:9" ht="24" customHeight="1">
      <c r="A15" s="4" t="s">
        <v>138</v>
      </c>
      <c r="B15" s="69"/>
      <c r="C15" s="16">
        <v>-6395</v>
      </c>
      <c r="D15" s="16"/>
      <c r="E15" s="16">
        <v>89</v>
      </c>
      <c r="F15" s="37"/>
      <c r="G15" s="16">
        <v>-9016</v>
      </c>
      <c r="H15" s="37"/>
      <c r="I15" s="16">
        <v>216</v>
      </c>
    </row>
    <row r="16" spans="1:9" ht="24" customHeight="1">
      <c r="A16" s="4" t="s">
        <v>133</v>
      </c>
      <c r="B16" s="69"/>
      <c r="C16" s="16">
        <v>0</v>
      </c>
      <c r="D16" s="16"/>
      <c r="E16" s="16">
        <v>-113</v>
      </c>
      <c r="F16" s="37"/>
      <c r="G16" s="16">
        <v>0</v>
      </c>
      <c r="H16" s="37"/>
      <c r="I16" s="16">
        <v>-113</v>
      </c>
    </row>
    <row r="17" spans="1:9" ht="24" customHeight="1">
      <c r="A17" s="4" t="s">
        <v>152</v>
      </c>
      <c r="B17" s="69"/>
      <c r="C17" s="16">
        <v>5</v>
      </c>
      <c r="D17" s="16"/>
      <c r="E17" s="16">
        <v>1</v>
      </c>
      <c r="F17" s="37"/>
      <c r="G17" s="16">
        <v>5</v>
      </c>
      <c r="H17" s="37"/>
      <c r="I17" s="16">
        <v>1</v>
      </c>
    </row>
    <row r="18" spans="1:9" ht="24" customHeight="1">
      <c r="A18" s="4" t="s">
        <v>171</v>
      </c>
      <c r="B18" s="69"/>
      <c r="C18" s="16">
        <v>19</v>
      </c>
      <c r="D18" s="16"/>
      <c r="E18" s="16">
        <v>0</v>
      </c>
      <c r="F18" s="37"/>
      <c r="G18" s="16">
        <v>19</v>
      </c>
      <c r="H18" s="37"/>
      <c r="I18" s="16">
        <v>0</v>
      </c>
    </row>
    <row r="19" spans="1:9" ht="24" customHeight="1">
      <c r="A19" s="4" t="s">
        <v>149</v>
      </c>
      <c r="B19" s="25"/>
      <c r="C19" s="16">
        <v>1922</v>
      </c>
      <c r="D19" s="16"/>
      <c r="E19" s="16">
        <v>4790</v>
      </c>
      <c r="F19" s="37"/>
      <c r="G19" s="16">
        <v>1922</v>
      </c>
      <c r="H19" s="37"/>
      <c r="I19" s="16">
        <v>4790</v>
      </c>
    </row>
    <row r="20" spans="1:9" ht="24" customHeight="1">
      <c r="A20" s="4" t="s">
        <v>116</v>
      </c>
      <c r="B20" s="25"/>
      <c r="C20" s="23">
        <v>-1646</v>
      </c>
      <c r="D20" s="16"/>
      <c r="E20" s="23">
        <v>-1063</v>
      </c>
      <c r="F20" s="37"/>
      <c r="G20" s="23">
        <v>-933</v>
      </c>
      <c r="H20" s="37"/>
      <c r="I20" s="23">
        <v>-1268</v>
      </c>
    </row>
    <row r="21" spans="1:9" ht="24" customHeight="1">
      <c r="A21" s="4" t="s">
        <v>117</v>
      </c>
      <c r="B21" s="25"/>
      <c r="C21" s="15">
        <v>159</v>
      </c>
      <c r="D21" s="16"/>
      <c r="E21" s="15">
        <v>157</v>
      </c>
      <c r="F21" s="37"/>
      <c r="G21" s="15">
        <v>159</v>
      </c>
      <c r="H21" s="37"/>
      <c r="I21" s="15">
        <v>157</v>
      </c>
    </row>
    <row r="22" spans="1:9" ht="24" customHeight="1">
      <c r="A22" s="4" t="s">
        <v>175</v>
      </c>
      <c r="B22" s="69"/>
      <c r="C22" s="16"/>
      <c r="D22" s="16"/>
      <c r="E22" s="16"/>
      <c r="F22" s="37"/>
      <c r="G22" s="16"/>
      <c r="H22" s="37"/>
      <c r="I22" s="16"/>
    </row>
    <row r="23" spans="1:9" ht="24" customHeight="1">
      <c r="A23" s="4" t="s">
        <v>37</v>
      </c>
      <c r="B23" s="25"/>
      <c r="C23" s="16">
        <f>SUM(C9:C21)</f>
        <v>-4374</v>
      </c>
      <c r="D23" s="16"/>
      <c r="E23" s="16">
        <f>SUM(E9:E21)</f>
        <v>18624</v>
      </c>
      <c r="F23" s="37"/>
      <c r="G23" s="16">
        <f>SUM(G9:G21)</f>
        <v>-3679</v>
      </c>
      <c r="H23" s="37"/>
      <c r="I23" s="16">
        <f>SUM(I9:I21)</f>
        <v>21930</v>
      </c>
    </row>
    <row r="24" spans="1:9" ht="24" customHeight="1">
      <c r="A24" s="4" t="s">
        <v>118</v>
      </c>
      <c r="B24" s="25"/>
      <c r="C24" s="37"/>
      <c r="D24" s="16"/>
      <c r="E24" s="37"/>
      <c r="F24" s="37"/>
      <c r="G24" s="37"/>
      <c r="H24" s="37"/>
      <c r="I24" s="37"/>
    </row>
    <row r="25" spans="1:9" ht="24" customHeight="1">
      <c r="A25" s="4" t="s">
        <v>142</v>
      </c>
      <c r="B25" s="25"/>
      <c r="C25" s="16">
        <v>20001</v>
      </c>
      <c r="D25" s="16"/>
      <c r="E25" s="16">
        <v>-110065</v>
      </c>
      <c r="F25" s="37"/>
      <c r="G25" s="16">
        <v>-2138</v>
      </c>
      <c r="H25" s="37"/>
      <c r="I25" s="16">
        <v>-109531</v>
      </c>
    </row>
    <row r="26" spans="1:9" ht="24" customHeight="1">
      <c r="A26" s="4" t="s">
        <v>109</v>
      </c>
      <c r="B26" s="25"/>
      <c r="C26" s="16">
        <v>10918</v>
      </c>
      <c r="D26" s="16"/>
      <c r="E26" s="16">
        <v>11203</v>
      </c>
      <c r="F26" s="37"/>
      <c r="G26" s="16">
        <v>11977</v>
      </c>
      <c r="H26" s="37"/>
      <c r="I26" s="16">
        <v>10369</v>
      </c>
    </row>
    <row r="27" spans="1:9" ht="24" customHeight="1">
      <c r="A27" s="4" t="s">
        <v>38</v>
      </c>
      <c r="B27" s="25"/>
      <c r="C27" s="16">
        <v>17518</v>
      </c>
      <c r="D27" s="16"/>
      <c r="E27" s="16">
        <v>-172</v>
      </c>
      <c r="F27" s="37"/>
      <c r="G27" s="16">
        <v>16901</v>
      </c>
      <c r="H27" s="37"/>
      <c r="I27" s="16">
        <v>-177</v>
      </c>
    </row>
    <row r="28" spans="1:9" ht="24" customHeight="1">
      <c r="A28" s="4" t="s">
        <v>39</v>
      </c>
      <c r="B28" s="25"/>
      <c r="C28" s="16">
        <v>-1849</v>
      </c>
      <c r="D28" s="16"/>
      <c r="E28" s="16">
        <v>1158</v>
      </c>
      <c r="F28" s="37"/>
      <c r="G28" s="16">
        <v>-2576</v>
      </c>
      <c r="H28" s="37"/>
      <c r="I28" s="16">
        <v>-1953</v>
      </c>
    </row>
    <row r="29" spans="1:9" ht="24" customHeight="1">
      <c r="A29" s="4" t="s">
        <v>130</v>
      </c>
      <c r="B29" s="25"/>
      <c r="C29" s="16">
        <v>0</v>
      </c>
      <c r="D29" s="16"/>
      <c r="E29" s="16">
        <v>0</v>
      </c>
      <c r="F29" s="37"/>
      <c r="G29" s="16">
        <v>19</v>
      </c>
      <c r="H29" s="37"/>
      <c r="I29" s="16">
        <v>-212</v>
      </c>
    </row>
    <row r="30" spans="1:9" ht="24" customHeight="1">
      <c r="A30" s="4" t="s">
        <v>134</v>
      </c>
      <c r="B30" s="25"/>
      <c r="C30" s="16">
        <v>-475</v>
      </c>
      <c r="D30" s="16"/>
      <c r="E30" s="16">
        <v>27</v>
      </c>
      <c r="F30" s="37"/>
      <c r="G30" s="16">
        <v>-475</v>
      </c>
      <c r="H30" s="37"/>
      <c r="I30" s="16">
        <v>27</v>
      </c>
    </row>
    <row r="31" spans="1:9" ht="24" customHeight="1">
      <c r="A31" s="4" t="s">
        <v>119</v>
      </c>
      <c r="B31" s="25"/>
      <c r="C31" s="16"/>
      <c r="D31" s="16"/>
      <c r="E31" s="16"/>
      <c r="F31" s="16"/>
      <c r="G31" s="16"/>
      <c r="H31" s="16"/>
      <c r="I31" s="16"/>
    </row>
    <row r="32" spans="1:9" ht="24" customHeight="1">
      <c r="A32" s="4" t="s">
        <v>143</v>
      </c>
      <c r="B32" s="25"/>
      <c r="C32" s="16">
        <v>2956</v>
      </c>
      <c r="D32" s="16"/>
      <c r="E32" s="16">
        <v>27444</v>
      </c>
      <c r="F32" s="16"/>
      <c r="G32" s="16">
        <v>2369</v>
      </c>
      <c r="H32" s="16"/>
      <c r="I32" s="16">
        <v>27405</v>
      </c>
    </row>
    <row r="33" spans="1:9" ht="24" customHeight="1">
      <c r="A33" s="4" t="s">
        <v>110</v>
      </c>
      <c r="B33" s="25"/>
      <c r="C33" s="16">
        <v>-29726</v>
      </c>
      <c r="D33" s="16"/>
      <c r="E33" s="16">
        <v>2273</v>
      </c>
      <c r="F33" s="16"/>
      <c r="G33" s="16">
        <v>3839</v>
      </c>
      <c r="H33" s="16"/>
      <c r="I33" s="16">
        <v>1073</v>
      </c>
    </row>
    <row r="34" spans="1:9" ht="24" customHeight="1">
      <c r="A34" s="4" t="s">
        <v>40</v>
      </c>
      <c r="B34" s="25"/>
      <c r="C34" s="16">
        <v>1094</v>
      </c>
      <c r="D34" s="16"/>
      <c r="E34" s="16">
        <v>-4273</v>
      </c>
      <c r="F34" s="16"/>
      <c r="G34" s="16">
        <v>1082</v>
      </c>
      <c r="H34" s="16"/>
      <c r="I34" s="16">
        <v>-1543</v>
      </c>
    </row>
    <row r="35" spans="1:9" ht="24" customHeight="1">
      <c r="A35" s="4" t="s">
        <v>156</v>
      </c>
      <c r="B35" s="25"/>
      <c r="C35" s="15">
        <v>-2206</v>
      </c>
      <c r="D35" s="16"/>
      <c r="E35" s="15">
        <v>-7393</v>
      </c>
      <c r="F35" s="16"/>
      <c r="G35" s="15">
        <v>-2206</v>
      </c>
      <c r="H35" s="16"/>
      <c r="I35" s="15">
        <v>-7393</v>
      </c>
    </row>
    <row r="36" spans="1:9" ht="24" customHeight="1">
      <c r="A36" s="4" t="s">
        <v>170</v>
      </c>
      <c r="B36" s="25"/>
      <c r="C36" s="16">
        <f>SUM(C23:C35)</f>
        <v>13857</v>
      </c>
      <c r="D36" s="16"/>
      <c r="E36" s="16">
        <f>SUM(E23:E35)</f>
        <v>-61174</v>
      </c>
      <c r="F36" s="16"/>
      <c r="G36" s="16">
        <f>SUM(G23:G35)</f>
        <v>25113</v>
      </c>
      <c r="H36" s="16"/>
      <c r="I36" s="16">
        <f>SUM(I23:I35)</f>
        <v>-60005</v>
      </c>
    </row>
    <row r="37" spans="1:9" ht="24" customHeight="1">
      <c r="A37" s="4" t="s">
        <v>91</v>
      </c>
      <c r="B37" s="25"/>
      <c r="C37" s="15">
        <v>-2667</v>
      </c>
      <c r="D37" s="16"/>
      <c r="E37" s="15">
        <v>-2986</v>
      </c>
      <c r="F37" s="16"/>
      <c r="G37" s="15">
        <v>-2667</v>
      </c>
      <c r="H37" s="16"/>
      <c r="I37" s="15">
        <v>-2986</v>
      </c>
    </row>
    <row r="38" spans="1:9" ht="24" customHeight="1">
      <c r="A38" s="2" t="s">
        <v>169</v>
      </c>
      <c r="B38" s="25"/>
      <c r="C38" s="15">
        <f>SUM(C36:C37)</f>
        <v>11190</v>
      </c>
      <c r="D38" s="16"/>
      <c r="E38" s="15">
        <f>SUM(E36:E37)</f>
        <v>-64160</v>
      </c>
      <c r="F38" s="16"/>
      <c r="G38" s="15">
        <f>SUM(G36:G37)</f>
        <v>22446</v>
      </c>
      <c r="H38" s="16"/>
      <c r="I38" s="15">
        <f>SUM(I36:I37)</f>
        <v>-62991</v>
      </c>
    </row>
    <row r="39" spans="1:9" ht="24" customHeight="1">
      <c r="A39" s="4"/>
      <c r="B39" s="25"/>
      <c r="C39" s="16"/>
      <c r="D39" s="16"/>
      <c r="E39" s="16"/>
      <c r="F39" s="16"/>
      <c r="G39" s="16"/>
      <c r="H39" s="16"/>
      <c r="I39" s="16"/>
    </row>
    <row r="40" spans="1:9" ht="24" customHeight="1">
      <c r="A40" s="4" t="s">
        <v>66</v>
      </c>
      <c r="B40" s="70"/>
      <c r="C40" s="70"/>
      <c r="D40" s="70"/>
      <c r="E40" s="70"/>
      <c r="F40" s="70"/>
      <c r="G40" s="70"/>
      <c r="H40" s="70"/>
      <c r="I40" s="70"/>
    </row>
    <row r="41" spans="1:9" ht="24" customHeight="1">
      <c r="A41" s="4"/>
      <c r="B41" s="3"/>
      <c r="C41" s="25"/>
      <c r="D41" s="25"/>
      <c r="E41" s="25"/>
      <c r="F41" s="25"/>
      <c r="G41" s="25"/>
      <c r="H41" s="25"/>
      <c r="I41" s="12" t="s">
        <v>27</v>
      </c>
    </row>
    <row r="42" spans="1:9" ht="24" customHeight="1">
      <c r="A42" s="92" t="s">
        <v>95</v>
      </c>
      <c r="B42" s="92"/>
      <c r="C42" s="92"/>
      <c r="D42" s="92"/>
      <c r="E42" s="92"/>
      <c r="F42" s="92"/>
      <c r="G42" s="92"/>
      <c r="H42" s="92"/>
      <c r="I42" s="92"/>
    </row>
    <row r="43" spans="1:9" ht="24" customHeight="1">
      <c r="A43" s="92" t="s">
        <v>89</v>
      </c>
      <c r="B43" s="92"/>
      <c r="C43" s="92"/>
      <c r="D43" s="92"/>
      <c r="E43" s="92"/>
      <c r="F43" s="92"/>
      <c r="G43" s="92"/>
      <c r="H43" s="92"/>
      <c r="I43" s="92"/>
    </row>
    <row r="44" spans="1:9" ht="24" customHeight="1">
      <c r="A44" s="92" t="s">
        <v>157</v>
      </c>
      <c r="B44" s="92"/>
      <c r="C44" s="92"/>
      <c r="D44" s="92"/>
      <c r="E44" s="92"/>
      <c r="F44" s="92"/>
      <c r="G44" s="92"/>
      <c r="H44" s="92"/>
      <c r="I44" s="92"/>
    </row>
    <row r="45" spans="1:9" ht="24" customHeight="1">
      <c r="A45" s="90" t="s">
        <v>0</v>
      </c>
      <c r="B45" s="90"/>
      <c r="C45" s="90"/>
      <c r="D45" s="90"/>
      <c r="E45" s="90"/>
      <c r="F45" s="90"/>
      <c r="G45" s="90"/>
      <c r="H45" s="90"/>
      <c r="I45" s="90"/>
    </row>
    <row r="46" spans="1:9" ht="24" customHeight="1">
      <c r="A46" s="67"/>
      <c r="B46" s="28"/>
      <c r="C46" s="13"/>
      <c r="D46" s="44" t="s">
        <v>1</v>
      </c>
      <c r="E46" s="13"/>
      <c r="F46" s="3"/>
      <c r="G46" s="13"/>
      <c r="H46" s="44" t="s">
        <v>2</v>
      </c>
      <c r="I46" s="13"/>
    </row>
    <row r="47" spans="1:9" ht="24" customHeight="1">
      <c r="A47" s="4"/>
      <c r="B47" s="28"/>
      <c r="C47" s="45">
        <v>2026</v>
      </c>
      <c r="D47" s="12"/>
      <c r="E47" s="45">
        <v>2025</v>
      </c>
      <c r="F47" s="12"/>
      <c r="G47" s="45">
        <v>2026</v>
      </c>
      <c r="H47" s="12"/>
      <c r="I47" s="45">
        <v>2025</v>
      </c>
    </row>
    <row r="48" spans="1:9" ht="24" customHeight="1">
      <c r="A48" s="2" t="s">
        <v>41</v>
      </c>
      <c r="B48" s="25"/>
      <c r="C48" s="16"/>
      <c r="D48" s="23"/>
      <c r="E48" s="16"/>
      <c r="F48" s="37"/>
      <c r="G48" s="68"/>
      <c r="H48" s="37"/>
      <c r="I48" s="68"/>
    </row>
    <row r="49" spans="1:9" ht="24" customHeight="1">
      <c r="A49" s="4" t="s">
        <v>153</v>
      </c>
      <c r="B49" s="25"/>
      <c r="C49" s="5">
        <v>0</v>
      </c>
      <c r="D49" s="23"/>
      <c r="E49" s="5">
        <v>30313</v>
      </c>
      <c r="F49" s="23"/>
      <c r="G49" s="5">
        <v>0</v>
      </c>
      <c r="H49" s="23"/>
      <c r="I49" s="5">
        <v>30313</v>
      </c>
    </row>
    <row r="50" spans="1:9" ht="24" customHeight="1">
      <c r="A50" s="4" t="s">
        <v>144</v>
      </c>
      <c r="B50" s="25"/>
      <c r="D50" s="23"/>
      <c r="F50" s="23"/>
      <c r="G50" s="5"/>
      <c r="H50" s="23"/>
      <c r="I50" s="5"/>
    </row>
    <row r="51" spans="1:9" ht="24" customHeight="1">
      <c r="A51" s="4" t="s">
        <v>145</v>
      </c>
      <c r="B51" s="25"/>
      <c r="C51" s="5">
        <v>-1399</v>
      </c>
      <c r="D51" s="23"/>
      <c r="E51" s="5">
        <v>-108</v>
      </c>
      <c r="F51" s="23"/>
      <c r="G51" s="5">
        <v>-1357</v>
      </c>
      <c r="H51" s="23"/>
      <c r="I51" s="5">
        <v>-108</v>
      </c>
    </row>
    <row r="52" spans="1:9" ht="24" customHeight="1">
      <c r="A52" s="4" t="s">
        <v>131</v>
      </c>
      <c r="B52" s="25"/>
      <c r="C52" s="5">
        <v>-908</v>
      </c>
      <c r="D52" s="23"/>
      <c r="E52" s="5">
        <v>-2561</v>
      </c>
      <c r="F52" s="23"/>
      <c r="G52" s="5">
        <v>-908</v>
      </c>
      <c r="H52" s="23"/>
      <c r="I52" s="5">
        <v>-2561</v>
      </c>
    </row>
    <row r="53" spans="1:9" ht="24" customHeight="1">
      <c r="A53" s="4" t="s">
        <v>135</v>
      </c>
      <c r="B53" s="25"/>
      <c r="C53" s="5">
        <v>2</v>
      </c>
      <c r="D53" s="23"/>
      <c r="E53" s="5">
        <v>21</v>
      </c>
      <c r="F53" s="23"/>
      <c r="G53" s="5">
        <v>2</v>
      </c>
      <c r="H53" s="23"/>
      <c r="I53" s="5">
        <v>21</v>
      </c>
    </row>
    <row r="54" spans="1:9" ht="24" customHeight="1">
      <c r="A54" s="4" t="s">
        <v>69</v>
      </c>
      <c r="B54" s="25"/>
      <c r="C54" s="14">
        <v>1669</v>
      </c>
      <c r="D54" s="23"/>
      <c r="E54" s="14">
        <v>876</v>
      </c>
      <c r="F54" s="23"/>
      <c r="G54" s="14">
        <v>756</v>
      </c>
      <c r="H54" s="23"/>
      <c r="I54" s="14">
        <v>1081</v>
      </c>
    </row>
    <row r="55" spans="1:9" ht="24" customHeight="1">
      <c r="A55" s="2" t="s">
        <v>154</v>
      </c>
      <c r="B55" s="25"/>
      <c r="C55" s="15">
        <f>SUM(C49:C54)</f>
        <v>-636</v>
      </c>
      <c r="D55" s="23" t="s">
        <v>42</v>
      </c>
      <c r="E55" s="15">
        <f>SUM(E49:E54)</f>
        <v>28541</v>
      </c>
      <c r="F55" s="23" t="s">
        <v>42</v>
      </c>
      <c r="G55" s="15">
        <f>SUM(G49:G54)</f>
        <v>-1507</v>
      </c>
      <c r="H55" s="23"/>
      <c r="I55" s="15">
        <f>SUM(I49:I54)</f>
        <v>28746</v>
      </c>
    </row>
    <row r="56" spans="1:9" ht="24" customHeight="1">
      <c r="A56" s="71" t="s">
        <v>43</v>
      </c>
      <c r="B56" s="25"/>
      <c r="C56" s="23"/>
      <c r="D56" s="16"/>
      <c r="E56" s="23"/>
      <c r="F56" s="16"/>
      <c r="G56" s="23"/>
      <c r="H56" s="16"/>
      <c r="I56" s="23"/>
    </row>
    <row r="57" spans="1:9" ht="24" customHeight="1">
      <c r="A57" s="73" t="s">
        <v>121</v>
      </c>
      <c r="B57" s="25"/>
      <c r="C57" s="5">
        <v>-1322</v>
      </c>
      <c r="D57" s="23"/>
      <c r="E57" s="5">
        <v>-1062</v>
      </c>
      <c r="F57" s="23"/>
      <c r="G57" s="5">
        <v>-1322</v>
      </c>
      <c r="H57" s="23"/>
      <c r="I57" s="5">
        <v>-1062</v>
      </c>
    </row>
    <row r="58" spans="1:9" ht="24" customHeight="1">
      <c r="A58" s="73" t="s">
        <v>155</v>
      </c>
      <c r="B58" s="25"/>
      <c r="C58" s="14">
        <v>-159</v>
      </c>
      <c r="D58" s="23"/>
      <c r="E58" s="14">
        <v>-157</v>
      </c>
      <c r="F58" s="23"/>
      <c r="G58" s="14">
        <v>-159</v>
      </c>
      <c r="H58" s="23"/>
      <c r="I58" s="14">
        <v>-157</v>
      </c>
    </row>
    <row r="59" spans="1:9" ht="24" customHeight="1">
      <c r="A59" s="24" t="s">
        <v>111</v>
      </c>
      <c r="B59" s="25"/>
      <c r="C59" s="15">
        <f>SUM(C57:C58)</f>
        <v>-1481</v>
      </c>
      <c r="D59" s="23"/>
      <c r="E59" s="15">
        <f>SUM(E57:E58)</f>
        <v>-1219</v>
      </c>
      <c r="F59" s="23"/>
      <c r="G59" s="15">
        <f>SUM(G57:G58)</f>
        <v>-1481</v>
      </c>
      <c r="H59" s="23"/>
      <c r="I59" s="15">
        <f>SUM(I57:I58)</f>
        <v>-1219</v>
      </c>
    </row>
    <row r="60" spans="1:9" ht="24" customHeight="1">
      <c r="A60" s="24" t="s">
        <v>120</v>
      </c>
      <c r="B60" s="25"/>
      <c r="C60" s="15">
        <v>-3118</v>
      </c>
      <c r="D60" s="23"/>
      <c r="E60" s="15">
        <v>171</v>
      </c>
      <c r="F60" s="23"/>
      <c r="G60" s="15">
        <v>0</v>
      </c>
      <c r="H60" s="23"/>
      <c r="I60" s="15">
        <v>0</v>
      </c>
    </row>
    <row r="61" spans="1:9" ht="24" customHeight="1">
      <c r="A61" s="71" t="s">
        <v>173</v>
      </c>
      <c r="B61" s="25"/>
      <c r="C61" s="16">
        <f>SUM(C60,C59,C55,C38)</f>
        <v>5955</v>
      </c>
      <c r="D61" s="23"/>
      <c r="E61" s="16">
        <f>SUM(E60,E59,E55,E38)</f>
        <v>-36667</v>
      </c>
      <c r="F61" s="23"/>
      <c r="G61" s="16">
        <f>SUM(G60,G59,G55,G38)</f>
        <v>19458</v>
      </c>
      <c r="H61" s="23"/>
      <c r="I61" s="16">
        <f>SUM(I60,I59,I55,I38)</f>
        <v>-35464</v>
      </c>
    </row>
    <row r="62" spans="1:9" ht="24" customHeight="1">
      <c r="A62" s="4" t="s">
        <v>44</v>
      </c>
      <c r="B62" s="25"/>
      <c r="C62" s="15">
        <f>BS!F11</f>
        <v>473066</v>
      </c>
      <c r="D62" s="23"/>
      <c r="E62" s="15">
        <v>363915</v>
      </c>
      <c r="F62" s="23"/>
      <c r="G62" s="15">
        <f>BS!J11</f>
        <v>409059</v>
      </c>
      <c r="H62" s="23"/>
      <c r="I62" s="15">
        <v>361499</v>
      </c>
    </row>
    <row r="63" spans="1:9" ht="24" customHeight="1" thickBot="1">
      <c r="A63" s="2" t="s">
        <v>45</v>
      </c>
      <c r="B63" s="25"/>
      <c r="C63" s="22">
        <f>SUM(C61:C62)</f>
        <v>479021</v>
      </c>
      <c r="D63" s="23"/>
      <c r="E63" s="22">
        <f>SUM(E61:E62)</f>
        <v>327248</v>
      </c>
      <c r="F63" s="23"/>
      <c r="G63" s="22">
        <f>SUM(G61:G62)</f>
        <v>428517</v>
      </c>
      <c r="H63" s="23"/>
      <c r="I63" s="22">
        <f>SUM(I61:I62)</f>
        <v>326035</v>
      </c>
    </row>
    <row r="64" spans="1:9" ht="24" customHeight="1" thickTop="1">
      <c r="A64" s="4"/>
      <c r="B64" s="25"/>
      <c r="C64" s="16">
        <f>SUM(C63-BS!D11)</f>
        <v>0</v>
      </c>
      <c r="D64" s="16">
        <f>SUM(D63-BS!E11)</f>
        <v>0</v>
      </c>
      <c r="E64" s="16"/>
      <c r="F64" s="23"/>
      <c r="G64" s="16">
        <f>SUM(G63-BS!H11)</f>
        <v>0</v>
      </c>
      <c r="H64" s="16">
        <f>SUM(H63-BS!I11)</f>
        <v>0</v>
      </c>
      <c r="I64" s="16"/>
    </row>
    <row r="65" spans="1:9" ht="24" customHeight="1">
      <c r="A65" s="2" t="s">
        <v>126</v>
      </c>
      <c r="B65" s="25"/>
      <c r="C65" s="16"/>
      <c r="D65" s="23"/>
      <c r="E65" s="16"/>
      <c r="F65" s="23"/>
      <c r="G65" s="16"/>
      <c r="H65" s="23"/>
      <c r="I65" s="16"/>
    </row>
    <row r="66" spans="1:9" ht="24" customHeight="1">
      <c r="A66" s="4" t="s">
        <v>127</v>
      </c>
      <c r="B66" s="25"/>
      <c r="C66" s="16"/>
      <c r="D66" s="23"/>
      <c r="E66" s="16"/>
      <c r="F66" s="23"/>
      <c r="G66" s="16"/>
      <c r="H66" s="23"/>
      <c r="I66" s="16"/>
    </row>
    <row r="67" spans="1:9" ht="24" customHeight="1">
      <c r="A67" s="4" t="s">
        <v>128</v>
      </c>
      <c r="B67" s="25"/>
      <c r="C67" s="16">
        <v>11</v>
      </c>
      <c r="D67" s="23"/>
      <c r="E67" s="16">
        <v>345</v>
      </c>
      <c r="F67" s="23"/>
      <c r="G67" s="16">
        <v>11</v>
      </c>
      <c r="H67" s="23"/>
      <c r="I67" s="16">
        <v>345</v>
      </c>
    </row>
    <row r="68" spans="1:9" ht="24" customHeight="1">
      <c r="A68" s="4"/>
      <c r="B68" s="25"/>
      <c r="C68" s="16"/>
      <c r="D68" s="23"/>
      <c r="E68" s="16"/>
      <c r="F68" s="23"/>
      <c r="G68" s="16"/>
      <c r="H68" s="23"/>
      <c r="I68" s="16"/>
    </row>
    <row r="69" spans="1:9" ht="24" customHeight="1">
      <c r="A69" s="4" t="s">
        <v>66</v>
      </c>
      <c r="B69" s="25"/>
      <c r="C69" s="25"/>
      <c r="D69" s="25"/>
      <c r="E69" s="25"/>
      <c r="F69" s="25"/>
      <c r="G69" s="25"/>
      <c r="H69" s="25"/>
      <c r="I69" s="25"/>
    </row>
  </sheetData>
  <mergeCells count="8">
    <mergeCell ref="A42:I42"/>
    <mergeCell ref="A43:I43"/>
    <mergeCell ref="A44:I44"/>
    <mergeCell ref="A45:I45"/>
    <mergeCell ref="A2:I2"/>
    <mergeCell ref="A3:I3"/>
    <mergeCell ref="A4:I4"/>
    <mergeCell ref="A5:I5"/>
  </mergeCells>
  <printOptions horizontalCentered="1"/>
  <pageMargins left="0.65" right="0.3" top="0.78700000000000003" bottom="0.196850393700787" header="0.31496062992126" footer="0.31496062992126"/>
  <pageSetup paperSize="9" scale="70" fitToHeight="4" orientation="portrait" r:id="rId1"/>
  <rowBreaks count="2" manualBreakCount="2">
    <brk id="40" max="9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70b98-4555-4382-bfa6-6af1206f614f" xsi:nil="true"/>
    <lcf76f155ced4ddcb4097134ff3c332f xmlns="4124858d-fc5d-43f5-b8a0-5ccf33d8f51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3B068158293C6468AFBD993F1F77BC6" ma:contentTypeVersion="11" ma:contentTypeDescription="สร้างเอกสารใหม่" ma:contentTypeScope="" ma:versionID="9083043c360ab7fb07320005e0aa6bfc">
  <xsd:schema xmlns:xsd="http://www.w3.org/2001/XMLSchema" xmlns:xs="http://www.w3.org/2001/XMLSchema" xmlns:p="http://schemas.microsoft.com/office/2006/metadata/properties" xmlns:ns2="4124858d-fc5d-43f5-b8a0-5ccf33d8f51c" xmlns:ns3="1eb70b98-4555-4382-bfa6-6af1206f614f" targetNamespace="http://schemas.microsoft.com/office/2006/metadata/properties" ma:root="true" ma:fieldsID="75fca35cfa96cbb5674fbeb9d8852886" ns2:_="" ns3:_="">
    <xsd:import namespace="4124858d-fc5d-43f5-b8a0-5ccf33d8f51c"/>
    <xsd:import namespace="1eb70b98-4555-4382-bfa6-6af1206f6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4858d-fc5d-43f5-b8a0-5ccf33d8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70b98-4555-4382-bfa6-6af1206f61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8268c11-4f85-404a-844f-9485801a04be}" ma:internalName="TaxCatchAll" ma:showField="CatchAllData" ma:web="1eb70b98-4555-4382-bfa6-6af1206f6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0F7ADC-F2FF-4D65-B2C2-AC7C999AC029}">
  <ds:schemaRefs>
    <ds:schemaRef ds:uri="http://schemas.microsoft.com/office/2006/metadata/properties"/>
    <ds:schemaRef ds:uri="http://schemas.microsoft.com/office/infopath/2007/PartnerControls"/>
    <ds:schemaRef ds:uri="1eb70b98-4555-4382-bfa6-6af1206f614f"/>
    <ds:schemaRef ds:uri="4124858d-fc5d-43f5-b8a0-5ccf33d8f51c"/>
  </ds:schemaRefs>
</ds:datastoreItem>
</file>

<file path=customXml/itemProps2.xml><?xml version="1.0" encoding="utf-8"?>
<ds:datastoreItem xmlns:ds="http://schemas.openxmlformats.org/officeDocument/2006/customXml" ds:itemID="{D5D9D419-171C-48FC-96CD-A55CFF06A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24858d-fc5d-43f5-b8a0-5ccf33d8f51c"/>
    <ds:schemaRef ds:uri="1eb70b98-4555-4382-bfa6-6af1206f6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F48657-2B33-4171-AE80-4DB44F8702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2026-05-11T05:30:23Z</cp:lastPrinted>
  <dcterms:created xsi:type="dcterms:W3CDTF">2010-04-02T11:18:57Z</dcterms:created>
  <dcterms:modified xsi:type="dcterms:W3CDTF">2026-05-12T10:34:54Z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0x01010053B068158293C6468AFBD993F1F77BC6</vt:lpwstr>
  </property>
  <property fmtid="{D5CDD505-2E9C-101B-9397-08002B2CF9AE}" pid="3" name="MediaServiceImageTags">
    <vt:lpwstr/>
  </property>
</Properties>
</file>