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9\ไตรมาส 1 [31 มีนาคม 2569]\กรีน รีซอร์สเซส_Q1_2569\"/>
    </mc:Choice>
  </mc:AlternateContent>
  <xr:revisionPtr revIDLastSave="0" documentId="13_ncr:1_{E807B1DE-AA55-408D-8A15-D5550545AD3A}" xr6:coauthVersionLast="47" xr6:coauthVersionMax="47" xr10:uidLastSave="{00000000-0000-0000-0000-000000000000}"/>
  <bookViews>
    <workbookView xWindow="3456" yWindow="324" windowWidth="12996" windowHeight="12012" tabRatio="841" xr2:uid="{00000000-000D-0000-FFFF-FFFF00000000}"/>
  </bookViews>
  <sheets>
    <sheet name="Statement of Financial Position" sheetId="22" r:id="rId1"/>
    <sheet name="Statements of Comprehensive" sheetId="28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Flows'!$A$1:$N$74</definedName>
    <definedName name="_xlnm.Print_Area" localSheetId="3">'Statement of Change (Separate)'!$A$1:$O$38</definedName>
    <definedName name="_xlnm.Print_Area" localSheetId="0">'Statement of Financial Position'!$A$1:$O$81</definedName>
    <definedName name="_xlnm.Print_Area" localSheetId="2">'Statements of Changes(Consolida'!$A$1:$P$25</definedName>
    <definedName name="_xlnm.Print_Area" localSheetId="1">'Statements of Comprehensive'!$A$1:$M$40</definedName>
  </definedNames>
  <calcPr calcId="181029"/>
</workbook>
</file>

<file path=xl/calcChain.xml><?xml version="1.0" encoding="utf-8"?>
<calcChain xmlns="http://schemas.openxmlformats.org/spreadsheetml/2006/main">
  <c r="M65" i="22" l="1"/>
  <c r="M66" i="22" s="1"/>
  <c r="I65" i="22"/>
  <c r="I66" i="22" s="1"/>
</calcChain>
</file>

<file path=xl/sharedStrings.xml><?xml version="1.0" encoding="utf-8"?>
<sst xmlns="http://schemas.openxmlformats.org/spreadsheetml/2006/main" count="260" uniqueCount="183">
  <si>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</si>
  <si>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</si>
  <si>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</si>
  <si>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</si>
  <si>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</si>
  <si>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</si>
  <si>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</si>
  <si>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</si>
  <si>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</si>
  <si>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</si>
  <si>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</si>
  <si>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</si>
  <si>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</si>
  <si>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</si>
  <si>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</si>
  <si>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</si>
  <si>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</si>
  <si>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</si>
  <si>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</si>
  <si>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</si>
  <si>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</si>
  <si>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</si>
  <si>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</si>
  <si>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</si>
  <si>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</si>
  <si>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</si>
  <si>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</si>
  <si>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</si>
  <si>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</si>
  <si>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</si>
  <si>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</si>
  <si>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</si>
  <si>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</si>
  <si>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</si>
  <si>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</si>
  <si>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</si>
  <si>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</si>
  <si>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</si>
  <si>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</si>
  <si>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</si>
  <si>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</si>
  <si>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</si>
  <si>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</si>
  <si>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</si>
  <si>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</si>
  <si>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</si>
  <si>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</si>
  <si>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</si>
  <si>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</si>
  <si>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</si>
  <si>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</si>
  <si>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</si>
  <si>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</si>
  <si>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</si>
  <si>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</si>
  <si>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</si>
  <si>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</si>
  <si>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</si>
  <si>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</si>
  <si>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</si>
  <si>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</si>
  <si>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</si>
  <si>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</si>
  <si>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</si>
  <si>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</si>
  <si>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</si>
  <si>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</si>
  <si>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</si>
  <si>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</si>
  <si>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 xml:space="preserve">Current portion of long-term borrowings </t>
  </si>
  <si>
    <t>Current portion of lease liabilities</t>
  </si>
  <si>
    <t>Adjustment on trade and other current payables</t>
  </si>
  <si>
    <t>Income tax expense refund (paid)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</si>
  <si>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</si>
  <si>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</si>
  <si>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</si>
  <si>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</si>
  <si>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</si>
  <si>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</si>
  <si>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</si>
  <si>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</si>
  <si>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</si>
  <si>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</si>
  <si>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</si>
  <si>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</si>
  <si>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</si>
  <si>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</si>
  <si>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</si>
  <si>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</si>
  <si>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</si>
  <si>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</si>
  <si>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</si>
  <si>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</si>
  <si>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</si>
  <si>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Net cash provided by (used in) financing activities</t>
  </si>
  <si>
    <t>Adjustment on tax expenses (income)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</si>
  <si>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</si>
  <si>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</si>
  <si>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</si>
  <si>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</si>
  <si>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</si>
  <si>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</si>
  <si>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</si>
  <si>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</si>
  <si>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</si>
  <si>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</si>
  <si>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</si>
  <si>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</si>
  <si>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</si>
  <si>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Adjustment on financial costs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</si>
  <si>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</si>
  <si>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</si>
  <si>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</si>
  <si>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</si>
  <si>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Tax expense (income)</t>
  </si>
  <si>
    <t>Adjustment on dividend income</t>
  </si>
  <si>
    <t>Issued and</t>
  </si>
  <si>
    <t xml:space="preserve">paid-up </t>
  </si>
  <si>
    <t xml:space="preserve"> shares capital</t>
  </si>
  <si>
    <t>Provision for decommissioning costs</t>
  </si>
  <si>
    <t>Other adjustment impacted on (gain) loss</t>
  </si>
  <si>
    <t>Profit (loss) from operating activities</t>
  </si>
  <si>
    <t>Profit (loss) before income tax expenses</t>
  </si>
  <si>
    <t>Earning (loss) per share (Baht)</t>
  </si>
  <si>
    <t>Basic earning (loss) per share</t>
  </si>
  <si>
    <t>Increase in restricted deposits with financial institutions</t>
  </si>
  <si>
    <t>Adjust items that profit (loss) is cash received (paid)</t>
  </si>
  <si>
    <t>Adjustment on impairment loss of investment in subsidiary</t>
  </si>
  <si>
    <t>Net cash provided by (used in) operating activities</t>
  </si>
  <si>
    <t>Net cash provided by (used in) investing activities</t>
  </si>
  <si>
    <t>Long-term loans to related company</t>
  </si>
  <si>
    <t xml:space="preserve">Transferred equipment to right-of-use assets </t>
  </si>
  <si>
    <t xml:space="preserve">Cash paid to loans </t>
  </si>
  <si>
    <t>Income tax payable</t>
  </si>
  <si>
    <t xml:space="preserve"> interests in subsidiary</t>
  </si>
  <si>
    <t>Inventories</t>
  </si>
  <si>
    <t>Investments in associates</t>
  </si>
  <si>
    <t>Adjustment on trade and other current receivables</t>
  </si>
  <si>
    <t>(increase) decrease</t>
  </si>
  <si>
    <t>Cash paid for purchase of other current financial assets</t>
  </si>
  <si>
    <t>Cash received from sale of other current financial assets</t>
  </si>
  <si>
    <t>Adjustment on inventories increase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</si>
  <si>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</si>
  <si>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</si>
  <si>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2026</t>
  </si>
  <si>
    <t>As at March</t>
  </si>
  <si>
    <t>As at December</t>
  </si>
  <si>
    <t>31, 2025</t>
  </si>
  <si>
    <t>31, 2026</t>
  </si>
  <si>
    <t>4.4, 5</t>
  </si>
  <si>
    <t>6</t>
  </si>
  <si>
    <t>4.4, 8</t>
  </si>
  <si>
    <t>4.4, 16</t>
  </si>
  <si>
    <t>FOR THE THREE-MONTH PERIOD ENDED MARCH 31, 2026</t>
  </si>
  <si>
    <t>Profit (loss) for the period</t>
  </si>
  <si>
    <t>Total comprehensive income (expense) for the period</t>
  </si>
  <si>
    <t>10</t>
  </si>
  <si>
    <t>Beginning balance as at January 1, 2025</t>
  </si>
  <si>
    <t>Total comprehensive income for the period</t>
  </si>
  <si>
    <t>Loss for the period</t>
  </si>
  <si>
    <t>Ending balance as at March 31, 2025</t>
  </si>
  <si>
    <t>Beginning balance as at January 1, 2026</t>
  </si>
  <si>
    <t>Ending balance as at March 31, 2026</t>
  </si>
  <si>
    <t>Profit for the period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</si>
  <si>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</si>
  <si>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</si>
  <si>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Adjustment on (profit) loss on other financial assets</t>
  </si>
  <si>
    <t>(Increase) decrease in accrued dividend income</t>
  </si>
  <si>
    <t>24</t>
  </si>
  <si>
    <t>4.3, 20</t>
  </si>
  <si>
    <t>21</t>
  </si>
  <si>
    <t>Adjustment on bad debts and expected credit losses</t>
  </si>
  <si>
    <t>Cash paid for purchase of equipment and intangible assets</t>
  </si>
  <si>
    <t>Increase (decrease) in payable from acquisition of</t>
  </si>
  <si>
    <t xml:space="preserve">equipment and intangible assets </t>
  </si>
  <si>
    <t xml:space="preserve">Share of loss of investment in associate </t>
  </si>
  <si>
    <t xml:space="preserve">Adjustment on share of loss of investment in associate </t>
  </si>
  <si>
    <t xml:space="preserve">Cash paid for purchase of investment in associate </t>
  </si>
  <si>
    <t>Cash and cash equivalents - beginning of period</t>
  </si>
  <si>
    <t>Cash and cash equivalents - ending of period</t>
  </si>
  <si>
    <t>Adjustment on loss of decline in valuation on cost of</t>
  </si>
  <si>
    <t>property developments project</t>
  </si>
  <si>
    <t>Cash receipts from sale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</si>
</sst>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70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95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4" xfId="1" applyNumberFormat="1" applyFont="1" applyFill="1" applyBorder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5" fontId="18" fillId="0" borderId="0" xfId="3" applyNumberFormat="1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5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95" fontId="13" fillId="0" borderId="0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5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95" fontId="13" fillId="0" borderId="2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87" fontId="15" fillId="0" borderId="0" xfId="1" applyNumberFormat="1" applyFont="1" applyFill="1" applyAlignment="1">
      <alignment vertical="top"/>
    </xf>
    <xf numFmtId="191" fontId="15" fillId="0" borderId="0" xfId="1" applyNumberFormat="1" applyFont="1" applyFill="1" applyAlignment="1">
      <alignment vertical="top"/>
    </xf>
    <xf numFmtId="191" fontId="15" fillId="0" borderId="0" xfId="0" applyNumberFormat="1" applyFont="1" applyAlignment="1">
      <alignment vertical="top"/>
    </xf>
    <xf numFmtId="191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91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90" fontId="15" fillId="0" borderId="0" xfId="0" applyNumberFormat="1" applyFont="1" applyAlignment="1">
      <alignment vertical="top"/>
    </xf>
    <xf numFmtId="190" fontId="15" fillId="0" borderId="0" xfId="1" applyNumberFormat="1" applyFont="1" applyFill="1" applyBorder="1" applyAlignment="1">
      <alignment vertical="top"/>
    </xf>
    <xf numFmtId="189" fontId="15" fillId="0" borderId="0" xfId="1" applyNumberFormat="1" applyFont="1" applyFill="1" applyAlignment="1">
      <alignment horizontal="right" vertical="top"/>
    </xf>
    <xf numFmtId="190" fontId="15" fillId="0" borderId="1" xfId="1" applyNumberFormat="1" applyFont="1" applyFill="1" applyBorder="1" applyAlignment="1">
      <alignment vertical="top"/>
    </xf>
    <xf numFmtId="43" fontId="15" fillId="0" borderId="0" xfId="1" applyFont="1" applyFill="1" applyAlignment="1">
      <alignment horizontal="right" vertical="top"/>
    </xf>
    <xf numFmtId="190" fontId="15" fillId="0" borderId="4" xfId="1" applyNumberFormat="1" applyFont="1" applyFill="1" applyBorder="1" applyAlignment="1">
      <alignment vertical="top"/>
    </xf>
    <xf numFmtId="188" fontId="15" fillId="0" borderId="0" xfId="0" applyNumberFormat="1" applyFont="1" applyAlignment="1">
      <alignment horizontal="left" vertical="top"/>
    </xf>
    <xf numFmtId="190" fontId="15" fillId="0" borderId="3" xfId="1" applyNumberFormat="1" applyFont="1" applyFill="1" applyBorder="1" applyAlignment="1">
      <alignment vertical="top"/>
    </xf>
    <xf numFmtId="188" fontId="5" fillId="0" borderId="0" xfId="0" applyNumberFormat="1" applyFont="1" applyAlignment="1">
      <alignment horizontal="left" vertical="top"/>
    </xf>
    <xf numFmtId="187" fontId="15" fillId="0" borderId="0" xfId="1" applyNumberFormat="1" applyFont="1" applyFill="1" applyBorder="1" applyAlignment="1">
      <alignment vertical="top"/>
    </xf>
    <xf numFmtId="188" fontId="15" fillId="0" borderId="0" xfId="1" applyNumberFormat="1" applyFont="1" applyFill="1" applyBorder="1" applyAlignment="1">
      <alignment vertical="top"/>
    </xf>
    <xf numFmtId="190" fontId="15" fillId="0" borderId="0" xfId="1" applyNumberFormat="1" applyFont="1" applyFill="1" applyBorder="1" applyAlignment="1">
      <alignment horizontal="right" vertical="top"/>
    </xf>
    <xf numFmtId="189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92" fontId="15" fillId="0" borderId="0" xfId="1" applyNumberFormat="1" applyFont="1" applyFill="1" applyAlignment="1">
      <alignment vertical="top"/>
    </xf>
    <xf numFmtId="192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91" fontId="15" fillId="0" borderId="4" xfId="0" applyNumberFormat="1" applyFont="1" applyBorder="1" applyAlignment="1">
      <alignment vertical="top"/>
    </xf>
    <xf numFmtId="188" fontId="15" fillId="0" borderId="0" xfId="0" applyNumberFormat="1" applyFont="1" applyAlignment="1">
      <alignment vertical="top"/>
    </xf>
    <xf numFmtId="188" fontId="15" fillId="0" borderId="0" xfId="1" applyNumberFormat="1" applyFont="1" applyFill="1" applyAlignment="1">
      <alignment vertical="top"/>
    </xf>
    <xf numFmtId="187" fontId="15" fillId="0" borderId="0" xfId="1" applyNumberFormat="1" applyFont="1" applyFill="1" applyBorder="1" applyAlignment="1">
      <alignment horizontal="right" vertical="top"/>
    </xf>
    <xf numFmtId="190" fontId="15" fillId="0" borderId="5" xfId="1" applyNumberFormat="1" applyFont="1" applyFill="1" applyBorder="1" applyAlignment="1">
      <alignment vertical="top"/>
    </xf>
    <xf numFmtId="43" fontId="15" fillId="0" borderId="0" xfId="1" applyNumberFormat="1" applyFont="1" applyFill="1" applyBorder="1" applyAlignment="1">
      <alignment vertical="top"/>
    </xf>
    <xf numFmtId="43" fontId="15" fillId="0" borderId="0" xfId="1" applyNumberFormat="1" applyFont="1" applyFill="1" applyAlignment="1">
      <alignment vertical="top"/>
    </xf>
    <xf numFmtId="43" fontId="15" fillId="0" borderId="0" xfId="0" applyNumberFormat="1" applyFont="1" applyAlignment="1">
      <alignment vertical="top"/>
    </xf>
    <xf numFmtId="194" fontId="15" fillId="0" borderId="0" xfId="0" applyNumberFormat="1" applyFont="1" applyAlignment="1">
      <alignment vertical="top"/>
    </xf>
    <xf numFmtId="43" fontId="15" fillId="0" borderId="0" xfId="1" applyNumberFormat="1" applyFont="1" applyFill="1" applyBorder="1" applyAlignment="1">
      <alignment horizontal="right" vertical="top"/>
    </xf>
    <xf numFmtId="194" fontId="15" fillId="0" borderId="1" xfId="0" applyNumberFormat="1" applyFont="1" applyBorder="1" applyAlignment="1">
      <alignment vertical="top"/>
    </xf>
    <xf numFmtId="190" fontId="15" fillId="0" borderId="1" xfId="0" applyNumberFormat="1" applyFont="1" applyBorder="1" applyAlignment="1">
      <alignment vertical="top"/>
    </xf>
    <xf numFmtId="190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6" fontId="15" fillId="0" borderId="0" xfId="1" applyNumberFormat="1" applyFont="1" applyFill="1" applyBorder="1" applyAlignment="1">
      <alignment vertical="center"/>
    </xf>
    <xf numFmtId="195" fontId="25" fillId="0" borderId="3" xfId="3" applyNumberFormat="1" applyFont="1" applyFill="1" applyBorder="1" applyAlignment="1">
      <alignment vertical="center"/>
    </xf>
    <xf numFmtId="195" fontId="13" fillId="0" borderId="3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7" fontId="15" fillId="0" borderId="0" xfId="0" quotePrefix="1" applyNumberFormat="1" applyFont="1" applyAlignment="1">
      <alignment vertical="center"/>
    </xf>
    <xf numFmtId="187" fontId="15" fillId="0" borderId="0" xfId="1" applyNumberFormat="1" applyFont="1" applyFill="1" applyAlignment="1">
      <alignment vertical="center"/>
    </xf>
    <xf numFmtId="191" fontId="15" fillId="0" borderId="0" xfId="1" applyNumberFormat="1" applyFont="1" applyFill="1" applyAlignment="1">
      <alignment vertical="center"/>
    </xf>
    <xf numFmtId="191" fontId="15" fillId="0" borderId="0" xfId="0" applyNumberFormat="1" applyFont="1" applyAlignment="1">
      <alignment vertical="center"/>
    </xf>
    <xf numFmtId="191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5" fillId="0" borderId="4" xfId="1" applyNumberFormat="1" applyFont="1" applyFill="1" applyBorder="1" applyAlignment="1">
      <alignment vertical="center"/>
    </xf>
    <xf numFmtId="191" fontId="15" fillId="0" borderId="0" xfId="0" applyNumberFormat="1" applyFont="1" applyAlignment="1">
      <alignment horizontal="center" vertical="center"/>
    </xf>
    <xf numFmtId="191" fontId="15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1" applyNumberFormat="1" applyFont="1" applyFill="1" applyAlignment="1">
      <alignment vertical="center"/>
    </xf>
    <xf numFmtId="191" fontId="15" fillId="0" borderId="3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91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49" fontId="15" fillId="0" borderId="1" xfId="1" applyNumberFormat="1" applyFont="1" applyBorder="1" applyAlignment="1">
      <alignment horizontal="center" vertical="center"/>
    </xf>
    <xf numFmtId="189" fontId="15" fillId="0" borderId="0" xfId="0" applyNumberFormat="1" applyFont="1" applyAlignment="1">
      <alignment vertical="center"/>
    </xf>
    <xf numFmtId="196" fontId="15" fillId="0" borderId="5" xfId="1" applyNumberFormat="1" applyFont="1" applyFill="1" applyBorder="1" applyAlignment="1">
      <alignment vertical="center"/>
    </xf>
    <xf numFmtId="189" fontId="15" fillId="0" borderId="0" xfId="1" quotePrefix="1" applyNumberFormat="1" applyFont="1" applyFill="1" applyAlignment="1">
      <alignment horizontal="right" vertical="top"/>
    </xf>
    <xf numFmtId="189" fontId="15" fillId="0" borderId="0" xfId="1" quotePrefix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horizontal="right" vertical="top"/>
    </xf>
    <xf numFmtId="190" fontId="1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195" fontId="13" fillId="0" borderId="3" xfId="1" applyNumberFormat="1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191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view="pageBreakPreview" zoomScaleNormal="100" zoomScaleSheetLayoutView="100" workbookViewId="0">
      <selection activeCell="E2" sqref="E2"/>
    </sheetView>
  </sheetViews>
  <sheetFormatPr defaultColWidth="9.125" defaultRowHeight="24" customHeight="1" x14ac:dyDescent="0.6"/>
  <cols>
    <col min="1" max="3" width="1.125" style="111" customWidth="1"/>
    <col min="4" max="4" width="8.125" style="111" customWidth="1"/>
    <col min="5" max="5" width="25" style="111" customWidth="1"/>
    <col min="6" max="6" width="0.375" style="111" customWidth="1"/>
    <col min="7" max="7" width="4.875" style="112" customWidth="1"/>
    <col min="8" max="8" width="0.625" style="112" customWidth="1"/>
    <col min="9" max="9" width="11.875" style="111" customWidth="1"/>
    <col min="10" max="10" width="0.625" style="111" customWidth="1"/>
    <col min="11" max="11" width="11.875" style="113" customWidth="1"/>
    <col min="12" max="12" width="0.625" style="113" customWidth="1"/>
    <col min="13" max="13" width="11.875" style="111" customWidth="1"/>
    <col min="14" max="14" width="0.625" style="111" customWidth="1"/>
    <col min="15" max="15" width="11.875" style="111" customWidth="1"/>
    <col min="16" max="16" width="9.125" style="111"/>
    <col min="17" max="18" width="9.125" style="114"/>
    <col min="19" max="16384" width="9.125" style="111"/>
  </cols>
  <sheetData>
    <row r="1" spans="1:21" s="53" customFormat="1" ht="22.5" customHeight="1" x14ac:dyDescent="0.6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4" t="s">
        <v>142</v>
      </c>
      <c r="P1" s="74"/>
      <c r="Q1" s="75"/>
      <c r="R1" s="75"/>
    </row>
    <row r="2" spans="1:21" s="53" customFormat="1" ht="22.5" customHeight="1" x14ac:dyDescent="0.6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4" t="s">
        <v>143</v>
      </c>
      <c r="P2" s="74"/>
      <c r="Q2" s="75"/>
      <c r="R2" s="75"/>
    </row>
    <row r="3" spans="1:21" s="53" customFormat="1" ht="22.5" customHeight="1" x14ac:dyDescent="0.6">
      <c r="A3" s="151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74"/>
      <c r="Q3" s="75"/>
      <c r="R3" s="75"/>
    </row>
    <row r="4" spans="1:21" s="53" customFormat="1" ht="22.5" customHeight="1" x14ac:dyDescent="0.6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Q4" s="75"/>
      <c r="R4" s="75"/>
    </row>
    <row r="5" spans="1:21" s="53" customFormat="1" ht="22.5" customHeight="1" x14ac:dyDescent="0.6">
      <c r="A5" s="153" t="s">
        <v>1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Q5" s="75"/>
      <c r="R5" s="75"/>
    </row>
    <row r="6" spans="1:21" s="53" customFormat="1" ht="22.5" customHeight="1" x14ac:dyDescent="0.6">
      <c r="A6" s="153" t="s">
        <v>144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Q6" s="75"/>
      <c r="R6" s="75"/>
    </row>
    <row r="7" spans="1:21" s="53" customFormat="1" ht="7.5" customHeight="1" x14ac:dyDescent="0.6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Q7" s="75"/>
      <c r="R7" s="75"/>
    </row>
    <row r="8" spans="1:21" s="53" customFormat="1" ht="22.5" customHeight="1" x14ac:dyDescent="0.6">
      <c r="A8" s="155" t="s">
        <v>5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Q8" s="75"/>
      <c r="R8" s="75"/>
    </row>
    <row r="9" spans="1:21" s="66" customFormat="1" ht="18" customHeight="1" x14ac:dyDescent="0.6">
      <c r="G9" s="76"/>
      <c r="H9" s="76"/>
      <c r="I9" s="154" t="s">
        <v>2</v>
      </c>
      <c r="J9" s="154"/>
      <c r="K9" s="154"/>
      <c r="L9" s="154"/>
      <c r="M9" s="154"/>
      <c r="N9" s="154"/>
      <c r="O9" s="154"/>
      <c r="Q9" s="77"/>
      <c r="R9" s="77"/>
    </row>
    <row r="10" spans="1:21" s="66" customFormat="1" ht="18" customHeight="1" x14ac:dyDescent="0.6">
      <c r="G10" s="76"/>
      <c r="H10" s="76"/>
      <c r="I10" s="152" t="s">
        <v>3</v>
      </c>
      <c r="J10" s="152"/>
      <c r="K10" s="152"/>
      <c r="L10" s="34"/>
      <c r="M10" s="152" t="s">
        <v>4</v>
      </c>
      <c r="N10" s="152"/>
      <c r="O10" s="152"/>
      <c r="Q10" s="77"/>
      <c r="R10" s="77"/>
    </row>
    <row r="11" spans="1:21" s="66" customFormat="1" ht="18" customHeight="1" x14ac:dyDescent="0.6">
      <c r="G11" s="76"/>
      <c r="H11" s="76"/>
      <c r="I11" s="145" t="s">
        <v>145</v>
      </c>
      <c r="J11" s="54"/>
      <c r="K11" s="145" t="s">
        <v>146</v>
      </c>
      <c r="M11" s="145" t="s">
        <v>145</v>
      </c>
      <c r="N11" s="54"/>
      <c r="O11" s="145" t="s">
        <v>146</v>
      </c>
      <c r="Q11" s="77"/>
      <c r="R11" s="77"/>
    </row>
    <row r="12" spans="1:21" s="66" customFormat="1" ht="18" customHeight="1" x14ac:dyDescent="0.6">
      <c r="G12" s="8" t="s">
        <v>97</v>
      </c>
      <c r="H12" s="8"/>
      <c r="I12" s="134" t="s">
        <v>148</v>
      </c>
      <c r="J12" s="54"/>
      <c r="K12" s="134" t="s">
        <v>147</v>
      </c>
      <c r="L12" s="54"/>
      <c r="M12" s="134" t="s">
        <v>148</v>
      </c>
      <c r="N12" s="54"/>
      <c r="O12" s="134" t="s">
        <v>147</v>
      </c>
      <c r="Q12" s="77"/>
      <c r="R12" s="77"/>
    </row>
    <row r="13" spans="1:21" s="66" customFormat="1" ht="18" customHeight="1" x14ac:dyDescent="0.6">
      <c r="A13" s="66" t="s">
        <v>8</v>
      </c>
      <c r="H13" s="76"/>
      <c r="I13" s="78"/>
      <c r="J13" s="78"/>
      <c r="K13" s="78"/>
      <c r="L13" s="78"/>
      <c r="M13" s="78"/>
      <c r="N13" s="78"/>
      <c r="O13" s="78"/>
      <c r="Q13" s="77"/>
      <c r="R13" s="77"/>
    </row>
    <row r="14" spans="1:21" s="66" customFormat="1" ht="18" customHeight="1" x14ac:dyDescent="0.6">
      <c r="B14" s="66" t="s">
        <v>9</v>
      </c>
      <c r="G14" s="79"/>
      <c r="H14" s="79"/>
      <c r="I14" s="78">
        <v>40662</v>
      </c>
      <c r="J14" s="78"/>
      <c r="K14" s="78">
        <v>23832</v>
      </c>
      <c r="L14" s="78"/>
      <c r="M14" s="78">
        <v>28101</v>
      </c>
      <c r="N14" s="78"/>
      <c r="O14" s="78">
        <v>15378</v>
      </c>
      <c r="Q14" s="80"/>
      <c r="R14" s="80"/>
    </row>
    <row r="15" spans="1:21" s="66" customFormat="1" ht="18" customHeight="1" x14ac:dyDescent="0.6">
      <c r="B15" s="66" t="s">
        <v>10</v>
      </c>
      <c r="E15" s="79"/>
      <c r="G15" s="79" t="s">
        <v>149</v>
      </c>
      <c r="H15" s="79"/>
      <c r="I15" s="78">
        <v>32490</v>
      </c>
      <c r="J15" s="78"/>
      <c r="K15" s="78">
        <v>31332</v>
      </c>
      <c r="L15" s="81"/>
      <c r="M15" s="81">
        <v>12350</v>
      </c>
      <c r="N15" s="81"/>
      <c r="O15" s="81">
        <v>11496</v>
      </c>
      <c r="Q15" s="80"/>
      <c r="R15" s="80"/>
      <c r="S15" s="78"/>
      <c r="T15" s="78"/>
      <c r="U15" s="78"/>
    </row>
    <row r="16" spans="1:21" s="66" customFormat="1" ht="18" customHeight="1" x14ac:dyDescent="0.6">
      <c r="B16" s="66" t="s">
        <v>85</v>
      </c>
      <c r="C16" s="71"/>
      <c r="E16" s="79"/>
      <c r="G16" s="137">
        <v>4.4000000000000004</v>
      </c>
      <c r="H16" s="79"/>
      <c r="I16" s="78">
        <v>40000</v>
      </c>
      <c r="J16" s="78"/>
      <c r="K16" s="78">
        <v>40000</v>
      </c>
      <c r="L16" s="78"/>
      <c r="M16" s="82">
        <v>40000</v>
      </c>
      <c r="N16" s="78"/>
      <c r="O16" s="82">
        <v>40000</v>
      </c>
      <c r="Q16" s="80"/>
      <c r="R16" s="80"/>
      <c r="S16" s="78"/>
      <c r="T16" s="78"/>
      <c r="U16" s="78"/>
    </row>
    <row r="17" spans="1:21" s="66" customFormat="1" ht="18" customHeight="1" x14ac:dyDescent="0.6">
      <c r="B17" s="66" t="s">
        <v>135</v>
      </c>
      <c r="C17" s="71"/>
      <c r="E17" s="79"/>
      <c r="G17" s="137" t="s">
        <v>150</v>
      </c>
      <c r="H17" s="79"/>
      <c r="I17" s="78">
        <v>4141</v>
      </c>
      <c r="J17" s="78"/>
      <c r="K17" s="78">
        <v>2224</v>
      </c>
      <c r="L17" s="78"/>
      <c r="M17" s="82">
        <v>4141</v>
      </c>
      <c r="N17" s="78"/>
      <c r="O17" s="82">
        <v>2224</v>
      </c>
      <c r="Q17" s="80"/>
      <c r="R17" s="80"/>
      <c r="S17" s="78"/>
      <c r="T17" s="78"/>
      <c r="U17" s="78"/>
    </row>
    <row r="18" spans="1:21" s="66" customFormat="1" ht="18" customHeight="1" x14ac:dyDescent="0.6">
      <c r="B18" s="66" t="s">
        <v>11</v>
      </c>
      <c r="G18" s="79">
        <v>7</v>
      </c>
      <c r="H18" s="79"/>
      <c r="I18" s="82">
        <v>11092</v>
      </c>
      <c r="J18" s="78"/>
      <c r="K18" s="82">
        <v>16109</v>
      </c>
      <c r="L18" s="78"/>
      <c r="M18" s="82">
        <v>496</v>
      </c>
      <c r="N18" s="78"/>
      <c r="O18" s="82">
        <v>496</v>
      </c>
      <c r="Q18" s="80"/>
      <c r="R18" s="80"/>
      <c r="S18" s="78"/>
      <c r="T18" s="78"/>
      <c r="U18" s="78"/>
    </row>
    <row r="19" spans="1:21" s="66" customFormat="1" ht="18" customHeight="1" x14ac:dyDescent="0.6">
      <c r="B19" s="66" t="s">
        <v>66</v>
      </c>
      <c r="G19" s="79" t="s">
        <v>151</v>
      </c>
      <c r="H19" s="79"/>
      <c r="I19" s="78">
        <v>134866</v>
      </c>
      <c r="J19" s="78"/>
      <c r="K19" s="78">
        <v>145944</v>
      </c>
      <c r="L19" s="78"/>
      <c r="M19" s="78">
        <v>134866</v>
      </c>
      <c r="N19" s="81"/>
      <c r="O19" s="78">
        <v>145944</v>
      </c>
      <c r="Q19" s="80"/>
      <c r="R19" s="80"/>
      <c r="S19" s="78"/>
      <c r="T19" s="78"/>
      <c r="U19" s="78"/>
    </row>
    <row r="20" spans="1:21" s="66" customFormat="1" ht="18" customHeight="1" x14ac:dyDescent="0.6">
      <c r="B20" s="66" t="s">
        <v>67</v>
      </c>
      <c r="G20" s="79"/>
      <c r="H20" s="83"/>
      <c r="I20" s="84">
        <v>189</v>
      </c>
      <c r="J20" s="78"/>
      <c r="K20" s="84">
        <v>628</v>
      </c>
      <c r="L20" s="82"/>
      <c r="M20" s="84">
        <v>189</v>
      </c>
      <c r="N20" s="81"/>
      <c r="O20" s="84">
        <v>608</v>
      </c>
      <c r="Q20" s="80"/>
      <c r="R20" s="80"/>
      <c r="S20" s="78"/>
      <c r="T20" s="78"/>
      <c r="U20" s="78"/>
    </row>
    <row r="21" spans="1:21" s="66" customFormat="1" ht="18" customHeight="1" x14ac:dyDescent="0.6">
      <c r="D21" s="66" t="s">
        <v>12</v>
      </c>
      <c r="G21" s="85"/>
      <c r="H21" s="85"/>
      <c r="I21" s="84">
        <v>263440</v>
      </c>
      <c r="J21" s="82"/>
      <c r="K21" s="84">
        <v>260069</v>
      </c>
      <c r="L21" s="82"/>
      <c r="M21" s="84">
        <v>220143</v>
      </c>
      <c r="N21" s="81"/>
      <c r="O21" s="84">
        <v>216146</v>
      </c>
      <c r="Q21" s="80"/>
      <c r="R21" s="80"/>
      <c r="S21" s="78"/>
      <c r="T21" s="78"/>
      <c r="U21" s="78"/>
    </row>
    <row r="22" spans="1:21" s="66" customFormat="1" ht="18" customHeight="1" x14ac:dyDescent="0.6">
      <c r="A22" s="66" t="s">
        <v>13</v>
      </c>
      <c r="G22" s="85"/>
      <c r="H22" s="85"/>
      <c r="I22" s="78"/>
      <c r="J22" s="78"/>
      <c r="K22" s="78"/>
      <c r="L22" s="78"/>
      <c r="M22" s="81"/>
      <c r="N22" s="81"/>
      <c r="O22" s="81"/>
      <c r="Q22" s="80"/>
      <c r="R22" s="80"/>
      <c r="S22" s="78"/>
      <c r="T22" s="78"/>
      <c r="U22" s="78"/>
    </row>
    <row r="23" spans="1:21" s="66" customFormat="1" ht="18" customHeight="1" x14ac:dyDescent="0.6">
      <c r="B23" s="66" t="s">
        <v>112</v>
      </c>
      <c r="G23" s="79">
        <v>9</v>
      </c>
      <c r="H23" s="85"/>
      <c r="I23" s="78">
        <v>34560</v>
      </c>
      <c r="J23" s="78"/>
      <c r="K23" s="78">
        <v>34560</v>
      </c>
      <c r="L23" s="78"/>
      <c r="M23" s="78">
        <v>34560</v>
      </c>
      <c r="N23" s="81"/>
      <c r="O23" s="78">
        <v>34560</v>
      </c>
      <c r="P23" s="73"/>
      <c r="Q23" s="80"/>
      <c r="R23" s="80"/>
      <c r="S23" s="78"/>
      <c r="T23" s="78"/>
      <c r="U23" s="78"/>
    </row>
    <row r="24" spans="1:21" s="66" customFormat="1" ht="18" customHeight="1" x14ac:dyDescent="0.6">
      <c r="B24" s="66" t="s">
        <v>86</v>
      </c>
      <c r="G24" s="79"/>
      <c r="H24" s="85"/>
      <c r="I24" s="78">
        <v>12572</v>
      </c>
      <c r="J24" s="78"/>
      <c r="K24" s="78">
        <v>12550</v>
      </c>
      <c r="L24" s="78"/>
      <c r="M24" s="81">
        <v>0</v>
      </c>
      <c r="N24" s="81"/>
      <c r="O24" s="81">
        <v>0</v>
      </c>
      <c r="P24" s="73"/>
      <c r="Q24" s="80"/>
      <c r="R24" s="80"/>
      <c r="S24" s="78"/>
      <c r="T24" s="78"/>
      <c r="U24" s="78"/>
    </row>
    <row r="25" spans="1:21" s="66" customFormat="1" ht="18" customHeight="1" x14ac:dyDescent="0.6">
      <c r="B25" s="66" t="s">
        <v>136</v>
      </c>
      <c r="G25" s="79">
        <v>10</v>
      </c>
      <c r="H25" s="85"/>
      <c r="I25" s="78">
        <v>17859</v>
      </c>
      <c r="J25" s="78"/>
      <c r="K25" s="78">
        <v>13117</v>
      </c>
      <c r="L25" s="78"/>
      <c r="M25" s="81">
        <v>18050</v>
      </c>
      <c r="N25" s="81"/>
      <c r="O25" s="81">
        <v>13175</v>
      </c>
      <c r="P25" s="73"/>
      <c r="Q25" s="80"/>
      <c r="R25" s="80"/>
      <c r="S25" s="78"/>
      <c r="T25" s="78"/>
      <c r="U25" s="78"/>
    </row>
    <row r="26" spans="1:21" s="66" customFormat="1" ht="18" customHeight="1" x14ac:dyDescent="0.6">
      <c r="B26" s="66" t="s">
        <v>113</v>
      </c>
      <c r="G26" s="79">
        <v>11</v>
      </c>
      <c r="H26" s="85"/>
      <c r="I26" s="78">
        <v>0</v>
      </c>
      <c r="J26" s="78"/>
      <c r="K26" s="78">
        <v>0</v>
      </c>
      <c r="L26" s="78"/>
      <c r="M26" s="81">
        <v>224680</v>
      </c>
      <c r="N26" s="81"/>
      <c r="O26" s="81">
        <v>229051</v>
      </c>
      <c r="P26" s="73"/>
      <c r="Q26" s="80"/>
      <c r="R26" s="80"/>
      <c r="S26" s="78"/>
      <c r="T26" s="78"/>
      <c r="U26" s="78"/>
    </row>
    <row r="27" spans="1:21" s="66" customFormat="1" ht="18" customHeight="1" x14ac:dyDescent="0.6">
      <c r="B27" s="73" t="s">
        <v>68</v>
      </c>
      <c r="G27" s="79" t="s">
        <v>149</v>
      </c>
      <c r="H27" s="79"/>
      <c r="I27" s="78">
        <v>538</v>
      </c>
      <c r="J27" s="78"/>
      <c r="K27" s="78">
        <v>1070</v>
      </c>
      <c r="L27" s="78"/>
      <c r="M27" s="78">
        <v>539</v>
      </c>
      <c r="N27" s="78"/>
      <c r="O27" s="78">
        <v>1070</v>
      </c>
      <c r="P27" s="73"/>
      <c r="Q27" s="80"/>
      <c r="R27" s="80"/>
      <c r="S27" s="78"/>
      <c r="T27" s="78"/>
      <c r="U27" s="78"/>
    </row>
    <row r="28" spans="1:21" s="66" customFormat="1" ht="18" customHeight="1" x14ac:dyDescent="0.6">
      <c r="B28" s="73" t="s">
        <v>130</v>
      </c>
      <c r="C28" s="71"/>
      <c r="G28" s="137">
        <v>4.4000000000000004</v>
      </c>
      <c r="H28" s="79"/>
      <c r="I28" s="78">
        <v>0</v>
      </c>
      <c r="J28" s="78"/>
      <c r="K28" s="78">
        <v>0</v>
      </c>
      <c r="L28" s="78"/>
      <c r="M28" s="78">
        <v>914</v>
      </c>
      <c r="N28" s="78"/>
      <c r="O28" s="78">
        <v>850</v>
      </c>
      <c r="P28" s="73"/>
      <c r="Q28" s="80"/>
      <c r="R28" s="80"/>
      <c r="S28" s="78"/>
      <c r="T28" s="78"/>
      <c r="U28" s="78"/>
    </row>
    <row r="29" spans="1:21" s="66" customFormat="1" ht="18" customHeight="1" x14ac:dyDescent="0.6">
      <c r="B29" s="66" t="s">
        <v>15</v>
      </c>
      <c r="G29" s="79">
        <v>12</v>
      </c>
      <c r="H29" s="79"/>
      <c r="I29" s="78">
        <v>105237</v>
      </c>
      <c r="J29" s="78"/>
      <c r="K29" s="78">
        <v>106510</v>
      </c>
      <c r="L29" s="78"/>
      <c r="M29" s="78">
        <v>105237</v>
      </c>
      <c r="N29" s="78"/>
      <c r="O29" s="78">
        <v>106510</v>
      </c>
      <c r="P29" s="73"/>
      <c r="Q29" s="80"/>
      <c r="R29" s="80"/>
      <c r="S29" s="78"/>
      <c r="T29" s="78"/>
      <c r="U29" s="78"/>
    </row>
    <row r="30" spans="1:21" s="66" customFormat="1" ht="18" customHeight="1" x14ac:dyDescent="0.6">
      <c r="B30" s="66" t="s">
        <v>16</v>
      </c>
      <c r="G30" s="79">
        <v>13</v>
      </c>
      <c r="H30" s="79"/>
      <c r="I30" s="78">
        <v>430514</v>
      </c>
      <c r="J30" s="78"/>
      <c r="K30" s="78">
        <v>437025</v>
      </c>
      <c r="L30" s="78"/>
      <c r="M30" s="78">
        <v>54781</v>
      </c>
      <c r="N30" s="81"/>
      <c r="O30" s="78">
        <v>55650</v>
      </c>
      <c r="P30" s="73"/>
      <c r="Q30" s="80"/>
      <c r="R30" s="80"/>
      <c r="S30" s="78"/>
      <c r="T30" s="78"/>
      <c r="U30" s="78"/>
    </row>
    <row r="31" spans="1:21" s="66" customFormat="1" ht="18" customHeight="1" x14ac:dyDescent="0.6">
      <c r="B31" s="66" t="s">
        <v>18</v>
      </c>
      <c r="G31" s="79">
        <v>14</v>
      </c>
      <c r="H31" s="79"/>
      <c r="I31" s="78">
        <v>44680</v>
      </c>
      <c r="J31" s="78"/>
      <c r="K31" s="78">
        <v>45469</v>
      </c>
      <c r="L31" s="78"/>
      <c r="M31" s="78">
        <v>3305</v>
      </c>
      <c r="N31" s="81"/>
      <c r="O31" s="78">
        <v>3438</v>
      </c>
      <c r="P31" s="73"/>
      <c r="Q31" s="80"/>
      <c r="R31" s="80"/>
      <c r="S31" s="78"/>
      <c r="T31" s="78"/>
      <c r="U31" s="78"/>
    </row>
    <row r="32" spans="1:21" s="66" customFormat="1" ht="18" customHeight="1" x14ac:dyDescent="0.6">
      <c r="B32" s="66" t="s">
        <v>64</v>
      </c>
      <c r="G32" s="79">
        <v>15</v>
      </c>
      <c r="H32" s="79"/>
      <c r="I32" s="78">
        <v>24918</v>
      </c>
      <c r="J32" s="78"/>
      <c r="K32" s="78">
        <v>25305</v>
      </c>
      <c r="L32" s="78"/>
      <c r="M32" s="78">
        <v>99</v>
      </c>
      <c r="N32" s="81"/>
      <c r="O32" s="78">
        <v>101</v>
      </c>
      <c r="P32" s="73"/>
      <c r="Q32" s="80"/>
      <c r="R32" s="80"/>
      <c r="S32" s="78"/>
      <c r="T32" s="78"/>
      <c r="U32" s="78"/>
    </row>
    <row r="33" spans="1:21" s="66" customFormat="1" ht="18" customHeight="1" x14ac:dyDescent="0.6">
      <c r="B33" s="66" t="s">
        <v>17</v>
      </c>
      <c r="C33" s="71"/>
      <c r="G33" s="79"/>
      <c r="H33" s="79"/>
      <c r="I33" s="78">
        <v>1451</v>
      </c>
      <c r="J33" s="78"/>
      <c r="K33" s="78">
        <v>1410</v>
      </c>
      <c r="L33" s="78"/>
      <c r="M33" s="78">
        <v>0</v>
      </c>
      <c r="N33" s="81"/>
      <c r="O33" s="78">
        <v>0</v>
      </c>
      <c r="P33" s="73"/>
      <c r="Q33" s="80"/>
      <c r="R33" s="80"/>
      <c r="S33" s="78"/>
      <c r="T33" s="78"/>
      <c r="U33" s="78"/>
    </row>
    <row r="34" spans="1:21" s="66" customFormat="1" ht="18" customHeight="1" x14ac:dyDescent="0.6">
      <c r="B34" s="66" t="s">
        <v>19</v>
      </c>
      <c r="G34" s="79"/>
      <c r="H34" s="79"/>
      <c r="I34" s="84">
        <v>381</v>
      </c>
      <c r="J34" s="82"/>
      <c r="K34" s="84">
        <v>389</v>
      </c>
      <c r="L34" s="82"/>
      <c r="M34" s="82">
        <v>3</v>
      </c>
      <c r="N34" s="81"/>
      <c r="O34" s="82">
        <v>3</v>
      </c>
      <c r="P34" s="73"/>
      <c r="Q34" s="80"/>
      <c r="R34" s="80"/>
      <c r="S34" s="78"/>
      <c r="T34" s="78"/>
      <c r="U34" s="78"/>
    </row>
    <row r="35" spans="1:21" s="66" customFormat="1" ht="18" customHeight="1" x14ac:dyDescent="0.6">
      <c r="D35" s="66" t="s">
        <v>14</v>
      </c>
      <c r="G35" s="79"/>
      <c r="H35" s="79"/>
      <c r="I35" s="86">
        <v>672710</v>
      </c>
      <c r="J35" s="78"/>
      <c r="K35" s="86">
        <v>677405</v>
      </c>
      <c r="L35" s="78"/>
      <c r="M35" s="86">
        <v>442168</v>
      </c>
      <c r="N35" s="78"/>
      <c r="O35" s="86">
        <v>444408</v>
      </c>
      <c r="Q35" s="80"/>
      <c r="R35" s="80"/>
      <c r="S35" s="78"/>
      <c r="T35" s="78"/>
      <c r="U35" s="78"/>
    </row>
    <row r="36" spans="1:21" s="66" customFormat="1" ht="18" customHeight="1" thickBot="1" x14ac:dyDescent="0.65">
      <c r="A36" s="87" t="s">
        <v>52</v>
      </c>
      <c r="G36" s="85"/>
      <c r="H36" s="85"/>
      <c r="I36" s="88">
        <v>936150</v>
      </c>
      <c r="J36" s="78"/>
      <c r="K36" s="88">
        <v>937474</v>
      </c>
      <c r="L36" s="78"/>
      <c r="M36" s="88">
        <v>662311</v>
      </c>
      <c r="N36" s="78"/>
      <c r="O36" s="88">
        <v>660554</v>
      </c>
      <c r="Q36" s="80"/>
      <c r="R36" s="80"/>
      <c r="S36" s="78"/>
      <c r="T36" s="78"/>
      <c r="U36" s="78"/>
    </row>
    <row r="37" spans="1:21" s="66" customFormat="1" ht="20.100000000000001" customHeight="1" thickTop="1" x14ac:dyDescent="0.6">
      <c r="A37" s="89"/>
      <c r="G37" s="85"/>
      <c r="H37" s="85"/>
      <c r="I37" s="82"/>
      <c r="J37" s="78"/>
      <c r="K37" s="82"/>
      <c r="L37" s="78"/>
      <c r="M37" s="82"/>
      <c r="N37" s="78"/>
      <c r="O37" s="82"/>
      <c r="Q37" s="80"/>
      <c r="R37" s="80"/>
      <c r="S37" s="78"/>
      <c r="T37" s="78"/>
      <c r="U37" s="78"/>
    </row>
    <row r="38" spans="1:21" s="66" customFormat="1" ht="20.100000000000001" customHeight="1" x14ac:dyDescent="0.6">
      <c r="A38" s="89"/>
      <c r="G38" s="85"/>
      <c r="H38" s="85"/>
      <c r="I38" s="82"/>
      <c r="J38" s="78"/>
      <c r="K38" s="82"/>
      <c r="L38" s="78"/>
      <c r="M38" s="82"/>
      <c r="N38" s="78"/>
      <c r="O38" s="82"/>
      <c r="Q38" s="80"/>
      <c r="R38" s="80"/>
      <c r="S38" s="78"/>
      <c r="T38" s="78"/>
      <c r="U38" s="78"/>
    </row>
    <row r="39" spans="1:21" s="66" customFormat="1" ht="20.100000000000001" customHeight="1" x14ac:dyDescent="0.6">
      <c r="A39" s="89"/>
      <c r="G39" s="85"/>
      <c r="H39" s="85"/>
      <c r="I39" s="82"/>
      <c r="J39" s="78"/>
      <c r="K39" s="82"/>
      <c r="L39" s="78"/>
      <c r="M39" s="82"/>
      <c r="N39" s="78"/>
      <c r="O39" s="82"/>
      <c r="Q39" s="80"/>
      <c r="R39" s="80"/>
      <c r="S39" s="78"/>
      <c r="T39" s="78"/>
      <c r="U39" s="78"/>
    </row>
    <row r="40" spans="1:21" s="66" customFormat="1" ht="20.100000000000001" customHeight="1" x14ac:dyDescent="0.6">
      <c r="A40" s="89"/>
      <c r="G40" s="85"/>
      <c r="H40" s="85"/>
      <c r="I40" s="82"/>
      <c r="J40" s="78"/>
      <c r="K40" s="82"/>
      <c r="L40" s="78"/>
      <c r="M40" s="82"/>
      <c r="N40" s="78"/>
      <c r="O40" s="82"/>
      <c r="Q40" s="80"/>
      <c r="R40" s="80"/>
      <c r="S40" s="78"/>
      <c r="T40" s="78"/>
      <c r="U40" s="78"/>
    </row>
    <row r="41" spans="1:21" s="66" customFormat="1" ht="20.100000000000001" customHeight="1" x14ac:dyDescent="0.6">
      <c r="A41" s="89"/>
      <c r="G41" s="85"/>
      <c r="H41" s="85"/>
      <c r="I41" s="82"/>
      <c r="J41" s="78"/>
      <c r="K41" s="82"/>
      <c r="L41" s="78"/>
      <c r="M41" s="82"/>
      <c r="N41" s="78"/>
      <c r="O41" s="144" t="s">
        <v>142</v>
      </c>
      <c r="Q41" s="80"/>
      <c r="R41" s="80"/>
      <c r="S41" s="78"/>
      <c r="T41" s="78"/>
      <c r="U41" s="78"/>
    </row>
    <row r="42" spans="1:21" s="66" customFormat="1" ht="20.100000000000001" customHeight="1" x14ac:dyDescent="0.6">
      <c r="A42" s="89"/>
      <c r="G42" s="85"/>
      <c r="H42" s="85"/>
      <c r="I42" s="82"/>
      <c r="J42" s="78"/>
      <c r="K42" s="82"/>
      <c r="L42" s="78"/>
      <c r="M42" s="82"/>
      <c r="N42" s="78"/>
      <c r="O42" s="144" t="s">
        <v>143</v>
      </c>
      <c r="Q42" s="80"/>
      <c r="R42" s="80"/>
      <c r="S42" s="78"/>
      <c r="T42" s="78"/>
      <c r="U42" s="78"/>
    </row>
    <row r="43" spans="1:21" s="53" customFormat="1" ht="19.95" customHeight="1" x14ac:dyDescent="0.6">
      <c r="A43" s="151">
        <v>3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74"/>
      <c r="Q43" s="75"/>
      <c r="R43" s="75"/>
    </row>
    <row r="44" spans="1:21" s="53" customFormat="1" ht="19.95" customHeight="1" x14ac:dyDescent="0.6">
      <c r="A44" s="153" t="s">
        <v>0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Q44" s="75"/>
      <c r="R44" s="75"/>
    </row>
    <row r="45" spans="1:21" s="53" customFormat="1" ht="19.95" customHeight="1" x14ac:dyDescent="0.6">
      <c r="A45" s="153" t="s">
        <v>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Q45" s="75"/>
      <c r="R45" s="75"/>
    </row>
    <row r="46" spans="1:21" s="53" customFormat="1" ht="19.95" customHeight="1" x14ac:dyDescent="0.6">
      <c r="A46" s="153" t="s">
        <v>144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Q46" s="75"/>
      <c r="R46" s="75"/>
    </row>
    <row r="47" spans="1:21" s="53" customFormat="1" ht="7.5" customHeight="1" x14ac:dyDescent="0.6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Q47" s="75"/>
      <c r="R47" s="75"/>
    </row>
    <row r="48" spans="1:21" s="53" customFormat="1" ht="19.95" customHeight="1" x14ac:dyDescent="0.6">
      <c r="A48" s="155" t="s">
        <v>7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Q48" s="75"/>
      <c r="R48" s="75"/>
    </row>
    <row r="49" spans="1:21" s="66" customFormat="1" ht="18" customHeight="1" x14ac:dyDescent="0.6">
      <c r="G49" s="76"/>
      <c r="H49" s="76"/>
      <c r="I49" s="154" t="s">
        <v>2</v>
      </c>
      <c r="J49" s="154"/>
      <c r="K49" s="154"/>
      <c r="L49" s="154"/>
      <c r="M49" s="154"/>
      <c r="N49" s="154"/>
      <c r="O49" s="154"/>
      <c r="Q49" s="77"/>
      <c r="R49" s="77"/>
    </row>
    <row r="50" spans="1:21" s="66" customFormat="1" ht="18" customHeight="1" x14ac:dyDescent="0.6">
      <c r="G50" s="76"/>
      <c r="H50" s="76"/>
      <c r="I50" s="152" t="s">
        <v>3</v>
      </c>
      <c r="J50" s="152"/>
      <c r="K50" s="152"/>
      <c r="L50" s="34"/>
      <c r="M50" s="152" t="s">
        <v>4</v>
      </c>
      <c r="N50" s="152"/>
      <c r="O50" s="152"/>
      <c r="Q50" s="78"/>
      <c r="R50" s="78"/>
      <c r="S50" s="78"/>
      <c r="T50" s="78"/>
      <c r="U50" s="78"/>
    </row>
    <row r="51" spans="1:21" s="66" customFormat="1" ht="18" customHeight="1" x14ac:dyDescent="0.6">
      <c r="G51" s="76"/>
      <c r="H51" s="76"/>
      <c r="I51" s="145" t="s">
        <v>145</v>
      </c>
      <c r="J51" s="54"/>
      <c r="K51" s="145" t="s">
        <v>146</v>
      </c>
      <c r="M51" s="145" t="s">
        <v>145</v>
      </c>
      <c r="N51" s="54"/>
      <c r="O51" s="145" t="s">
        <v>146</v>
      </c>
      <c r="Q51" s="78"/>
      <c r="R51" s="78"/>
      <c r="S51" s="78"/>
      <c r="T51" s="78"/>
      <c r="U51" s="78"/>
    </row>
    <row r="52" spans="1:21" s="66" customFormat="1" ht="18" customHeight="1" x14ac:dyDescent="0.6">
      <c r="G52" s="8" t="s">
        <v>97</v>
      </c>
      <c r="H52" s="8"/>
      <c r="I52" s="134" t="s">
        <v>148</v>
      </c>
      <c r="J52" s="54"/>
      <c r="K52" s="134" t="s">
        <v>147</v>
      </c>
      <c r="L52" s="54"/>
      <c r="M52" s="134" t="s">
        <v>148</v>
      </c>
      <c r="N52" s="54"/>
      <c r="O52" s="134" t="s">
        <v>147</v>
      </c>
      <c r="Q52" s="77"/>
      <c r="R52" s="77"/>
    </row>
    <row r="53" spans="1:21" s="66" customFormat="1" ht="18" customHeight="1" x14ac:dyDescent="0.6">
      <c r="A53" s="66" t="s">
        <v>20</v>
      </c>
      <c r="G53" s="76"/>
      <c r="H53" s="76"/>
      <c r="I53" s="90"/>
      <c r="J53" s="67"/>
      <c r="K53" s="91"/>
      <c r="L53" s="91"/>
      <c r="Q53" s="78"/>
      <c r="R53" s="78"/>
      <c r="S53" s="78"/>
      <c r="T53" s="78"/>
      <c r="U53" s="78"/>
    </row>
    <row r="54" spans="1:21" s="66" customFormat="1" ht="18" customHeight="1" x14ac:dyDescent="0.6">
      <c r="B54" s="66" t="s">
        <v>23</v>
      </c>
      <c r="G54" s="92" t="s">
        <v>152</v>
      </c>
      <c r="H54" s="92"/>
      <c r="I54" s="70">
        <v>10842</v>
      </c>
      <c r="J54" s="70"/>
      <c r="K54" s="70">
        <v>12754</v>
      </c>
      <c r="L54" s="70"/>
      <c r="M54" s="70">
        <v>8078</v>
      </c>
      <c r="N54" s="70"/>
      <c r="O54" s="70">
        <v>10347</v>
      </c>
      <c r="Q54" s="80"/>
      <c r="R54" s="80"/>
      <c r="S54" s="82"/>
      <c r="T54" s="82"/>
      <c r="U54" s="82"/>
    </row>
    <row r="55" spans="1:21" s="66" customFormat="1" ht="18" customHeight="1" x14ac:dyDescent="0.6">
      <c r="B55" s="66" t="s">
        <v>69</v>
      </c>
      <c r="G55" s="93"/>
      <c r="H55" s="92"/>
      <c r="I55" s="70"/>
      <c r="J55" s="70"/>
      <c r="K55" s="70"/>
      <c r="L55" s="70"/>
      <c r="M55" s="70"/>
      <c r="N55" s="70"/>
      <c r="O55" s="70"/>
      <c r="Q55" s="80"/>
      <c r="R55" s="80"/>
      <c r="S55" s="82"/>
      <c r="T55" s="82"/>
      <c r="U55" s="82"/>
    </row>
    <row r="56" spans="1:21" s="66" customFormat="1" ht="18" customHeight="1" x14ac:dyDescent="0.6">
      <c r="C56" s="66" t="s">
        <v>98</v>
      </c>
      <c r="G56" s="92">
        <v>17</v>
      </c>
      <c r="H56" s="92"/>
      <c r="I56" s="68">
        <v>37720</v>
      </c>
      <c r="J56" s="68"/>
      <c r="K56" s="68">
        <v>37442</v>
      </c>
      <c r="L56" s="68"/>
      <c r="M56" s="70">
        <v>0</v>
      </c>
      <c r="N56" s="69"/>
      <c r="O56" s="70">
        <v>0</v>
      </c>
      <c r="Q56" s="80"/>
      <c r="R56" s="80"/>
      <c r="S56" s="78"/>
      <c r="T56" s="78"/>
      <c r="U56" s="78"/>
    </row>
    <row r="57" spans="1:21" s="66" customFormat="1" ht="18" customHeight="1" x14ac:dyDescent="0.6">
      <c r="B57" s="66" t="s">
        <v>70</v>
      </c>
      <c r="G57" s="92">
        <v>18</v>
      </c>
      <c r="H57" s="92"/>
      <c r="I57" s="68">
        <v>2879</v>
      </c>
      <c r="J57" s="68"/>
      <c r="K57" s="68">
        <v>2850</v>
      </c>
      <c r="L57" s="68"/>
      <c r="M57" s="69">
        <v>528</v>
      </c>
      <c r="N57" s="69"/>
      <c r="O57" s="69">
        <v>521</v>
      </c>
      <c r="Q57" s="80"/>
      <c r="R57" s="80"/>
      <c r="S57" s="78"/>
      <c r="T57" s="78"/>
      <c r="U57" s="78"/>
    </row>
    <row r="58" spans="1:21" s="66" customFormat="1" ht="18" customHeight="1" x14ac:dyDescent="0.6">
      <c r="B58" s="66" t="s">
        <v>133</v>
      </c>
      <c r="G58" s="92"/>
      <c r="H58" s="92"/>
      <c r="I58" s="68">
        <v>1403</v>
      </c>
      <c r="J58" s="68"/>
      <c r="K58" s="68">
        <v>471</v>
      </c>
      <c r="L58" s="68"/>
      <c r="M58" s="69">
        <v>0</v>
      </c>
      <c r="N58" s="69"/>
      <c r="O58" s="69">
        <v>0</v>
      </c>
      <c r="Q58" s="80"/>
      <c r="R58" s="80"/>
      <c r="S58" s="78"/>
      <c r="T58" s="78"/>
      <c r="U58" s="78"/>
    </row>
    <row r="59" spans="1:21" s="66" customFormat="1" ht="18" customHeight="1" x14ac:dyDescent="0.6">
      <c r="D59" s="66" t="s">
        <v>22</v>
      </c>
      <c r="G59" s="92"/>
      <c r="H59" s="92"/>
      <c r="I59" s="86">
        <v>52844</v>
      </c>
      <c r="J59" s="78"/>
      <c r="K59" s="86">
        <v>53517</v>
      </c>
      <c r="L59" s="78"/>
      <c r="M59" s="86">
        <v>8606</v>
      </c>
      <c r="O59" s="86">
        <v>10868</v>
      </c>
      <c r="Q59" s="80"/>
      <c r="R59" s="80"/>
      <c r="S59" s="94"/>
    </row>
    <row r="60" spans="1:21" s="66" customFormat="1" ht="18" customHeight="1" x14ac:dyDescent="0.6">
      <c r="A60" s="66" t="s">
        <v>21</v>
      </c>
      <c r="G60" s="92"/>
      <c r="H60" s="92"/>
      <c r="I60" s="95"/>
      <c r="J60" s="95"/>
      <c r="K60" s="95"/>
      <c r="L60" s="95"/>
      <c r="M60" s="96"/>
      <c r="N60" s="96"/>
      <c r="O60" s="96"/>
      <c r="Q60" s="80"/>
      <c r="R60" s="80"/>
      <c r="S60" s="78"/>
      <c r="T60" s="78"/>
      <c r="U60" s="78"/>
    </row>
    <row r="61" spans="1:21" s="66" customFormat="1" ht="18" customHeight="1" x14ac:dyDescent="0.6">
      <c r="B61" s="66" t="s">
        <v>25</v>
      </c>
      <c r="G61" s="92">
        <v>17</v>
      </c>
      <c r="H61" s="92"/>
      <c r="I61" s="68">
        <v>88672</v>
      </c>
      <c r="J61" s="68"/>
      <c r="K61" s="68">
        <v>98239</v>
      </c>
      <c r="L61" s="68"/>
      <c r="M61" s="69">
        <v>0</v>
      </c>
      <c r="N61" s="69"/>
      <c r="O61" s="69">
        <v>0</v>
      </c>
      <c r="Q61" s="80"/>
      <c r="R61" s="80"/>
      <c r="S61" s="78"/>
      <c r="T61" s="78"/>
      <c r="U61" s="78"/>
    </row>
    <row r="62" spans="1:21" s="66" customFormat="1" ht="18" customHeight="1" x14ac:dyDescent="0.6">
      <c r="B62" s="66" t="s">
        <v>24</v>
      </c>
      <c r="G62" s="92">
        <v>18</v>
      </c>
      <c r="H62" s="92"/>
      <c r="I62" s="68">
        <v>41203</v>
      </c>
      <c r="J62" s="68"/>
      <c r="K62" s="68">
        <v>41796</v>
      </c>
      <c r="L62" s="68"/>
      <c r="M62" s="69">
        <v>1389</v>
      </c>
      <c r="N62" s="69"/>
      <c r="O62" s="69">
        <v>1524</v>
      </c>
      <c r="Q62" s="80"/>
      <c r="R62" s="80"/>
      <c r="S62" s="78"/>
      <c r="T62" s="78"/>
      <c r="U62" s="78"/>
    </row>
    <row r="63" spans="1:21" s="66" customFormat="1" ht="18" customHeight="1" x14ac:dyDescent="0.6">
      <c r="B63" s="66" t="s">
        <v>106</v>
      </c>
      <c r="G63" s="92"/>
      <c r="H63" s="92"/>
      <c r="I63" s="70">
        <v>4409</v>
      </c>
      <c r="J63" s="68"/>
      <c r="K63" s="70">
        <v>4280</v>
      </c>
      <c r="L63" s="70"/>
      <c r="M63" s="70">
        <v>3975</v>
      </c>
      <c r="N63" s="68"/>
      <c r="O63" s="70">
        <v>3859</v>
      </c>
      <c r="Q63" s="80"/>
      <c r="R63" s="80"/>
      <c r="S63" s="78"/>
      <c r="T63" s="78"/>
      <c r="U63" s="78"/>
    </row>
    <row r="64" spans="1:21" s="66" customFormat="1" ht="18" customHeight="1" x14ac:dyDescent="0.6">
      <c r="B64" s="66" t="s">
        <v>119</v>
      </c>
      <c r="G64" s="92"/>
      <c r="H64" s="92"/>
      <c r="I64" s="70">
        <v>8357</v>
      </c>
      <c r="J64" s="68"/>
      <c r="K64" s="70">
        <v>8312</v>
      </c>
      <c r="L64" s="70"/>
      <c r="M64" s="70">
        <v>0</v>
      </c>
      <c r="N64" s="68"/>
      <c r="O64" s="70">
        <v>0</v>
      </c>
      <c r="Q64" s="80"/>
      <c r="R64" s="80"/>
      <c r="S64" s="78"/>
      <c r="T64" s="78"/>
      <c r="U64" s="78"/>
    </row>
    <row r="65" spans="1:21" s="66" customFormat="1" ht="18" customHeight="1" x14ac:dyDescent="0.6">
      <c r="D65" s="66" t="s">
        <v>26</v>
      </c>
      <c r="G65" s="92"/>
      <c r="H65" s="97"/>
      <c r="I65" s="98">
        <f>SUM(I61:I64)</f>
        <v>142641</v>
      </c>
      <c r="J65" s="70"/>
      <c r="K65" s="98">
        <v>152627</v>
      </c>
      <c r="L65" s="70"/>
      <c r="M65" s="98">
        <f>SUM(M61:M64)</f>
        <v>5364</v>
      </c>
      <c r="N65" s="69"/>
      <c r="O65" s="98">
        <v>5383</v>
      </c>
      <c r="Q65" s="80"/>
      <c r="R65" s="80"/>
      <c r="S65" s="78"/>
      <c r="T65" s="78"/>
      <c r="U65" s="78"/>
    </row>
    <row r="66" spans="1:21" s="66" customFormat="1" ht="18" customHeight="1" x14ac:dyDescent="0.6">
      <c r="A66" s="99" t="s">
        <v>51</v>
      </c>
      <c r="G66" s="97"/>
      <c r="H66" s="97"/>
      <c r="I66" s="72">
        <f>+I59+I65</f>
        <v>195485</v>
      </c>
      <c r="J66" s="68"/>
      <c r="K66" s="72">
        <v>206144</v>
      </c>
      <c r="L66" s="68"/>
      <c r="M66" s="72">
        <f>+M59+M65</f>
        <v>13970</v>
      </c>
      <c r="N66" s="68"/>
      <c r="O66" s="72">
        <v>16251</v>
      </c>
      <c r="Q66" s="80"/>
      <c r="R66" s="80"/>
      <c r="S66" s="78"/>
      <c r="T66" s="78"/>
      <c r="U66" s="78"/>
    </row>
    <row r="67" spans="1:21" s="66" customFormat="1" ht="18" customHeight="1" x14ac:dyDescent="0.6">
      <c r="A67" s="66" t="s">
        <v>27</v>
      </c>
      <c r="G67" s="76"/>
      <c r="H67" s="76"/>
      <c r="I67" s="90"/>
      <c r="J67" s="67"/>
      <c r="K67" s="90"/>
      <c r="L67" s="91"/>
      <c r="Q67" s="78"/>
      <c r="R67" s="78"/>
      <c r="S67" s="78"/>
      <c r="T67" s="78"/>
      <c r="U67" s="78"/>
    </row>
    <row r="68" spans="1:21" s="66" customFormat="1" ht="18" customHeight="1" x14ac:dyDescent="0.6">
      <c r="B68" s="66" t="s">
        <v>29</v>
      </c>
      <c r="G68" s="92"/>
      <c r="H68" s="92"/>
      <c r="I68" s="67"/>
      <c r="J68" s="67"/>
      <c r="K68" s="67"/>
      <c r="L68" s="100"/>
      <c r="Q68" s="78"/>
      <c r="R68" s="78"/>
      <c r="S68" s="78"/>
      <c r="T68" s="78"/>
      <c r="U68" s="78"/>
    </row>
    <row r="69" spans="1:21" s="66" customFormat="1" ht="18" customHeight="1" x14ac:dyDescent="0.6">
      <c r="C69" s="66" t="s">
        <v>28</v>
      </c>
      <c r="G69" s="101"/>
      <c r="H69" s="101"/>
      <c r="I69" s="67"/>
      <c r="J69" s="67"/>
      <c r="K69" s="67"/>
      <c r="L69" s="100"/>
      <c r="Q69" s="78"/>
      <c r="R69" s="78"/>
      <c r="S69" s="78"/>
      <c r="T69" s="78"/>
      <c r="U69" s="78"/>
    </row>
    <row r="70" spans="1:21" s="66" customFormat="1" ht="18" customHeight="1" thickBot="1" x14ac:dyDescent="0.65">
      <c r="D70" s="66" t="s">
        <v>30</v>
      </c>
      <c r="G70" s="101"/>
      <c r="H70" s="101"/>
      <c r="I70" s="102">
        <v>818025</v>
      </c>
      <c r="J70" s="78"/>
      <c r="K70" s="102">
        <v>818025</v>
      </c>
      <c r="L70" s="78"/>
      <c r="M70" s="102">
        <v>818025</v>
      </c>
      <c r="N70" s="81"/>
      <c r="O70" s="102">
        <v>818025</v>
      </c>
      <c r="Q70" s="80"/>
      <c r="R70" s="80"/>
      <c r="S70" s="78"/>
      <c r="T70" s="78"/>
      <c r="U70" s="78"/>
    </row>
    <row r="71" spans="1:21" s="66" customFormat="1" ht="18" customHeight="1" thickTop="1" x14ac:dyDescent="0.6">
      <c r="C71" s="66" t="s">
        <v>31</v>
      </c>
      <c r="G71" s="101"/>
      <c r="H71" s="101"/>
      <c r="I71" s="103"/>
      <c r="J71" s="104"/>
      <c r="K71" s="103"/>
      <c r="L71" s="103"/>
      <c r="M71" s="103"/>
      <c r="N71" s="105"/>
      <c r="O71" s="103"/>
      <c r="Q71" s="80"/>
      <c r="R71" s="80"/>
      <c r="S71" s="78"/>
      <c r="T71" s="78"/>
      <c r="U71" s="78"/>
    </row>
    <row r="72" spans="1:21" s="66" customFormat="1" ht="18" customHeight="1" x14ac:dyDescent="0.6">
      <c r="D72" s="66" t="s">
        <v>30</v>
      </c>
      <c r="G72" s="101"/>
      <c r="H72" s="101"/>
      <c r="I72" s="78">
        <v>818025</v>
      </c>
      <c r="J72" s="78"/>
      <c r="K72" s="78">
        <v>818025</v>
      </c>
      <c r="L72" s="78"/>
      <c r="M72" s="78">
        <v>818025</v>
      </c>
      <c r="N72" s="81"/>
      <c r="O72" s="78">
        <v>818025</v>
      </c>
      <c r="Q72" s="80"/>
      <c r="R72" s="80"/>
      <c r="S72" s="78"/>
      <c r="T72" s="78"/>
      <c r="U72" s="78"/>
    </row>
    <row r="73" spans="1:21" s="66" customFormat="1" ht="18" customHeight="1" x14ac:dyDescent="0.6">
      <c r="B73" s="66" t="s">
        <v>32</v>
      </c>
      <c r="G73" s="101"/>
      <c r="H73" s="101"/>
      <c r="I73" s="78">
        <v>624226</v>
      </c>
      <c r="J73" s="78"/>
      <c r="K73" s="78">
        <v>624226</v>
      </c>
      <c r="L73" s="78"/>
      <c r="M73" s="78">
        <v>624226</v>
      </c>
      <c r="N73" s="81"/>
      <c r="O73" s="78">
        <v>624226</v>
      </c>
      <c r="Q73" s="80"/>
      <c r="R73" s="80"/>
      <c r="S73" s="78"/>
      <c r="T73" s="78"/>
      <c r="U73" s="78"/>
    </row>
    <row r="74" spans="1:21" s="66" customFormat="1" ht="18" customHeight="1" x14ac:dyDescent="0.6">
      <c r="B74" s="66" t="s">
        <v>96</v>
      </c>
      <c r="G74" s="101"/>
      <c r="H74" s="101"/>
      <c r="I74" s="78"/>
      <c r="J74" s="78"/>
      <c r="K74" s="78"/>
      <c r="L74" s="78"/>
      <c r="M74" s="78"/>
      <c r="N74" s="81"/>
      <c r="O74" s="78"/>
      <c r="Q74" s="80"/>
      <c r="R74" s="80"/>
      <c r="S74" s="78"/>
      <c r="T74" s="78"/>
      <c r="U74" s="78"/>
    </row>
    <row r="75" spans="1:21" s="66" customFormat="1" ht="18" customHeight="1" x14ac:dyDescent="0.6">
      <c r="C75" s="66" t="s">
        <v>134</v>
      </c>
      <c r="G75" s="101"/>
      <c r="H75" s="101"/>
      <c r="I75" s="106">
        <v>-585</v>
      </c>
      <c r="J75" s="78"/>
      <c r="K75" s="106">
        <v>-585</v>
      </c>
      <c r="L75" s="78"/>
      <c r="M75" s="78">
        <v>0</v>
      </c>
      <c r="N75" s="81"/>
      <c r="O75" s="78">
        <v>0</v>
      </c>
      <c r="Q75" s="80"/>
      <c r="R75" s="80"/>
      <c r="S75" s="78"/>
      <c r="T75" s="78"/>
      <c r="U75" s="78"/>
    </row>
    <row r="76" spans="1:21" s="66" customFormat="1" ht="18" customHeight="1" x14ac:dyDescent="0.6">
      <c r="B76" s="66" t="s">
        <v>79</v>
      </c>
      <c r="G76" s="92"/>
      <c r="H76" s="92"/>
      <c r="I76" s="105"/>
      <c r="J76" s="105"/>
      <c r="K76" s="105"/>
      <c r="L76" s="104"/>
      <c r="M76" s="104"/>
      <c r="N76" s="105"/>
      <c r="O76" s="104"/>
      <c r="Q76" s="80"/>
      <c r="R76" s="80"/>
      <c r="S76" s="78"/>
      <c r="T76" s="78"/>
      <c r="U76" s="78"/>
    </row>
    <row r="77" spans="1:21" s="66" customFormat="1" ht="18" customHeight="1" x14ac:dyDescent="0.6">
      <c r="C77" s="66" t="s">
        <v>33</v>
      </c>
      <c r="G77" s="107"/>
      <c r="H77" s="107"/>
      <c r="I77" s="104"/>
      <c r="J77" s="105"/>
      <c r="K77" s="104"/>
      <c r="L77" s="104"/>
      <c r="M77" s="104"/>
      <c r="N77" s="105"/>
      <c r="O77" s="104"/>
      <c r="Q77" s="80"/>
      <c r="R77" s="80"/>
      <c r="S77" s="78"/>
      <c r="T77" s="78"/>
      <c r="U77" s="78"/>
    </row>
    <row r="78" spans="1:21" s="66" customFormat="1" ht="18" customHeight="1" x14ac:dyDescent="0.6">
      <c r="D78" s="66" t="s">
        <v>34</v>
      </c>
      <c r="G78" s="93"/>
      <c r="H78" s="93"/>
      <c r="I78" s="78">
        <v>9834</v>
      </c>
      <c r="J78" s="81"/>
      <c r="K78" s="78">
        <v>9834</v>
      </c>
      <c r="L78" s="78"/>
      <c r="M78" s="78">
        <v>9834</v>
      </c>
      <c r="N78" s="81"/>
      <c r="O78" s="78">
        <v>9834</v>
      </c>
      <c r="Q78" s="80"/>
      <c r="R78" s="80"/>
      <c r="S78" s="78"/>
      <c r="T78" s="78"/>
      <c r="U78" s="78"/>
    </row>
    <row r="79" spans="1:21" s="66" customFormat="1" ht="18" customHeight="1" x14ac:dyDescent="0.6">
      <c r="C79" s="66" t="s">
        <v>35</v>
      </c>
      <c r="G79" s="92"/>
      <c r="H79" s="92"/>
      <c r="I79" s="108">
        <v>-710835</v>
      </c>
      <c r="J79" s="82"/>
      <c r="K79" s="108">
        <v>-720170</v>
      </c>
      <c r="L79" s="81"/>
      <c r="M79" s="108">
        <v>-803744</v>
      </c>
      <c r="N79" s="81"/>
      <c r="O79" s="108">
        <v>-807782</v>
      </c>
      <c r="Q79" s="80"/>
      <c r="R79" s="80"/>
      <c r="S79" s="78"/>
      <c r="T79" s="78"/>
      <c r="U79" s="78"/>
    </row>
    <row r="80" spans="1:21" s="66" customFormat="1" ht="18" customHeight="1" x14ac:dyDescent="0.6">
      <c r="A80" s="99" t="s">
        <v>49</v>
      </c>
      <c r="G80" s="101"/>
      <c r="H80" s="101"/>
      <c r="I80" s="109">
        <v>740665</v>
      </c>
      <c r="J80" s="78"/>
      <c r="K80" s="109">
        <v>731330</v>
      </c>
      <c r="L80" s="78"/>
      <c r="M80" s="109">
        <v>648341</v>
      </c>
      <c r="N80" s="78"/>
      <c r="O80" s="109">
        <v>644303</v>
      </c>
      <c r="Q80" s="80"/>
      <c r="R80" s="80"/>
      <c r="S80" s="78"/>
      <c r="T80" s="78"/>
      <c r="U80" s="78"/>
    </row>
    <row r="81" spans="1:21" s="66" customFormat="1" ht="18" customHeight="1" thickBot="1" x14ac:dyDescent="0.65">
      <c r="A81" s="87" t="s">
        <v>50</v>
      </c>
      <c r="G81" s="101"/>
      <c r="H81" s="101"/>
      <c r="I81" s="110">
        <v>936150</v>
      </c>
      <c r="J81" s="78"/>
      <c r="K81" s="110">
        <v>937474</v>
      </c>
      <c r="L81" s="78"/>
      <c r="M81" s="110">
        <v>662311</v>
      </c>
      <c r="N81" s="78"/>
      <c r="O81" s="110">
        <v>660554</v>
      </c>
      <c r="Q81" s="80"/>
      <c r="R81" s="80"/>
      <c r="S81" s="78"/>
      <c r="T81" s="78"/>
      <c r="U81" s="78"/>
    </row>
    <row r="82" spans="1:21" ht="24" customHeight="1" thickTop="1" x14ac:dyDescent="0.6">
      <c r="O82" s="113"/>
    </row>
    <row r="83" spans="1:21" ht="24" customHeight="1" x14ac:dyDescent="0.6">
      <c r="K83" s="111"/>
      <c r="L83" s="111"/>
      <c r="O83" s="113"/>
    </row>
    <row r="85" spans="1:21" ht="24" customHeight="1" x14ac:dyDescent="0.6">
      <c r="K85" s="111"/>
      <c r="L85" s="111"/>
    </row>
  </sheetData>
  <mergeCells count="16">
    <mergeCell ref="A3:O3"/>
    <mergeCell ref="I50:K50"/>
    <mergeCell ref="M50:O50"/>
    <mergeCell ref="I10:K10"/>
    <mergeCell ref="A43:O43"/>
    <mergeCell ref="A44:O44"/>
    <mergeCell ref="I49:O49"/>
    <mergeCell ref="A45:O45"/>
    <mergeCell ref="A46:O46"/>
    <mergeCell ref="I9:O9"/>
    <mergeCell ref="A48:O48"/>
    <mergeCell ref="M10:O10"/>
    <mergeCell ref="A6:O6"/>
    <mergeCell ref="A4:O4"/>
    <mergeCell ref="A5:O5"/>
    <mergeCell ref="A8:O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B9E86-B48F-4520-B0FA-7483CAFFD2BF}">
  <dimension ref="A1:N40"/>
  <sheetViews>
    <sheetView view="pageBreakPreview" zoomScaleNormal="100" zoomScaleSheetLayoutView="100" workbookViewId="0">
      <selection activeCell="H28" sqref="H28"/>
    </sheetView>
  </sheetViews>
  <sheetFormatPr defaultColWidth="9.125" defaultRowHeight="23.4" x14ac:dyDescent="0.6"/>
  <cols>
    <col min="1" max="1" width="1" style="10" customWidth="1"/>
    <col min="2" max="3" width="1.375" style="10" customWidth="1"/>
    <col min="4" max="4" width="37.875" style="10" customWidth="1"/>
    <col min="5" max="5" width="4.625" style="11" customWidth="1"/>
    <col min="6" max="6" width="0.625" style="10" customWidth="1"/>
    <col min="7" max="7" width="11.375" style="10" customWidth="1"/>
    <col min="8" max="8" width="0.5" style="10" customWidth="1"/>
    <col min="9" max="9" width="11.75" style="10" customWidth="1"/>
    <col min="10" max="10" width="0.5" style="10" customWidth="1"/>
    <col min="11" max="11" width="10.125" style="10" customWidth="1"/>
    <col min="12" max="12" width="0.5" style="10" customWidth="1"/>
    <col min="13" max="13" width="10.125" style="10" customWidth="1"/>
    <col min="14" max="16384" width="9.125" style="10"/>
  </cols>
  <sheetData>
    <row r="1" spans="1:13" s="3" customFormat="1" x14ac:dyDescent="0.6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4" t="s">
        <v>142</v>
      </c>
    </row>
    <row r="2" spans="1:13" s="3" customFormat="1" x14ac:dyDescent="0.6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4" t="s">
        <v>143</v>
      </c>
    </row>
    <row r="3" spans="1:13" s="3" customFormat="1" x14ac:dyDescent="0.6">
      <c r="A3" s="156">
        <v>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s="3" customFormat="1" x14ac:dyDescent="0.6">
      <c r="A4" s="158" t="s">
        <v>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s="3" customFormat="1" x14ac:dyDescent="0.6">
      <c r="A5" s="158" t="s">
        <v>36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13" s="3" customFormat="1" x14ac:dyDescent="0.6">
      <c r="A6" s="159" t="s">
        <v>153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13" s="3" customFormat="1" ht="6.6" customHeight="1" x14ac:dyDescent="0.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4" customFormat="1" ht="18" customHeight="1" x14ac:dyDescent="0.6">
      <c r="B8" s="5"/>
      <c r="C8" s="5"/>
      <c r="D8" s="5"/>
      <c r="E8" s="7"/>
      <c r="F8" s="7"/>
      <c r="G8" s="160" t="s">
        <v>2</v>
      </c>
      <c r="H8" s="160"/>
      <c r="I8" s="160"/>
      <c r="J8" s="160"/>
      <c r="K8" s="160"/>
      <c r="L8" s="160"/>
      <c r="M8" s="160"/>
    </row>
    <row r="9" spans="1:13" s="4" customFormat="1" ht="18" customHeight="1" x14ac:dyDescent="0.6">
      <c r="A9" s="6"/>
      <c r="B9" s="6"/>
      <c r="C9" s="6"/>
      <c r="D9" s="6"/>
      <c r="E9" s="7"/>
      <c r="F9" s="7"/>
      <c r="G9" s="157" t="s">
        <v>3</v>
      </c>
      <c r="H9" s="157"/>
      <c r="I9" s="157"/>
      <c r="J9" s="35"/>
      <c r="K9" s="157" t="s">
        <v>4</v>
      </c>
      <c r="L9" s="157"/>
      <c r="M9" s="157"/>
    </row>
    <row r="10" spans="1:13" s="4" customFormat="1" ht="18" customHeight="1" x14ac:dyDescent="0.6">
      <c r="A10" s="6"/>
      <c r="B10" s="6"/>
      <c r="C10" s="6"/>
      <c r="D10" s="6"/>
      <c r="E10" s="8" t="s">
        <v>97</v>
      </c>
      <c r="F10" s="36"/>
      <c r="G10" s="37">
        <v>2026</v>
      </c>
      <c r="H10" s="36"/>
      <c r="I10" s="37">
        <v>2025</v>
      </c>
      <c r="J10" s="36"/>
      <c r="K10" s="37">
        <v>2026</v>
      </c>
      <c r="L10" s="36"/>
      <c r="M10" s="37">
        <v>2025</v>
      </c>
    </row>
    <row r="11" spans="1:13" s="4" customFormat="1" ht="18" customHeight="1" x14ac:dyDescent="0.6">
      <c r="A11" s="4" t="s">
        <v>40</v>
      </c>
      <c r="G11" s="16"/>
      <c r="H11" s="17"/>
      <c r="I11" s="16"/>
      <c r="K11" s="16"/>
      <c r="M11" s="16"/>
    </row>
    <row r="12" spans="1:13" s="4" customFormat="1" ht="18" customHeight="1" x14ac:dyDescent="0.6">
      <c r="B12" s="4" t="s">
        <v>73</v>
      </c>
      <c r="E12" s="138" t="s">
        <v>168</v>
      </c>
      <c r="G12" s="19">
        <v>23821</v>
      </c>
      <c r="H12" s="20"/>
      <c r="I12" s="19">
        <v>23982</v>
      </c>
      <c r="J12" s="21"/>
      <c r="K12" s="19">
        <v>2182</v>
      </c>
      <c r="L12" s="20"/>
      <c r="M12" s="19">
        <v>2238</v>
      </c>
    </row>
    <row r="13" spans="1:13" s="4" customFormat="1" ht="18" customHeight="1" x14ac:dyDescent="0.6">
      <c r="B13" s="4" t="s">
        <v>74</v>
      </c>
      <c r="E13" s="9"/>
      <c r="G13" s="19"/>
      <c r="H13" s="20"/>
      <c r="I13" s="19"/>
      <c r="J13" s="21"/>
      <c r="K13" s="19"/>
      <c r="L13" s="20"/>
      <c r="M13" s="19"/>
    </row>
    <row r="14" spans="1:13" s="4" customFormat="1" ht="18" customHeight="1" x14ac:dyDescent="0.6">
      <c r="C14" s="4" t="s">
        <v>75</v>
      </c>
      <c r="E14" s="9">
        <v>4.3</v>
      </c>
      <c r="G14" s="19">
        <v>4362</v>
      </c>
      <c r="H14" s="20"/>
      <c r="I14" s="19">
        <v>816</v>
      </c>
      <c r="J14" s="21"/>
      <c r="K14" s="19">
        <v>5862</v>
      </c>
      <c r="L14" s="20"/>
      <c r="M14" s="19">
        <v>1790</v>
      </c>
    </row>
    <row r="15" spans="1:13" s="4" customFormat="1" ht="18" customHeight="1" x14ac:dyDescent="0.6">
      <c r="B15" s="4" t="s">
        <v>76</v>
      </c>
      <c r="E15" s="9">
        <v>4.3</v>
      </c>
      <c r="G15" s="19">
        <v>3256</v>
      </c>
      <c r="H15" s="20"/>
      <c r="I15" s="19">
        <v>3002</v>
      </c>
      <c r="J15" s="21"/>
      <c r="K15" s="19">
        <v>3376</v>
      </c>
      <c r="L15" s="20"/>
      <c r="M15" s="19">
        <v>3212</v>
      </c>
    </row>
    <row r="16" spans="1:13" s="4" customFormat="1" ht="18" customHeight="1" x14ac:dyDescent="0.6">
      <c r="B16" s="4" t="s">
        <v>77</v>
      </c>
      <c r="E16" s="18"/>
      <c r="G16" s="19">
        <v>0</v>
      </c>
      <c r="H16" s="20"/>
      <c r="I16" s="19">
        <v>626</v>
      </c>
      <c r="J16" s="21"/>
      <c r="K16" s="19">
        <v>0</v>
      </c>
      <c r="L16" s="20"/>
      <c r="M16" s="19">
        <v>626</v>
      </c>
    </row>
    <row r="17" spans="1:14" s="4" customFormat="1" ht="18" customHeight="1" x14ac:dyDescent="0.6">
      <c r="B17" s="4" t="s">
        <v>107</v>
      </c>
      <c r="E17" s="9" t="s">
        <v>169</v>
      </c>
      <c r="G17" s="19">
        <v>13160</v>
      </c>
      <c r="H17" s="20"/>
      <c r="I17" s="19">
        <v>1423</v>
      </c>
      <c r="J17" s="21"/>
      <c r="K17" s="19">
        <v>13182</v>
      </c>
      <c r="L17" s="20"/>
      <c r="M17" s="19">
        <v>1420</v>
      </c>
    </row>
    <row r="18" spans="1:14" s="4" customFormat="1" ht="18" customHeight="1" x14ac:dyDescent="0.6">
      <c r="D18" s="4" t="s">
        <v>41</v>
      </c>
      <c r="E18" s="18"/>
      <c r="G18" s="22">
        <v>44599</v>
      </c>
      <c r="H18" s="20"/>
      <c r="I18" s="22">
        <v>29849</v>
      </c>
      <c r="J18" s="21"/>
      <c r="K18" s="22">
        <v>24602</v>
      </c>
      <c r="L18" s="20"/>
      <c r="M18" s="22">
        <v>9286</v>
      </c>
    </row>
    <row r="19" spans="1:14" s="4" customFormat="1" ht="18" customHeight="1" x14ac:dyDescent="0.6">
      <c r="A19" s="4" t="s">
        <v>42</v>
      </c>
      <c r="E19" s="18"/>
      <c r="H19" s="20"/>
      <c r="J19" s="21"/>
      <c r="K19" s="19"/>
      <c r="L19" s="20"/>
      <c r="M19" s="19"/>
    </row>
    <row r="20" spans="1:14" s="4" customFormat="1" ht="18" customHeight="1" x14ac:dyDescent="0.6">
      <c r="B20" s="4" t="s">
        <v>87</v>
      </c>
      <c r="E20" s="18"/>
      <c r="G20" s="19">
        <v>9993</v>
      </c>
      <c r="H20" s="20"/>
      <c r="I20" s="19">
        <v>10029</v>
      </c>
      <c r="J20" s="21"/>
      <c r="K20" s="19">
        <v>916</v>
      </c>
      <c r="L20" s="20"/>
      <c r="M20" s="19">
        <v>919</v>
      </c>
    </row>
    <row r="21" spans="1:14" s="4" customFormat="1" ht="18" customHeight="1" x14ac:dyDescent="0.6">
      <c r="B21" s="4" t="s">
        <v>88</v>
      </c>
      <c r="E21" s="18"/>
      <c r="G21" s="19"/>
      <c r="H21" s="20"/>
      <c r="I21" s="19"/>
      <c r="J21" s="21"/>
      <c r="K21" s="19"/>
      <c r="L21" s="20"/>
      <c r="M21" s="19"/>
    </row>
    <row r="22" spans="1:14" s="4" customFormat="1" ht="18" customHeight="1" x14ac:dyDescent="0.6">
      <c r="C22" s="4" t="s">
        <v>75</v>
      </c>
      <c r="E22" s="18"/>
      <c r="G22" s="19">
        <v>4099</v>
      </c>
      <c r="H22" s="20"/>
      <c r="I22" s="19">
        <v>1129</v>
      </c>
      <c r="J22" s="21"/>
      <c r="K22" s="19">
        <v>4099</v>
      </c>
      <c r="L22" s="20"/>
      <c r="M22" s="19">
        <v>1129</v>
      </c>
    </row>
    <row r="23" spans="1:14" s="4" customFormat="1" ht="18" customHeight="1" x14ac:dyDescent="0.6">
      <c r="B23" s="4" t="s">
        <v>99</v>
      </c>
      <c r="E23" s="18"/>
      <c r="G23" s="19">
        <v>2538</v>
      </c>
      <c r="H23" s="20"/>
      <c r="I23" s="19">
        <v>2405</v>
      </c>
      <c r="J23" s="21"/>
      <c r="K23" s="19">
        <v>2538</v>
      </c>
      <c r="L23" s="20"/>
      <c r="M23" s="19">
        <v>2405</v>
      </c>
    </row>
    <row r="24" spans="1:14" s="4" customFormat="1" ht="18" customHeight="1" x14ac:dyDescent="0.6">
      <c r="B24" s="4" t="s">
        <v>89</v>
      </c>
      <c r="E24" s="18"/>
      <c r="G24" s="19">
        <v>5017</v>
      </c>
      <c r="H24" s="20"/>
      <c r="I24" s="19">
        <v>86</v>
      </c>
      <c r="J24" s="21"/>
      <c r="K24" s="19">
        <v>0</v>
      </c>
      <c r="L24" s="20"/>
      <c r="M24" s="19">
        <v>86</v>
      </c>
    </row>
    <row r="25" spans="1:14" s="4" customFormat="1" ht="18" customHeight="1" x14ac:dyDescent="0.6">
      <c r="B25" s="4" t="s">
        <v>44</v>
      </c>
      <c r="E25" s="18"/>
      <c r="G25" s="19">
        <v>96</v>
      </c>
      <c r="H25" s="20"/>
      <c r="I25" s="19">
        <v>582</v>
      </c>
      <c r="J25" s="21"/>
      <c r="K25" s="19">
        <v>52</v>
      </c>
      <c r="L25" s="20"/>
      <c r="M25" s="19">
        <v>539</v>
      </c>
    </row>
    <row r="26" spans="1:14" s="4" customFormat="1" ht="18" customHeight="1" x14ac:dyDescent="0.6">
      <c r="B26" s="4" t="s">
        <v>45</v>
      </c>
      <c r="E26" s="9">
        <v>4.3</v>
      </c>
      <c r="G26" s="19">
        <v>10160</v>
      </c>
      <c r="H26" s="20"/>
      <c r="I26" s="19">
        <v>9538</v>
      </c>
      <c r="J26" s="21"/>
      <c r="K26" s="19">
        <v>8326</v>
      </c>
      <c r="L26" s="20"/>
      <c r="M26" s="19">
        <v>7566</v>
      </c>
    </row>
    <row r="27" spans="1:14" s="4" customFormat="1" ht="18" customHeight="1" x14ac:dyDescent="0.6">
      <c r="B27" s="4" t="s">
        <v>105</v>
      </c>
      <c r="E27" s="138" t="s">
        <v>170</v>
      </c>
      <c r="G27" s="19">
        <v>0</v>
      </c>
      <c r="H27" s="20"/>
      <c r="I27" s="19">
        <v>28895</v>
      </c>
      <c r="J27" s="21"/>
      <c r="K27" s="19">
        <v>4607</v>
      </c>
      <c r="L27" s="20"/>
      <c r="M27" s="19">
        <v>29125</v>
      </c>
    </row>
    <row r="28" spans="1:14" s="7" customFormat="1" ht="18" customHeight="1" x14ac:dyDescent="0.6">
      <c r="D28" s="7" t="s">
        <v>43</v>
      </c>
      <c r="E28" s="9"/>
      <c r="G28" s="23">
        <v>31903</v>
      </c>
      <c r="I28" s="23">
        <v>52664</v>
      </c>
      <c r="K28" s="23">
        <v>20538</v>
      </c>
      <c r="L28" s="24"/>
      <c r="M28" s="23">
        <v>41769</v>
      </c>
      <c r="N28" s="24"/>
    </row>
    <row r="29" spans="1:14" s="7" customFormat="1" ht="18" customHeight="1" x14ac:dyDescent="0.6">
      <c r="A29" s="7" t="s">
        <v>121</v>
      </c>
      <c r="E29" s="135"/>
      <c r="G29" s="24">
        <v>12696</v>
      </c>
      <c r="H29" s="24"/>
      <c r="I29" s="24">
        <v>-22815</v>
      </c>
      <c r="J29" s="24"/>
      <c r="K29" s="24">
        <v>4064</v>
      </c>
      <c r="L29" s="24"/>
      <c r="M29" s="24">
        <v>-32483</v>
      </c>
    </row>
    <row r="30" spans="1:14" s="4" customFormat="1" ht="18" customHeight="1" x14ac:dyDescent="0.6">
      <c r="A30" s="4" t="s">
        <v>46</v>
      </c>
      <c r="E30" s="9"/>
      <c r="G30" s="19">
        <v>-2139</v>
      </c>
      <c r="H30" s="19"/>
      <c r="I30" s="19">
        <v>-2920</v>
      </c>
      <c r="J30" s="21"/>
      <c r="K30" s="19">
        <v>-26</v>
      </c>
      <c r="L30" s="19"/>
      <c r="M30" s="19">
        <v>-47</v>
      </c>
    </row>
    <row r="31" spans="1:14" s="4" customFormat="1" ht="18" customHeight="1" x14ac:dyDescent="0.6">
      <c r="A31" s="4" t="s">
        <v>175</v>
      </c>
      <c r="E31" s="138" t="s">
        <v>156</v>
      </c>
      <c r="G31" s="38">
        <v>-133</v>
      </c>
      <c r="H31" s="19"/>
      <c r="I31" s="38">
        <v>0</v>
      </c>
      <c r="J31" s="21"/>
      <c r="K31" s="38">
        <v>0</v>
      </c>
      <c r="L31" s="19"/>
      <c r="M31" s="38">
        <v>0</v>
      </c>
    </row>
    <row r="32" spans="1:14" s="7" customFormat="1" ht="18" customHeight="1" x14ac:dyDescent="0.6">
      <c r="A32" s="7" t="s">
        <v>122</v>
      </c>
      <c r="E32" s="135"/>
      <c r="G32" s="24">
        <v>10424</v>
      </c>
      <c r="H32" s="24"/>
      <c r="I32" s="24">
        <v>-25735</v>
      </c>
      <c r="J32" s="24"/>
      <c r="K32" s="24">
        <v>4038</v>
      </c>
      <c r="L32" s="24"/>
      <c r="M32" s="24">
        <v>-32530</v>
      </c>
    </row>
    <row r="33" spans="1:13" s="4" customFormat="1" ht="18" customHeight="1" x14ac:dyDescent="0.6">
      <c r="A33" s="4" t="s">
        <v>114</v>
      </c>
      <c r="E33" s="139">
        <v>22</v>
      </c>
      <c r="G33" s="19">
        <v>1089</v>
      </c>
      <c r="H33" s="20"/>
      <c r="I33" s="19">
        <v>-42</v>
      </c>
      <c r="J33" s="20"/>
      <c r="K33" s="19">
        <v>0</v>
      </c>
      <c r="L33" s="20"/>
      <c r="M33" s="19">
        <v>0</v>
      </c>
    </row>
    <row r="34" spans="1:13" s="4" customFormat="1" ht="18" customHeight="1" x14ac:dyDescent="0.6">
      <c r="A34" s="4" t="s">
        <v>154</v>
      </c>
      <c r="E34" s="25"/>
      <c r="G34" s="22">
        <v>9335</v>
      </c>
      <c r="H34" s="20"/>
      <c r="I34" s="22">
        <v>-25693</v>
      </c>
      <c r="J34" s="20"/>
      <c r="K34" s="22">
        <v>4038</v>
      </c>
      <c r="L34" s="20"/>
      <c r="M34" s="22">
        <v>-32530</v>
      </c>
    </row>
    <row r="35" spans="1:13" s="4" customFormat="1" ht="18" customHeight="1" x14ac:dyDescent="0.6">
      <c r="A35" s="4" t="s">
        <v>47</v>
      </c>
      <c r="E35" s="25"/>
      <c r="G35" s="19">
        <v>0</v>
      </c>
      <c r="H35" s="20"/>
      <c r="I35" s="19">
        <v>0</v>
      </c>
      <c r="J35" s="20"/>
      <c r="K35" s="19">
        <v>0</v>
      </c>
      <c r="L35" s="20"/>
      <c r="M35" s="19">
        <v>0</v>
      </c>
    </row>
    <row r="36" spans="1:13" s="4" customFormat="1" ht="18" customHeight="1" thickBot="1" x14ac:dyDescent="0.65">
      <c r="A36" s="4" t="s">
        <v>155</v>
      </c>
      <c r="E36" s="25"/>
      <c r="G36" s="146">
        <v>9335</v>
      </c>
      <c r="H36" s="20"/>
      <c r="I36" s="146">
        <v>-25693</v>
      </c>
      <c r="J36" s="20"/>
      <c r="K36" s="146">
        <v>4038</v>
      </c>
      <c r="L36" s="20"/>
      <c r="M36" s="146">
        <v>-32530</v>
      </c>
    </row>
    <row r="37" spans="1:13" s="4" customFormat="1" ht="18" customHeight="1" thickTop="1" x14ac:dyDescent="0.6">
      <c r="E37" s="25"/>
      <c r="G37" s="19"/>
      <c r="H37" s="20"/>
      <c r="I37" s="19"/>
      <c r="J37" s="20"/>
      <c r="K37" s="19"/>
      <c r="L37" s="20"/>
      <c r="M37" s="19"/>
    </row>
    <row r="38" spans="1:13" ht="18" customHeight="1" x14ac:dyDescent="0.6">
      <c r="A38" s="39" t="s">
        <v>123</v>
      </c>
      <c r="B38" s="39"/>
      <c r="C38" s="39"/>
      <c r="D38" s="7"/>
      <c r="E38" s="135"/>
      <c r="F38" s="7"/>
      <c r="G38" s="24"/>
      <c r="H38" s="24"/>
      <c r="I38" s="24"/>
      <c r="J38" s="24"/>
      <c r="K38" s="24"/>
      <c r="L38" s="24"/>
      <c r="M38" s="24"/>
    </row>
    <row r="39" spans="1:13" ht="18" customHeight="1" thickBot="1" x14ac:dyDescent="0.65">
      <c r="A39" s="39" t="s">
        <v>48</v>
      </c>
      <c r="B39" s="39" t="s">
        <v>124</v>
      </c>
      <c r="C39" s="39"/>
      <c r="D39" s="7"/>
      <c r="E39" s="140">
        <v>23</v>
      </c>
      <c r="F39" s="7"/>
      <c r="G39" s="136">
        <v>1.0999999999999999E-2</v>
      </c>
      <c r="H39" s="115"/>
      <c r="I39" s="136">
        <v>-3.1E-2</v>
      </c>
      <c r="J39" s="115"/>
      <c r="K39" s="136">
        <v>5.0000000000000001E-3</v>
      </c>
      <c r="L39" s="115"/>
      <c r="M39" s="136">
        <v>-0.04</v>
      </c>
    </row>
    <row r="40" spans="1:13" s="4" customFormat="1" ht="18" customHeight="1" thickTop="1" x14ac:dyDescent="0.6">
      <c r="E40" s="25"/>
      <c r="G40" s="19"/>
      <c r="H40" s="20"/>
      <c r="I40" s="19"/>
      <c r="J40" s="20"/>
      <c r="K40" s="19"/>
      <c r="L40" s="20"/>
      <c r="M40" s="19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zoomScaleNormal="120" zoomScaleSheetLayoutView="100" workbookViewId="0">
      <selection activeCell="H28" sqref="H28"/>
    </sheetView>
  </sheetViews>
  <sheetFormatPr defaultColWidth="9.125" defaultRowHeight="19.8" x14ac:dyDescent="0.6"/>
  <cols>
    <col min="1" max="2" width="1.125" style="12" customWidth="1"/>
    <col min="3" max="3" width="1.375" style="12" customWidth="1"/>
    <col min="4" max="4" width="21.625" style="12" customWidth="1"/>
    <col min="5" max="5" width="0.375" style="13" customWidth="1"/>
    <col min="6" max="6" width="8.125" style="12" customWidth="1"/>
    <col min="7" max="7" width="0.625" style="12" customWidth="1"/>
    <col min="8" max="8" width="11" style="12" customWidth="1"/>
    <col min="9" max="9" width="0.625" style="12" customWidth="1"/>
    <col min="10" max="10" width="13.375" style="12" customWidth="1"/>
    <col min="11" max="11" width="0.625" style="12" customWidth="1"/>
    <col min="12" max="12" width="9" style="12" customWidth="1"/>
    <col min="13" max="13" width="0.625" style="12" customWidth="1"/>
    <col min="14" max="14" width="9.375" style="12" customWidth="1"/>
    <col min="15" max="15" width="0.625" style="12" customWidth="1"/>
    <col min="16" max="16" width="12" style="12" customWidth="1"/>
    <col min="17" max="17" width="9.125" style="12"/>
    <col min="18" max="18" width="15.125" style="12" bestFit="1" customWidth="1"/>
    <col min="19" max="16384" width="9.125" style="12"/>
  </cols>
  <sheetData>
    <row r="1" spans="1:18" s="1" customFormat="1" ht="21" customHeight="1" x14ac:dyDescent="0.6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4" t="s">
        <v>142</v>
      </c>
    </row>
    <row r="2" spans="1:18" s="1" customFormat="1" ht="21" customHeight="1" x14ac:dyDescent="0.6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4" t="s">
        <v>143</v>
      </c>
    </row>
    <row r="3" spans="1:18" s="1" customFormat="1" ht="21" customHeight="1" x14ac:dyDescent="0.6">
      <c r="A3" s="161">
        <v>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8" s="1" customFormat="1" ht="21" customHeight="1" x14ac:dyDescent="0.6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8" s="1" customFormat="1" ht="21" customHeight="1" x14ac:dyDescent="0.6">
      <c r="A5" s="165" t="s">
        <v>37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8" s="1" customFormat="1" ht="21" customHeight="1" x14ac:dyDescent="0.6">
      <c r="A6" s="165" t="s">
        <v>153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8" s="52" customFormat="1" ht="15" customHeight="1" x14ac:dyDescent="0.6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8" s="52" customFormat="1" ht="16.5" customHeight="1" x14ac:dyDescent="0.6">
      <c r="A8" s="55"/>
      <c r="B8" s="56"/>
      <c r="C8" s="56"/>
      <c r="D8" s="56"/>
      <c r="E8" s="57"/>
      <c r="F8" s="164" t="s">
        <v>2</v>
      </c>
      <c r="G8" s="164"/>
      <c r="H8" s="164"/>
      <c r="I8" s="164"/>
      <c r="J8" s="164"/>
      <c r="K8" s="164"/>
      <c r="L8" s="164"/>
      <c r="M8" s="164"/>
      <c r="N8" s="164"/>
      <c r="O8" s="164"/>
      <c r="P8" s="164"/>
    </row>
    <row r="9" spans="1:18" s="52" customFormat="1" ht="16.5" customHeight="1" x14ac:dyDescent="0.6">
      <c r="A9" s="55"/>
      <c r="B9" s="56"/>
      <c r="D9" s="56"/>
      <c r="E9" s="57"/>
      <c r="F9" s="164" t="s">
        <v>3</v>
      </c>
      <c r="G9" s="164"/>
      <c r="H9" s="164"/>
      <c r="I9" s="164"/>
      <c r="J9" s="164"/>
      <c r="K9" s="164"/>
      <c r="L9" s="164"/>
      <c r="M9" s="164"/>
      <c r="N9" s="164"/>
      <c r="O9" s="164"/>
      <c r="P9" s="164"/>
    </row>
    <row r="10" spans="1:18" s="52" customFormat="1" ht="16.5" customHeight="1" x14ac:dyDescent="0.6">
      <c r="A10" s="56"/>
      <c r="B10" s="56"/>
      <c r="C10" s="56"/>
      <c r="D10" s="56"/>
      <c r="E10" s="58"/>
      <c r="F10" s="55" t="s">
        <v>116</v>
      </c>
      <c r="G10" s="56"/>
      <c r="H10" s="55" t="s">
        <v>53</v>
      </c>
      <c r="I10" s="56"/>
      <c r="J10" s="55" t="s">
        <v>101</v>
      </c>
      <c r="K10" s="56"/>
      <c r="L10" s="162" t="s">
        <v>79</v>
      </c>
      <c r="M10" s="163"/>
      <c r="N10" s="163"/>
      <c r="P10" s="55" t="s">
        <v>80</v>
      </c>
    </row>
    <row r="11" spans="1:18" s="52" customFormat="1" ht="16.5" customHeight="1" x14ac:dyDescent="0.6">
      <c r="A11" s="56"/>
      <c r="B11" s="56"/>
      <c r="C11" s="56"/>
      <c r="D11" s="56"/>
      <c r="E11" s="58"/>
      <c r="F11" s="55" t="s">
        <v>117</v>
      </c>
      <c r="G11" s="56"/>
      <c r="H11" s="55" t="s">
        <v>54</v>
      </c>
      <c r="I11" s="56"/>
      <c r="J11" s="55" t="s">
        <v>100</v>
      </c>
      <c r="K11" s="56"/>
      <c r="L11" s="55" t="s">
        <v>33</v>
      </c>
      <c r="M11" s="55"/>
      <c r="N11" s="55" t="s">
        <v>35</v>
      </c>
      <c r="P11" s="55" t="s">
        <v>90</v>
      </c>
    </row>
    <row r="12" spans="1:18" s="52" customFormat="1" ht="16.5" customHeight="1" x14ac:dyDescent="0.6">
      <c r="A12" s="56"/>
      <c r="B12" s="56"/>
      <c r="C12" s="56"/>
      <c r="D12" s="56"/>
      <c r="E12" s="58"/>
      <c r="F12" s="55" t="s">
        <v>118</v>
      </c>
      <c r="G12" s="56"/>
      <c r="H12" s="55"/>
      <c r="I12" s="56"/>
      <c r="J12" s="55" t="s">
        <v>91</v>
      </c>
      <c r="K12" s="56"/>
      <c r="L12" s="55" t="s">
        <v>34</v>
      </c>
      <c r="M12" s="55"/>
      <c r="N12" s="55"/>
      <c r="P12" s="55"/>
    </row>
    <row r="13" spans="1:18" s="52" customFormat="1" ht="16.5" customHeight="1" x14ac:dyDescent="0.6">
      <c r="A13" s="56"/>
      <c r="B13" s="56"/>
      <c r="C13" s="56"/>
      <c r="D13" s="56"/>
      <c r="E13" s="55"/>
      <c r="F13" s="59"/>
      <c r="G13" s="56"/>
      <c r="H13" s="60"/>
      <c r="I13" s="56"/>
      <c r="J13" s="59" t="s">
        <v>92</v>
      </c>
      <c r="K13" s="56"/>
      <c r="L13" s="59"/>
      <c r="M13" s="55"/>
      <c r="N13" s="59"/>
      <c r="O13" s="55"/>
      <c r="P13" s="59"/>
    </row>
    <row r="14" spans="1:18" s="52" customFormat="1" ht="16.5" customHeight="1" x14ac:dyDescent="0.6">
      <c r="A14" s="52" t="s">
        <v>157</v>
      </c>
      <c r="F14" s="61">
        <v>818025</v>
      </c>
      <c r="G14" s="61"/>
      <c r="H14" s="61">
        <v>624226</v>
      </c>
      <c r="I14" s="61"/>
      <c r="J14" s="61">
        <v>-585</v>
      </c>
      <c r="K14" s="61"/>
      <c r="L14" s="61">
        <v>9834</v>
      </c>
      <c r="M14" s="61"/>
      <c r="N14" s="61">
        <v>-678431</v>
      </c>
      <c r="O14" s="61"/>
      <c r="P14" s="61">
        <v>773069</v>
      </c>
      <c r="Q14" s="62"/>
      <c r="R14" s="63"/>
    </row>
    <row r="15" spans="1:18" s="52" customFormat="1" ht="16.5" customHeight="1" x14ac:dyDescent="0.6">
      <c r="A15" s="52" t="s">
        <v>158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2"/>
      <c r="R15" s="63"/>
    </row>
    <row r="16" spans="1:18" s="52" customFormat="1" ht="16.5" customHeight="1" x14ac:dyDescent="0.6">
      <c r="B16" s="52" t="s">
        <v>159</v>
      </c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1"/>
      <c r="N16" s="61">
        <v>-25693</v>
      </c>
      <c r="O16" s="61"/>
      <c r="P16" s="61">
        <v>-25693</v>
      </c>
      <c r="Q16" s="62"/>
      <c r="R16" s="63"/>
    </row>
    <row r="17" spans="1:18" s="52" customFormat="1" ht="16.5" customHeight="1" thickBot="1" x14ac:dyDescent="0.65">
      <c r="A17" s="52" t="s">
        <v>160</v>
      </c>
      <c r="B17" s="47"/>
      <c r="C17" s="47"/>
      <c r="D17" s="47"/>
      <c r="E17" s="47"/>
      <c r="F17" s="116">
        <v>818025</v>
      </c>
      <c r="G17" s="61"/>
      <c r="H17" s="116">
        <v>624226</v>
      </c>
      <c r="I17" s="61"/>
      <c r="J17" s="116">
        <v>-585</v>
      </c>
      <c r="K17" s="61"/>
      <c r="L17" s="116">
        <v>9834</v>
      </c>
      <c r="M17" s="61"/>
      <c r="N17" s="116">
        <v>-704124</v>
      </c>
      <c r="O17" s="61"/>
      <c r="P17" s="116">
        <v>747376</v>
      </c>
      <c r="Q17" s="62"/>
      <c r="R17" s="63"/>
    </row>
    <row r="18" spans="1:18" s="52" customFormat="1" ht="16.5" customHeight="1" thickTop="1" x14ac:dyDescent="0.6"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3"/>
    </row>
    <row r="19" spans="1:18" s="52" customFormat="1" ht="16.5" customHeight="1" x14ac:dyDescent="0.6">
      <c r="A19" s="52" t="s">
        <v>161</v>
      </c>
      <c r="F19" s="61">
        <v>818025</v>
      </c>
      <c r="G19" s="61"/>
      <c r="H19" s="61">
        <v>624226</v>
      </c>
      <c r="I19" s="61"/>
      <c r="J19" s="61">
        <v>-585</v>
      </c>
      <c r="K19" s="61"/>
      <c r="L19" s="61">
        <v>9834</v>
      </c>
      <c r="M19" s="61"/>
      <c r="N19" s="61">
        <v>-720170</v>
      </c>
      <c r="O19" s="61"/>
      <c r="P19" s="61">
        <v>731330</v>
      </c>
      <c r="Q19" s="62"/>
      <c r="R19" s="63"/>
    </row>
    <row r="20" spans="1:18" s="52" customFormat="1" ht="16.5" customHeight="1" x14ac:dyDescent="0.6">
      <c r="A20" s="52" t="s">
        <v>158</v>
      </c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2"/>
      <c r="R20" s="63"/>
    </row>
    <row r="21" spans="1:18" s="52" customFormat="1" ht="16.5" customHeight="1" x14ac:dyDescent="0.6">
      <c r="B21" s="52" t="s">
        <v>163</v>
      </c>
      <c r="F21" s="61">
        <v>0</v>
      </c>
      <c r="G21" s="61"/>
      <c r="H21" s="61">
        <v>0</v>
      </c>
      <c r="I21" s="61"/>
      <c r="J21" s="61">
        <v>0</v>
      </c>
      <c r="K21" s="61"/>
      <c r="L21" s="61">
        <v>0</v>
      </c>
      <c r="M21" s="61"/>
      <c r="N21" s="61">
        <v>9335</v>
      </c>
      <c r="O21" s="61"/>
      <c r="P21" s="61">
        <v>9335</v>
      </c>
      <c r="Q21" s="62"/>
      <c r="R21" s="63"/>
    </row>
    <row r="22" spans="1:18" s="47" customFormat="1" ht="16.5" customHeight="1" thickBot="1" x14ac:dyDescent="0.65">
      <c r="A22" s="52" t="s">
        <v>162</v>
      </c>
      <c r="F22" s="116">
        <v>818025</v>
      </c>
      <c r="G22" s="61"/>
      <c r="H22" s="116">
        <v>624226</v>
      </c>
      <c r="I22" s="61"/>
      <c r="J22" s="116">
        <v>-585</v>
      </c>
      <c r="K22" s="61"/>
      <c r="L22" s="116">
        <v>9834</v>
      </c>
      <c r="M22" s="61"/>
      <c r="N22" s="116">
        <v>-710835</v>
      </c>
      <c r="O22" s="61"/>
      <c r="P22" s="116">
        <v>740665</v>
      </c>
      <c r="Q22" s="49"/>
      <c r="R22" s="50"/>
    </row>
    <row r="23" spans="1:18" s="47" customFormat="1" ht="16.5" customHeight="1" thickTop="1" x14ac:dyDescent="0.6"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9"/>
      <c r="R23" s="50"/>
    </row>
    <row r="24" spans="1:18" s="47" customFormat="1" ht="16.5" customHeight="1" x14ac:dyDescent="0.6"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9"/>
      <c r="R24" s="50"/>
    </row>
    <row r="25" spans="1:18" s="29" customFormat="1" ht="23.4" x14ac:dyDescent="0.6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</row>
    <row r="26" spans="1:18" s="2" customFormat="1" x14ac:dyDescent="0.6">
      <c r="E26" s="30"/>
      <c r="F26" s="31"/>
      <c r="H26" s="32"/>
      <c r="J26" s="32"/>
      <c r="L26" s="31"/>
      <c r="N26" s="33"/>
      <c r="P26" s="32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view="pageBreakPreview" zoomScaleNormal="100" zoomScaleSheetLayoutView="100" workbookViewId="0">
      <selection activeCell="P38" sqref="P38"/>
    </sheetView>
  </sheetViews>
  <sheetFormatPr defaultColWidth="9.125" defaultRowHeight="19.8" x14ac:dyDescent="0.6"/>
  <cols>
    <col min="1" max="2" width="1.125" style="2" customWidth="1"/>
    <col min="3" max="3" width="1.375" style="2" customWidth="1"/>
    <col min="4" max="4" width="28.125" style="2" customWidth="1"/>
    <col min="5" max="5" width="3" style="2" customWidth="1"/>
    <col min="6" max="6" width="0.875" style="30" customWidth="1"/>
    <col min="7" max="7" width="10.37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3.1" customHeight="1" x14ac:dyDescent="0.6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66" t="s">
        <v>164</v>
      </c>
      <c r="N1" s="167"/>
      <c r="O1" s="167"/>
    </row>
    <row r="2" spans="1:15" s="1" customFormat="1" ht="23.1" customHeight="1" x14ac:dyDescent="0.6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7"/>
      <c r="N2" s="147"/>
      <c r="O2" s="148" t="s">
        <v>165</v>
      </c>
    </row>
    <row r="3" spans="1:15" s="1" customFormat="1" ht="23.1" customHeight="1" x14ac:dyDescent="0.6">
      <c r="A3" s="161">
        <v>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 s="1" customFormat="1" ht="23.1" customHeight="1" x14ac:dyDescent="0.6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15" s="1" customFormat="1" ht="23.1" customHeight="1" x14ac:dyDescent="0.6">
      <c r="A5" s="165" t="s">
        <v>38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15" s="1" customFormat="1" ht="23.1" customHeight="1" x14ac:dyDescent="0.6">
      <c r="A6" s="165" t="s">
        <v>153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15" s="42" customFormat="1" ht="18" customHeight="1" x14ac:dyDescent="0.6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s="7" customFormat="1" ht="18" customHeight="1" x14ac:dyDescent="0.6">
      <c r="A8" s="36"/>
      <c r="B8" s="43"/>
      <c r="C8" s="43"/>
      <c r="D8" s="43"/>
      <c r="E8" s="43"/>
      <c r="F8" s="44"/>
      <c r="G8" s="160" t="s">
        <v>2</v>
      </c>
      <c r="H8" s="160"/>
      <c r="I8" s="160"/>
      <c r="J8" s="160"/>
      <c r="K8" s="160"/>
      <c r="L8" s="160"/>
      <c r="M8" s="160"/>
      <c r="N8" s="160"/>
      <c r="O8" s="160"/>
    </row>
    <row r="9" spans="1:15" s="7" customFormat="1" ht="18" customHeight="1" x14ac:dyDescent="0.6">
      <c r="A9" s="36"/>
      <c r="B9" s="43"/>
      <c r="D9" s="43"/>
      <c r="E9" s="43"/>
      <c r="F9" s="44"/>
      <c r="G9" s="157" t="s">
        <v>4</v>
      </c>
      <c r="H9" s="157"/>
      <c r="I9" s="157"/>
      <c r="J9" s="157"/>
      <c r="K9" s="157"/>
      <c r="L9" s="157"/>
      <c r="M9" s="157"/>
      <c r="N9" s="157"/>
      <c r="O9" s="157"/>
    </row>
    <row r="10" spans="1:15" s="7" customFormat="1" ht="18" customHeight="1" x14ac:dyDescent="0.6">
      <c r="A10" s="43"/>
      <c r="B10" s="43"/>
      <c r="C10" s="43"/>
      <c r="D10" s="43"/>
      <c r="E10" s="43"/>
      <c r="F10" s="8"/>
      <c r="G10" s="36" t="s">
        <v>116</v>
      </c>
      <c r="H10" s="43"/>
      <c r="I10" s="36" t="s">
        <v>78</v>
      </c>
      <c r="J10" s="43"/>
      <c r="K10" s="157" t="s">
        <v>79</v>
      </c>
      <c r="L10" s="157"/>
      <c r="M10" s="157"/>
      <c r="N10" s="15"/>
      <c r="O10" s="36" t="s">
        <v>80</v>
      </c>
    </row>
    <row r="11" spans="1:15" s="7" customFormat="1" ht="18" customHeight="1" x14ac:dyDescent="0.6">
      <c r="A11" s="43"/>
      <c r="B11" s="43"/>
      <c r="C11" s="43"/>
      <c r="D11" s="43"/>
      <c r="E11" s="43"/>
      <c r="F11" s="8"/>
      <c r="G11" s="36" t="s">
        <v>117</v>
      </c>
      <c r="H11" s="43"/>
      <c r="I11" s="36" t="s">
        <v>81</v>
      </c>
      <c r="J11" s="43"/>
      <c r="K11" s="45" t="s">
        <v>33</v>
      </c>
      <c r="L11" s="35"/>
      <c r="M11" s="36" t="s">
        <v>35</v>
      </c>
      <c r="N11" s="15"/>
      <c r="O11" s="36" t="s">
        <v>82</v>
      </c>
    </row>
    <row r="12" spans="1:15" s="7" customFormat="1" ht="18" customHeight="1" x14ac:dyDescent="0.6">
      <c r="A12" s="43"/>
      <c r="B12" s="43"/>
      <c r="C12" s="43"/>
      <c r="D12" s="43"/>
      <c r="E12" s="168"/>
      <c r="F12" s="168"/>
      <c r="G12" s="40" t="s">
        <v>118</v>
      </c>
      <c r="H12" s="43"/>
      <c r="I12" s="40" t="s">
        <v>83</v>
      </c>
      <c r="J12" s="43"/>
      <c r="K12" s="40" t="s">
        <v>34</v>
      </c>
      <c r="L12" s="36"/>
      <c r="M12" s="40"/>
      <c r="N12" s="36"/>
      <c r="O12" s="40" t="s">
        <v>55</v>
      </c>
    </row>
    <row r="13" spans="1:15" s="7" customFormat="1" ht="18" customHeight="1" x14ac:dyDescent="0.6">
      <c r="A13" s="7" t="s">
        <v>157</v>
      </c>
      <c r="E13" s="27"/>
      <c r="F13" s="42"/>
      <c r="G13" s="46">
        <v>818025</v>
      </c>
      <c r="H13" s="46"/>
      <c r="I13" s="46">
        <v>624226</v>
      </c>
      <c r="J13" s="46"/>
      <c r="K13" s="46">
        <v>9834</v>
      </c>
      <c r="L13" s="46"/>
      <c r="M13" s="46">
        <v>-757345</v>
      </c>
      <c r="N13" s="46"/>
      <c r="O13" s="46">
        <v>694740</v>
      </c>
    </row>
    <row r="14" spans="1:15" s="7" customFormat="1" ht="18" customHeight="1" x14ac:dyDescent="0.6">
      <c r="A14" s="7" t="s">
        <v>158</v>
      </c>
      <c r="E14" s="27"/>
      <c r="F14" s="42"/>
      <c r="G14" s="46"/>
      <c r="H14" s="46"/>
      <c r="I14" s="46"/>
      <c r="J14" s="46"/>
      <c r="K14" s="46"/>
      <c r="L14" s="46"/>
      <c r="M14" s="46"/>
      <c r="N14" s="46"/>
      <c r="O14" s="46"/>
    </row>
    <row r="15" spans="1:15" s="7" customFormat="1" ht="18" customHeight="1" x14ac:dyDescent="0.6">
      <c r="B15" s="7" t="s">
        <v>159</v>
      </c>
      <c r="E15" s="27"/>
      <c r="F15" s="42"/>
      <c r="G15" s="46">
        <v>0</v>
      </c>
      <c r="H15" s="46"/>
      <c r="I15" s="46">
        <v>0</v>
      </c>
      <c r="J15" s="46"/>
      <c r="K15" s="46">
        <v>0</v>
      </c>
      <c r="L15" s="46"/>
      <c r="M15" s="46">
        <v>-32530</v>
      </c>
      <c r="N15" s="46"/>
      <c r="O15" s="46">
        <v>-32530</v>
      </c>
    </row>
    <row r="16" spans="1:15" s="7" customFormat="1" ht="18" customHeight="1" thickBot="1" x14ac:dyDescent="0.65">
      <c r="A16" s="7" t="s">
        <v>160</v>
      </c>
      <c r="E16" s="27"/>
      <c r="F16" s="42"/>
      <c r="G16" s="117">
        <v>818025</v>
      </c>
      <c r="H16" s="46"/>
      <c r="I16" s="117">
        <v>624226</v>
      </c>
      <c r="J16" s="46"/>
      <c r="K16" s="117">
        <v>9834</v>
      </c>
      <c r="L16" s="46"/>
      <c r="M16" s="117">
        <v>-789875</v>
      </c>
      <c r="N16" s="46"/>
      <c r="O16" s="117">
        <v>662210</v>
      </c>
    </row>
    <row r="17" spans="1:16" s="7" customFormat="1" ht="18" customHeight="1" thickTop="1" x14ac:dyDescent="0.6">
      <c r="E17" s="8"/>
      <c r="G17" s="64"/>
      <c r="H17" s="46"/>
      <c r="I17" s="64"/>
      <c r="J17" s="46"/>
      <c r="K17" s="64"/>
      <c r="L17" s="46"/>
      <c r="M17" s="64"/>
      <c r="N17" s="46"/>
      <c r="O17" s="64"/>
    </row>
    <row r="18" spans="1:16" s="42" customFormat="1" ht="18" customHeight="1" x14ac:dyDescent="0.6">
      <c r="A18" s="7" t="s">
        <v>161</v>
      </c>
      <c r="B18" s="7"/>
      <c r="C18" s="7"/>
      <c r="D18" s="7"/>
      <c r="E18" s="27"/>
      <c r="G18" s="46">
        <v>818025</v>
      </c>
      <c r="H18" s="46"/>
      <c r="I18" s="46">
        <v>624226</v>
      </c>
      <c r="J18" s="46"/>
      <c r="K18" s="46">
        <v>9834</v>
      </c>
      <c r="L18" s="46"/>
      <c r="M18" s="46">
        <v>-807782</v>
      </c>
      <c r="N18" s="46"/>
      <c r="O18" s="46">
        <v>644303</v>
      </c>
      <c r="P18" s="28"/>
    </row>
    <row r="19" spans="1:16" s="42" customFormat="1" ht="18" customHeight="1" x14ac:dyDescent="0.6">
      <c r="A19" s="7" t="s">
        <v>158</v>
      </c>
      <c r="B19" s="7"/>
      <c r="C19" s="7"/>
      <c r="D19" s="7"/>
      <c r="E19" s="27"/>
      <c r="G19" s="46"/>
      <c r="H19" s="46"/>
      <c r="I19" s="46"/>
      <c r="J19" s="46"/>
      <c r="K19" s="46"/>
      <c r="L19" s="46"/>
      <c r="M19" s="46"/>
      <c r="N19" s="46"/>
      <c r="O19" s="46"/>
      <c r="P19" s="28"/>
    </row>
    <row r="20" spans="1:16" s="42" customFormat="1" ht="18" customHeight="1" x14ac:dyDescent="0.6">
      <c r="A20" s="7"/>
      <c r="B20" s="7" t="s">
        <v>163</v>
      </c>
      <c r="C20" s="7"/>
      <c r="D20" s="7"/>
      <c r="E20" s="27"/>
      <c r="G20" s="46">
        <v>0</v>
      </c>
      <c r="H20" s="46"/>
      <c r="I20" s="46">
        <v>0</v>
      </c>
      <c r="J20" s="46"/>
      <c r="K20" s="46">
        <v>0</v>
      </c>
      <c r="L20" s="46"/>
      <c r="M20" s="46">
        <v>4038</v>
      </c>
      <c r="N20" s="46"/>
      <c r="O20" s="46">
        <v>4038</v>
      </c>
      <c r="P20" s="28"/>
    </row>
    <row r="21" spans="1:16" s="42" customFormat="1" ht="18" customHeight="1" thickBot="1" x14ac:dyDescent="0.65">
      <c r="A21" s="7" t="s">
        <v>162</v>
      </c>
      <c r="B21" s="7"/>
      <c r="C21" s="7"/>
      <c r="D21" s="7"/>
      <c r="E21" s="27"/>
      <c r="G21" s="117">
        <v>818025</v>
      </c>
      <c r="H21" s="46"/>
      <c r="I21" s="117">
        <v>624226</v>
      </c>
      <c r="J21" s="46"/>
      <c r="K21" s="117">
        <v>9834</v>
      </c>
      <c r="L21" s="46"/>
      <c r="M21" s="117">
        <v>-803744</v>
      </c>
      <c r="N21" s="46"/>
      <c r="O21" s="117">
        <v>648341</v>
      </c>
      <c r="P21" s="28"/>
    </row>
    <row r="22" spans="1:16" s="42" customFormat="1" ht="18" customHeight="1" thickTop="1" x14ac:dyDescent="0.6">
      <c r="A22" s="7"/>
      <c r="B22" s="7"/>
      <c r="C22" s="7"/>
      <c r="D22" s="7"/>
      <c r="E22" s="27"/>
      <c r="P22" s="28"/>
    </row>
    <row r="23" spans="1:16" s="42" customFormat="1" ht="21.6" x14ac:dyDescent="0.6">
      <c r="E23" s="27"/>
      <c r="G23" s="26"/>
      <c r="H23" s="26"/>
      <c r="I23" s="26"/>
      <c r="J23" s="26"/>
      <c r="K23" s="26"/>
      <c r="L23" s="26"/>
      <c r="M23" s="26"/>
      <c r="N23" s="26"/>
      <c r="O23" s="26"/>
      <c r="P23" s="28"/>
    </row>
    <row r="24" spans="1:16" s="42" customFormat="1" ht="21.6" x14ac:dyDescent="0.6">
      <c r="E24" s="27"/>
      <c r="G24" s="26"/>
      <c r="H24" s="26"/>
      <c r="I24" s="26"/>
      <c r="J24" s="26"/>
      <c r="K24" s="26"/>
      <c r="L24" s="26"/>
      <c r="M24" s="26"/>
      <c r="N24" s="26"/>
      <c r="O24" s="26"/>
      <c r="P24" s="28"/>
    </row>
    <row r="25" spans="1:16" s="42" customFormat="1" ht="21.6" x14ac:dyDescent="0.6">
      <c r="E25" s="27"/>
      <c r="G25" s="26"/>
      <c r="H25" s="26"/>
      <c r="I25" s="26"/>
      <c r="J25" s="26"/>
      <c r="K25" s="26"/>
      <c r="L25" s="26"/>
      <c r="M25" s="26"/>
      <c r="N25" s="26"/>
      <c r="O25" s="26"/>
      <c r="P25" s="28"/>
    </row>
    <row r="26" spans="1:16" s="42" customFormat="1" ht="21.6" x14ac:dyDescent="0.6">
      <c r="E26" s="27"/>
      <c r="G26" s="26"/>
      <c r="H26" s="26"/>
      <c r="I26" s="26"/>
      <c r="J26" s="26"/>
      <c r="K26" s="26"/>
      <c r="L26" s="26"/>
      <c r="M26" s="26"/>
      <c r="N26" s="26"/>
      <c r="O26" s="26"/>
      <c r="P26" s="28"/>
    </row>
    <row r="27" spans="1:16" s="42" customFormat="1" ht="21.6" x14ac:dyDescent="0.6">
      <c r="E27" s="27"/>
      <c r="G27" s="26"/>
      <c r="H27" s="26"/>
      <c r="I27" s="26"/>
      <c r="J27" s="26"/>
      <c r="K27" s="26"/>
      <c r="L27" s="26"/>
      <c r="M27" s="26"/>
      <c r="N27" s="26"/>
      <c r="O27" s="26"/>
      <c r="P27" s="28"/>
    </row>
    <row r="28" spans="1:16" x14ac:dyDescent="0.6">
      <c r="G28" s="32"/>
      <c r="I28" s="32"/>
      <c r="K28" s="32"/>
      <c r="M28" s="32"/>
      <c r="O28" s="32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0"/>
  <sheetViews>
    <sheetView view="pageBreakPreview" zoomScaleNormal="120" zoomScaleSheetLayoutView="100" workbookViewId="0">
      <selection activeCell="A6" sqref="A6:N6"/>
    </sheetView>
  </sheetViews>
  <sheetFormatPr defaultColWidth="9.125" defaultRowHeight="23.4" customHeight="1" x14ac:dyDescent="0.6"/>
  <cols>
    <col min="1" max="1" width="1.375" style="1" customWidth="1"/>
    <col min="2" max="2" width="1.125" style="1" customWidth="1"/>
    <col min="3" max="4" width="1.375" style="1" customWidth="1"/>
    <col min="5" max="5" width="39.75" style="1" customWidth="1"/>
    <col min="6" max="7" width="0.125" style="1" hidden="1" customWidth="1"/>
    <col min="8" max="8" width="11.875" style="1" customWidth="1"/>
    <col min="9" max="9" width="0.75" style="1" customWidth="1"/>
    <col min="10" max="10" width="11.375" style="1" customWidth="1"/>
    <col min="11" max="11" width="0.75" style="1" customWidth="1"/>
    <col min="12" max="12" width="11.375" style="133" customWidth="1"/>
    <col min="13" max="13" width="0.75" style="1" customWidth="1"/>
    <col min="14" max="14" width="10" style="1" customWidth="1"/>
    <col min="15" max="15" width="13" style="1" bestFit="1" customWidth="1"/>
    <col min="16" max="16384" width="9.125" style="1"/>
  </cols>
  <sheetData>
    <row r="1" spans="1:21" ht="18.899999999999999" customHeight="1" x14ac:dyDescent="0.6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4" t="s">
        <v>142</v>
      </c>
    </row>
    <row r="2" spans="1:21" ht="18.899999999999999" customHeight="1" x14ac:dyDescent="0.6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4" t="s">
        <v>143</v>
      </c>
    </row>
    <row r="3" spans="1:21" ht="18.899999999999999" customHeight="1" x14ac:dyDescent="0.6">
      <c r="A3" s="161">
        <v>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21" ht="18.899999999999999" customHeight="1" x14ac:dyDescent="0.6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21" ht="18.899999999999999" customHeight="1" x14ac:dyDescent="0.6">
      <c r="A5" s="165" t="s">
        <v>39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21" ht="18.899999999999999" customHeight="1" x14ac:dyDescent="0.6">
      <c r="A6" s="165" t="s">
        <v>153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21" ht="5.4" customHeight="1" x14ac:dyDescent="0.6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</row>
    <row r="8" spans="1:21" s="7" customFormat="1" ht="16.05" customHeight="1" x14ac:dyDescent="0.6">
      <c r="H8" s="160" t="s">
        <v>2</v>
      </c>
      <c r="I8" s="160"/>
      <c r="J8" s="160"/>
      <c r="K8" s="160"/>
      <c r="L8" s="160"/>
      <c r="M8" s="160"/>
      <c r="N8" s="160"/>
    </row>
    <row r="9" spans="1:21" s="7" customFormat="1" ht="16.05" customHeight="1" x14ac:dyDescent="0.6">
      <c r="H9" s="157" t="s">
        <v>3</v>
      </c>
      <c r="I9" s="157"/>
      <c r="J9" s="157"/>
      <c r="K9" s="35"/>
      <c r="L9" s="157" t="s">
        <v>4</v>
      </c>
      <c r="M9" s="157"/>
      <c r="N9" s="157"/>
    </row>
    <row r="10" spans="1:21" s="7" customFormat="1" ht="16.05" customHeight="1" x14ac:dyDescent="0.6">
      <c r="F10" s="119"/>
      <c r="H10" s="37">
        <v>2026</v>
      </c>
      <c r="I10" s="36"/>
      <c r="J10" s="37">
        <v>2025</v>
      </c>
      <c r="K10" s="36"/>
      <c r="L10" s="37">
        <v>2026</v>
      </c>
      <c r="M10" s="36"/>
      <c r="N10" s="37">
        <v>2025</v>
      </c>
    </row>
    <row r="11" spans="1:21" s="7" customFormat="1" ht="16.05" customHeight="1" x14ac:dyDescent="0.6">
      <c r="A11" s="7" t="s">
        <v>56</v>
      </c>
      <c r="F11" s="120"/>
      <c r="G11" s="120"/>
      <c r="H11" s="120"/>
      <c r="I11" s="120"/>
      <c r="J11" s="120"/>
      <c r="L11" s="120"/>
      <c r="N11" s="120"/>
    </row>
    <row r="12" spans="1:21" s="7" customFormat="1" ht="16.05" customHeight="1" x14ac:dyDescent="0.6">
      <c r="B12" s="7" t="s">
        <v>154</v>
      </c>
      <c r="F12" s="120"/>
      <c r="G12" s="120"/>
      <c r="H12" s="121">
        <v>9335</v>
      </c>
      <c r="I12" s="122"/>
      <c r="J12" s="121">
        <v>-25693</v>
      </c>
      <c r="K12" s="121"/>
      <c r="L12" s="121">
        <v>4038</v>
      </c>
      <c r="M12" s="121"/>
      <c r="N12" s="121">
        <v>-32530</v>
      </c>
      <c r="O12" s="122"/>
      <c r="Q12" s="122"/>
      <c r="S12" s="122"/>
      <c r="U12" s="122"/>
    </row>
    <row r="13" spans="1:21" s="7" customFormat="1" ht="16.05" customHeight="1" x14ac:dyDescent="0.6">
      <c r="B13" s="7" t="s">
        <v>126</v>
      </c>
      <c r="F13" s="120"/>
      <c r="G13" s="120"/>
      <c r="H13" s="121"/>
      <c r="I13" s="122"/>
      <c r="J13" s="121"/>
      <c r="K13" s="121"/>
      <c r="L13" s="121"/>
      <c r="M13" s="121"/>
      <c r="N13" s="121"/>
    </row>
    <row r="14" spans="1:21" s="7" customFormat="1" ht="16.05" customHeight="1" x14ac:dyDescent="0.6">
      <c r="C14" s="7" t="s">
        <v>95</v>
      </c>
      <c r="F14" s="120"/>
      <c r="G14" s="120"/>
      <c r="H14" s="121">
        <v>1089</v>
      </c>
      <c r="I14" s="122"/>
      <c r="J14" s="121">
        <v>-42</v>
      </c>
      <c r="K14" s="121"/>
      <c r="L14" s="121">
        <v>0</v>
      </c>
      <c r="M14" s="121"/>
      <c r="N14" s="121">
        <v>0</v>
      </c>
      <c r="O14" s="122"/>
      <c r="Q14" s="122"/>
      <c r="S14" s="122"/>
      <c r="U14" s="122"/>
    </row>
    <row r="15" spans="1:21" s="7" customFormat="1" ht="16.05" customHeight="1" x14ac:dyDescent="0.6">
      <c r="C15" s="7" t="s">
        <v>109</v>
      </c>
      <c r="F15" s="120"/>
      <c r="G15" s="120"/>
      <c r="H15" s="121">
        <v>2139</v>
      </c>
      <c r="I15" s="122"/>
      <c r="J15" s="121">
        <v>2920</v>
      </c>
      <c r="K15" s="121"/>
      <c r="L15" s="121">
        <v>26</v>
      </c>
      <c r="M15" s="121"/>
      <c r="N15" s="121">
        <v>47</v>
      </c>
      <c r="O15" s="122"/>
      <c r="Q15" s="122"/>
      <c r="S15" s="122"/>
      <c r="U15" s="122"/>
    </row>
    <row r="16" spans="1:21" s="7" customFormat="1" ht="16.05" customHeight="1" x14ac:dyDescent="0.6">
      <c r="C16" s="7" t="s">
        <v>93</v>
      </c>
      <c r="F16" s="120"/>
      <c r="G16" s="120"/>
      <c r="H16" s="121">
        <v>-962</v>
      </c>
      <c r="I16" s="122"/>
      <c r="J16" s="121">
        <v>-1090</v>
      </c>
      <c r="K16" s="121"/>
      <c r="L16" s="121">
        <v>-984</v>
      </c>
      <c r="M16" s="121"/>
      <c r="N16" s="121">
        <v>-1106</v>
      </c>
      <c r="O16" s="122"/>
      <c r="Q16" s="122"/>
      <c r="S16" s="122"/>
      <c r="U16" s="122"/>
    </row>
    <row r="17" spans="2:21" s="7" customFormat="1" ht="16.05" customHeight="1" x14ac:dyDescent="0.6">
      <c r="C17" s="7" t="s">
        <v>115</v>
      </c>
      <c r="F17" s="120"/>
      <c r="G17" s="120"/>
      <c r="H17" s="121">
        <v>-298</v>
      </c>
      <c r="I17" s="122"/>
      <c r="J17" s="121">
        <v>-200</v>
      </c>
      <c r="K17" s="121"/>
      <c r="L17" s="121">
        <v>-298</v>
      </c>
      <c r="M17" s="121"/>
      <c r="N17" s="121">
        <v>-200</v>
      </c>
      <c r="O17" s="122"/>
      <c r="Q17" s="122"/>
      <c r="S17" s="122"/>
      <c r="U17" s="122"/>
    </row>
    <row r="18" spans="2:21" s="7" customFormat="1" ht="16.05" customHeight="1" x14ac:dyDescent="0.6">
      <c r="C18" s="7" t="s">
        <v>137</v>
      </c>
      <c r="F18" s="120"/>
      <c r="G18" s="120"/>
      <c r="H18" s="121"/>
      <c r="I18" s="122"/>
      <c r="J18" s="121"/>
      <c r="K18" s="121"/>
      <c r="L18" s="121"/>
      <c r="M18" s="121"/>
      <c r="N18" s="121"/>
      <c r="O18" s="122"/>
      <c r="Q18" s="122"/>
      <c r="S18" s="122"/>
      <c r="U18" s="122"/>
    </row>
    <row r="19" spans="2:21" s="7" customFormat="1" ht="16.05" customHeight="1" x14ac:dyDescent="0.6">
      <c r="D19" s="7" t="s">
        <v>138</v>
      </c>
      <c r="F19" s="120"/>
      <c r="G19" s="120"/>
      <c r="H19" s="121">
        <v>-325</v>
      </c>
      <c r="I19" s="122"/>
      <c r="J19" s="121">
        <v>4763</v>
      </c>
      <c r="K19" s="121"/>
      <c r="L19" s="121">
        <v>-122</v>
      </c>
      <c r="M19" s="121"/>
      <c r="N19" s="121">
        <v>3144</v>
      </c>
    </row>
    <row r="20" spans="2:21" s="7" customFormat="1" ht="16.05" customHeight="1" x14ac:dyDescent="0.6">
      <c r="C20" s="7" t="s">
        <v>141</v>
      </c>
      <c r="F20" s="120"/>
      <c r="G20" s="120"/>
      <c r="H20" s="121">
        <v>-1917</v>
      </c>
      <c r="I20" s="122"/>
      <c r="J20" s="121">
        <v>0</v>
      </c>
      <c r="K20" s="121"/>
      <c r="L20" s="121">
        <v>-1917</v>
      </c>
      <c r="M20" s="121"/>
      <c r="N20" s="121">
        <v>0</v>
      </c>
    </row>
    <row r="21" spans="2:21" s="7" customFormat="1" ht="16.05" customHeight="1" x14ac:dyDescent="0.6">
      <c r="C21" s="7" t="s">
        <v>71</v>
      </c>
      <c r="F21" s="120"/>
      <c r="G21" s="120"/>
      <c r="H21" s="121"/>
      <c r="I21" s="122"/>
      <c r="J21" s="121"/>
      <c r="K21" s="121"/>
      <c r="L21" s="121"/>
      <c r="M21" s="121"/>
      <c r="N21" s="121"/>
    </row>
    <row r="22" spans="2:21" s="7" customFormat="1" ht="16.05" customHeight="1" x14ac:dyDescent="0.6">
      <c r="D22" s="7" t="s">
        <v>63</v>
      </c>
      <c r="F22" s="120"/>
      <c r="G22" s="120"/>
      <c r="H22" s="121">
        <v>-1999</v>
      </c>
      <c r="I22" s="122"/>
      <c r="J22" s="121">
        <v>991</v>
      </c>
      <c r="K22" s="121"/>
      <c r="L22" s="121">
        <v>-2304</v>
      </c>
      <c r="M22" s="121"/>
      <c r="N22" s="121">
        <v>816</v>
      </c>
      <c r="O22" s="122"/>
      <c r="Q22" s="122"/>
      <c r="S22" s="122"/>
      <c r="U22" s="122"/>
    </row>
    <row r="23" spans="2:21" s="7" customFormat="1" ht="16.05" customHeight="1" x14ac:dyDescent="0.6">
      <c r="C23" s="7" t="s">
        <v>102</v>
      </c>
      <c r="F23" s="120"/>
      <c r="G23" s="120"/>
      <c r="H23" s="121">
        <v>9089</v>
      </c>
      <c r="I23" s="122"/>
      <c r="J23" s="121">
        <v>9153</v>
      </c>
      <c r="K23" s="121"/>
      <c r="L23" s="121">
        <v>2406</v>
      </c>
      <c r="M23" s="121"/>
      <c r="N23" s="121">
        <v>2484</v>
      </c>
      <c r="O23" s="122"/>
      <c r="Q23" s="122"/>
      <c r="S23" s="122"/>
      <c r="U23" s="122"/>
    </row>
    <row r="24" spans="2:21" s="7" customFormat="1" ht="16.05" customHeight="1" x14ac:dyDescent="0.6">
      <c r="C24" s="7" t="s">
        <v>127</v>
      </c>
      <c r="F24" s="120"/>
      <c r="G24" s="120"/>
      <c r="H24" s="121">
        <v>0</v>
      </c>
      <c r="I24" s="122"/>
      <c r="J24" s="121">
        <v>0</v>
      </c>
      <c r="K24" s="121"/>
      <c r="L24" s="121">
        <v>4371</v>
      </c>
      <c r="M24" s="121"/>
      <c r="N24" s="121">
        <v>230</v>
      </c>
      <c r="O24" s="122"/>
      <c r="Q24" s="122"/>
      <c r="S24" s="122"/>
      <c r="U24" s="122"/>
    </row>
    <row r="25" spans="2:21" s="7" customFormat="1" ht="16.05" customHeight="1" x14ac:dyDescent="0.6">
      <c r="C25" s="7" t="s">
        <v>176</v>
      </c>
      <c r="F25" s="120"/>
      <c r="G25" s="120"/>
      <c r="H25" s="121">
        <v>133</v>
      </c>
      <c r="I25" s="122"/>
      <c r="J25" s="121">
        <v>0</v>
      </c>
      <c r="K25" s="121"/>
      <c r="L25" s="121">
        <v>0</v>
      </c>
      <c r="M25" s="121"/>
      <c r="N25" s="121">
        <v>0</v>
      </c>
      <c r="O25" s="122"/>
      <c r="Q25" s="122"/>
      <c r="S25" s="122"/>
      <c r="U25" s="122"/>
    </row>
    <row r="26" spans="2:21" s="7" customFormat="1" ht="16.05" customHeight="1" x14ac:dyDescent="0.6">
      <c r="C26" s="7" t="s">
        <v>171</v>
      </c>
      <c r="F26" s="120"/>
      <c r="G26" s="120"/>
      <c r="H26" s="121">
        <v>1</v>
      </c>
      <c r="I26" s="122"/>
      <c r="J26" s="121">
        <v>3</v>
      </c>
      <c r="K26" s="122"/>
      <c r="L26" s="121">
        <v>352</v>
      </c>
      <c r="M26" s="122"/>
      <c r="N26" s="121">
        <v>3</v>
      </c>
      <c r="O26" s="122"/>
      <c r="Q26" s="122"/>
      <c r="S26" s="122"/>
      <c r="U26" s="122"/>
    </row>
    <row r="27" spans="2:21" s="7" customFormat="1" ht="16.05" customHeight="1" x14ac:dyDescent="0.6">
      <c r="C27" s="7" t="s">
        <v>180</v>
      </c>
      <c r="F27" s="120"/>
      <c r="G27" s="120"/>
    </row>
    <row r="28" spans="2:21" s="7" customFormat="1" ht="16.05" customHeight="1" x14ac:dyDescent="0.6">
      <c r="D28" s="7" t="s">
        <v>181</v>
      </c>
      <c r="F28" s="120"/>
      <c r="G28" s="120"/>
      <c r="H28" s="121">
        <v>5017</v>
      </c>
      <c r="I28" s="122"/>
      <c r="J28" s="121">
        <v>0</v>
      </c>
      <c r="K28" s="121"/>
      <c r="L28" s="121">
        <v>0</v>
      </c>
      <c r="M28" s="121"/>
      <c r="N28" s="121">
        <v>0</v>
      </c>
    </row>
    <row r="29" spans="2:21" s="7" customFormat="1" ht="16.05" customHeight="1" x14ac:dyDescent="0.6">
      <c r="C29" s="7" t="s">
        <v>65</v>
      </c>
      <c r="F29" s="120"/>
      <c r="G29" s="120"/>
      <c r="H29" s="121">
        <v>129</v>
      </c>
      <c r="I29" s="122"/>
      <c r="J29" s="121">
        <v>124</v>
      </c>
      <c r="K29" s="121"/>
      <c r="L29" s="121">
        <v>116</v>
      </c>
      <c r="M29" s="121"/>
      <c r="N29" s="121">
        <v>114</v>
      </c>
      <c r="O29" s="122"/>
      <c r="Q29" s="122"/>
      <c r="S29" s="122"/>
      <c r="U29" s="122"/>
    </row>
    <row r="30" spans="2:21" s="7" customFormat="1" ht="16.05" customHeight="1" x14ac:dyDescent="0.6">
      <c r="C30" s="7" t="s">
        <v>166</v>
      </c>
      <c r="F30" s="120"/>
      <c r="G30" s="120"/>
      <c r="H30" s="121">
        <v>-11790</v>
      </c>
      <c r="I30" s="122"/>
      <c r="J30" s="121">
        <v>28895</v>
      </c>
      <c r="K30" s="122"/>
      <c r="L30" s="121">
        <v>-11790</v>
      </c>
      <c r="M30" s="122"/>
      <c r="N30" s="121">
        <v>28895</v>
      </c>
      <c r="O30" s="122"/>
      <c r="Q30" s="122"/>
      <c r="S30" s="122"/>
      <c r="U30" s="122"/>
    </row>
    <row r="31" spans="2:21" s="7" customFormat="1" ht="16.05" customHeight="1" x14ac:dyDescent="0.6">
      <c r="C31" s="7" t="s">
        <v>120</v>
      </c>
      <c r="F31" s="120"/>
      <c r="G31" s="120"/>
      <c r="H31" s="121">
        <v>635</v>
      </c>
      <c r="I31" s="122"/>
      <c r="J31" s="121">
        <v>-244</v>
      </c>
      <c r="K31" s="121"/>
      <c r="L31" s="121">
        <v>607</v>
      </c>
      <c r="M31" s="121"/>
      <c r="N31" s="121">
        <v>-255</v>
      </c>
      <c r="O31" s="122"/>
      <c r="Q31" s="122"/>
      <c r="S31" s="122"/>
      <c r="U31" s="122"/>
    </row>
    <row r="32" spans="2:21" s="7" customFormat="1" ht="16.05" customHeight="1" x14ac:dyDescent="0.6">
      <c r="B32" s="7" t="s">
        <v>128</v>
      </c>
      <c r="F32" s="120"/>
      <c r="G32" s="120"/>
      <c r="H32" s="123">
        <v>10276</v>
      </c>
      <c r="I32" s="122"/>
      <c r="J32" s="123">
        <v>19580</v>
      </c>
      <c r="K32" s="122"/>
      <c r="L32" s="123">
        <v>-5499</v>
      </c>
      <c r="M32" s="122"/>
      <c r="N32" s="123">
        <v>1642</v>
      </c>
      <c r="O32" s="122"/>
      <c r="Q32" s="122"/>
      <c r="S32" s="122"/>
      <c r="U32" s="122"/>
    </row>
    <row r="33" spans="1:21" s="7" customFormat="1" ht="16.05" customHeight="1" x14ac:dyDescent="0.6">
      <c r="C33" s="7" t="s">
        <v>72</v>
      </c>
      <c r="F33" s="120"/>
      <c r="G33" s="120"/>
      <c r="H33" s="121">
        <v>-386</v>
      </c>
      <c r="I33" s="122"/>
      <c r="J33" s="121">
        <v>-176</v>
      </c>
      <c r="K33" s="122"/>
      <c r="L33" s="121">
        <v>-188</v>
      </c>
      <c r="M33" s="122"/>
      <c r="N33" s="121">
        <v>-176</v>
      </c>
      <c r="O33" s="122"/>
      <c r="Q33" s="122"/>
      <c r="S33" s="122"/>
      <c r="U33" s="122"/>
    </row>
    <row r="34" spans="1:21" s="7" customFormat="1" ht="16.05" customHeight="1" x14ac:dyDescent="0.6">
      <c r="A34" s="15"/>
      <c r="D34" s="15" t="s">
        <v>128</v>
      </c>
      <c r="F34" s="120"/>
      <c r="G34" s="120"/>
      <c r="H34" s="125">
        <v>9890</v>
      </c>
      <c r="I34" s="122"/>
      <c r="J34" s="125">
        <v>19404</v>
      </c>
      <c r="K34" s="122"/>
      <c r="L34" s="125">
        <v>-5687</v>
      </c>
      <c r="M34" s="122"/>
      <c r="N34" s="125">
        <v>1466</v>
      </c>
      <c r="O34" s="122"/>
      <c r="Q34" s="122"/>
      <c r="S34" s="122"/>
      <c r="U34" s="122"/>
    </row>
    <row r="35" spans="1:21" s="7" customFormat="1" ht="16.05" customHeight="1" x14ac:dyDescent="0.6">
      <c r="A35" s="15"/>
      <c r="D35" s="15"/>
      <c r="F35" s="120"/>
      <c r="G35" s="120"/>
      <c r="H35" s="124"/>
      <c r="I35" s="122"/>
      <c r="J35" s="124"/>
      <c r="K35" s="122"/>
      <c r="L35" s="124"/>
      <c r="M35" s="122"/>
      <c r="N35" s="124"/>
    </row>
    <row r="36" spans="1:21" s="7" customFormat="1" ht="16.05" customHeight="1" x14ac:dyDescent="0.6">
      <c r="A36" s="7" t="s">
        <v>59</v>
      </c>
      <c r="F36" s="119"/>
      <c r="H36" s="121"/>
      <c r="I36" s="126"/>
      <c r="J36" s="121"/>
      <c r="K36" s="122"/>
      <c r="L36" s="121"/>
      <c r="M36" s="126"/>
      <c r="N36" s="121"/>
    </row>
    <row r="37" spans="1:21" s="7" customFormat="1" ht="16.05" customHeight="1" x14ac:dyDescent="0.6">
      <c r="B37" s="7" t="s">
        <v>125</v>
      </c>
      <c r="F37" s="119"/>
      <c r="H37" s="121">
        <v>-22</v>
      </c>
      <c r="I37" s="126"/>
      <c r="J37" s="121">
        <v>-21</v>
      </c>
      <c r="K37" s="122"/>
      <c r="L37" s="121">
        <v>0</v>
      </c>
      <c r="M37" s="126"/>
      <c r="N37" s="121">
        <v>0</v>
      </c>
      <c r="O37" s="122"/>
      <c r="Q37" s="122"/>
      <c r="S37" s="122"/>
      <c r="U37" s="122"/>
    </row>
    <row r="38" spans="1:21" s="7" customFormat="1" ht="16.05" customHeight="1" x14ac:dyDescent="0.6">
      <c r="B38" s="7" t="s">
        <v>139</v>
      </c>
      <c r="F38" s="119"/>
      <c r="H38" s="121">
        <v>-8132</v>
      </c>
      <c r="I38" s="126"/>
      <c r="J38" s="121">
        <v>0</v>
      </c>
      <c r="K38" s="122"/>
      <c r="L38" s="121">
        <v>-8132</v>
      </c>
      <c r="M38" s="126"/>
      <c r="N38" s="121">
        <v>0</v>
      </c>
      <c r="O38" s="122"/>
      <c r="Q38" s="122"/>
      <c r="S38" s="122"/>
      <c r="U38" s="122"/>
    </row>
    <row r="39" spans="1:21" s="7" customFormat="1" ht="16.05" customHeight="1" x14ac:dyDescent="0.6">
      <c r="B39" s="7" t="s">
        <v>140</v>
      </c>
      <c r="F39" s="119"/>
      <c r="H39" s="121">
        <v>31000</v>
      </c>
      <c r="I39" s="126"/>
      <c r="J39" s="121">
        <v>10000</v>
      </c>
      <c r="K39" s="122"/>
      <c r="L39" s="121">
        <v>31000</v>
      </c>
      <c r="M39" s="126"/>
      <c r="N39" s="121">
        <v>10000</v>
      </c>
      <c r="O39" s="122"/>
      <c r="Q39" s="122"/>
      <c r="S39" s="122"/>
      <c r="U39" s="122"/>
    </row>
    <row r="40" spans="1:21" s="7" customFormat="1" ht="16.05" customHeight="1" x14ac:dyDescent="0.6">
      <c r="B40" s="7" t="s">
        <v>177</v>
      </c>
      <c r="F40" s="119"/>
      <c r="H40" s="121">
        <v>-4875</v>
      </c>
      <c r="I40" s="126"/>
      <c r="J40" s="121">
        <v>0</v>
      </c>
      <c r="K40" s="122"/>
      <c r="L40" s="121">
        <v>-4875</v>
      </c>
      <c r="M40" s="122"/>
      <c r="N40" s="121">
        <v>0</v>
      </c>
      <c r="O40" s="122"/>
      <c r="Q40" s="122"/>
      <c r="S40" s="122"/>
      <c r="U40" s="122"/>
    </row>
    <row r="41" spans="1:21" s="7" customFormat="1" ht="16.05" customHeight="1" x14ac:dyDescent="0.6">
      <c r="B41" s="7" t="s">
        <v>132</v>
      </c>
      <c r="F41" s="119"/>
      <c r="H41" s="121">
        <v>0</v>
      </c>
      <c r="I41" s="126"/>
      <c r="J41" s="121">
        <v>0</v>
      </c>
      <c r="K41" s="122"/>
      <c r="L41" s="121">
        <v>-300</v>
      </c>
      <c r="M41" s="126"/>
      <c r="N41" s="121">
        <v>0</v>
      </c>
      <c r="O41" s="122"/>
      <c r="Q41" s="122"/>
      <c r="S41" s="122"/>
      <c r="U41" s="122"/>
    </row>
    <row r="42" spans="1:21" s="7" customFormat="1" ht="16.05" customHeight="1" x14ac:dyDescent="0.6">
      <c r="B42" s="7" t="s">
        <v>172</v>
      </c>
      <c r="F42" s="119"/>
      <c r="H42" s="121">
        <v>-94</v>
      </c>
      <c r="I42" s="126"/>
      <c r="J42" s="121">
        <v>-162</v>
      </c>
      <c r="K42" s="122"/>
      <c r="L42" s="121">
        <v>-94</v>
      </c>
      <c r="M42" s="126"/>
      <c r="N42" s="121">
        <v>-154</v>
      </c>
      <c r="O42" s="122"/>
      <c r="Q42" s="122"/>
      <c r="S42" s="122"/>
      <c r="U42" s="122"/>
    </row>
    <row r="43" spans="1:21" s="7" customFormat="1" ht="16.05" customHeight="1" x14ac:dyDescent="0.6">
      <c r="B43" s="7" t="s">
        <v>182</v>
      </c>
      <c r="F43" s="119"/>
      <c r="H43" s="121">
        <v>1</v>
      </c>
      <c r="I43" s="126"/>
      <c r="J43" s="121">
        <v>4918</v>
      </c>
      <c r="K43" s="122"/>
      <c r="L43" s="121">
        <v>1</v>
      </c>
      <c r="M43" s="126"/>
      <c r="N43" s="121">
        <v>4918</v>
      </c>
      <c r="O43" s="122"/>
      <c r="Q43" s="122"/>
      <c r="S43" s="122"/>
      <c r="U43" s="122"/>
    </row>
    <row r="44" spans="1:21" s="7" customFormat="1" ht="16.05" customHeight="1" x14ac:dyDescent="0.6">
      <c r="B44" s="7" t="s">
        <v>61</v>
      </c>
      <c r="F44" s="120"/>
      <c r="G44" s="120"/>
      <c r="H44" s="127">
        <v>986</v>
      </c>
      <c r="I44" s="121"/>
      <c r="J44" s="127">
        <v>1234</v>
      </c>
      <c r="K44" s="122"/>
      <c r="L44" s="127">
        <v>963</v>
      </c>
      <c r="M44" s="121"/>
      <c r="N44" s="127">
        <v>1212</v>
      </c>
      <c r="O44" s="122"/>
      <c r="Q44" s="122"/>
      <c r="S44" s="122"/>
      <c r="U44" s="122"/>
    </row>
    <row r="45" spans="1:21" s="7" customFormat="1" ht="16.05" customHeight="1" x14ac:dyDescent="0.6">
      <c r="D45" s="7" t="s">
        <v>129</v>
      </c>
      <c r="F45" s="120"/>
      <c r="G45" s="120"/>
      <c r="H45" s="127">
        <v>18864</v>
      </c>
      <c r="I45" s="121"/>
      <c r="J45" s="127">
        <v>15969</v>
      </c>
      <c r="K45" s="122"/>
      <c r="L45" s="127">
        <v>18563</v>
      </c>
      <c r="M45" s="121"/>
      <c r="N45" s="127">
        <v>15976</v>
      </c>
      <c r="O45" s="122"/>
      <c r="Q45" s="122"/>
      <c r="S45" s="122"/>
      <c r="U45" s="122"/>
    </row>
    <row r="46" spans="1:21" s="7" customFormat="1" ht="16.05" customHeight="1" x14ac:dyDescent="0.6">
      <c r="F46" s="120"/>
      <c r="G46" s="120"/>
      <c r="H46" s="124"/>
      <c r="I46" s="121"/>
      <c r="J46" s="124"/>
      <c r="K46" s="122"/>
      <c r="L46" s="124"/>
      <c r="M46" s="121"/>
      <c r="N46" s="124"/>
      <c r="O46" s="122"/>
      <c r="Q46" s="122"/>
      <c r="S46" s="122"/>
      <c r="U46" s="122"/>
    </row>
    <row r="47" spans="1:21" ht="18.899999999999999" customHeight="1" x14ac:dyDescent="0.6">
      <c r="A47" s="143"/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4" t="s">
        <v>142</v>
      </c>
    </row>
    <row r="48" spans="1:21" ht="18.899999999999999" customHeight="1" x14ac:dyDescent="0.6">
      <c r="A48" s="143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 t="s">
        <v>143</v>
      </c>
    </row>
    <row r="49" spans="1:21" ht="18.899999999999999" customHeight="1" x14ac:dyDescent="0.6">
      <c r="A49" s="161">
        <v>8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</row>
    <row r="50" spans="1:21" ht="18.899999999999999" customHeight="1" x14ac:dyDescent="0.6">
      <c r="A50" s="165" t="s">
        <v>0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</row>
    <row r="51" spans="1:21" ht="18.899999999999999" customHeight="1" x14ac:dyDescent="0.6">
      <c r="A51" s="165" t="s">
        <v>84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</row>
    <row r="52" spans="1:21" ht="18.899999999999999" customHeight="1" x14ac:dyDescent="0.6">
      <c r="A52" s="165" t="s">
        <v>153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</row>
    <row r="53" spans="1:21" ht="8.4" customHeight="1" x14ac:dyDescent="0.6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</row>
    <row r="54" spans="1:21" s="7" customFormat="1" ht="18" customHeight="1" x14ac:dyDescent="0.6">
      <c r="H54" s="160" t="s">
        <v>2</v>
      </c>
      <c r="I54" s="160"/>
      <c r="J54" s="160"/>
      <c r="K54" s="160"/>
      <c r="L54" s="160"/>
      <c r="M54" s="160"/>
      <c r="N54" s="160"/>
    </row>
    <row r="55" spans="1:21" s="7" customFormat="1" ht="18" customHeight="1" x14ac:dyDescent="0.6">
      <c r="H55" s="157" t="s">
        <v>3</v>
      </c>
      <c r="I55" s="157"/>
      <c r="J55" s="157"/>
      <c r="K55" s="35"/>
      <c r="L55" s="157" t="s">
        <v>4</v>
      </c>
      <c r="M55" s="157"/>
      <c r="N55" s="157"/>
    </row>
    <row r="56" spans="1:21" s="7" customFormat="1" ht="18" customHeight="1" x14ac:dyDescent="0.6">
      <c r="F56" s="119"/>
      <c r="H56" s="37">
        <v>2026</v>
      </c>
      <c r="I56" s="36"/>
      <c r="J56" s="37">
        <v>2025</v>
      </c>
      <c r="K56" s="36"/>
      <c r="L56" s="37">
        <v>2026</v>
      </c>
      <c r="M56" s="36"/>
      <c r="N56" s="37">
        <v>2025</v>
      </c>
    </row>
    <row r="57" spans="1:21" s="7" customFormat="1" ht="18" customHeight="1" x14ac:dyDescent="0.6">
      <c r="A57" s="7" t="s">
        <v>58</v>
      </c>
      <c r="F57" s="120"/>
      <c r="G57" s="120"/>
      <c r="H57" s="121"/>
      <c r="I57" s="121"/>
      <c r="J57" s="121"/>
      <c r="K57" s="122"/>
      <c r="L57" s="121"/>
      <c r="M57" s="121"/>
      <c r="N57" s="121"/>
    </row>
    <row r="58" spans="1:21" s="7" customFormat="1" ht="18" customHeight="1" x14ac:dyDescent="0.6">
      <c r="B58" s="7" t="s">
        <v>108</v>
      </c>
      <c r="F58" s="120"/>
      <c r="G58" s="120"/>
      <c r="H58" s="121">
        <v>-9289</v>
      </c>
      <c r="I58" s="121"/>
      <c r="J58" s="121">
        <v>-8987</v>
      </c>
      <c r="K58" s="122"/>
      <c r="L58" s="121">
        <v>0</v>
      </c>
      <c r="M58" s="121"/>
      <c r="N58" s="121">
        <v>0</v>
      </c>
      <c r="O58" s="122"/>
      <c r="Q58" s="122"/>
      <c r="S58" s="122"/>
      <c r="U58" s="122"/>
    </row>
    <row r="59" spans="1:21" s="7" customFormat="1" ht="18" customHeight="1" x14ac:dyDescent="0.6">
      <c r="B59" s="7" t="s">
        <v>62</v>
      </c>
      <c r="F59" s="120"/>
      <c r="G59" s="120"/>
      <c r="H59" s="121">
        <v>-564</v>
      </c>
      <c r="I59" s="121"/>
      <c r="J59" s="121">
        <v>-1047</v>
      </c>
      <c r="K59" s="122"/>
      <c r="L59" s="121">
        <v>-128</v>
      </c>
      <c r="M59" s="121"/>
      <c r="N59" s="121">
        <v>-631</v>
      </c>
      <c r="O59" s="122"/>
      <c r="Q59" s="122"/>
      <c r="S59" s="122"/>
      <c r="U59" s="122"/>
    </row>
    <row r="60" spans="1:21" s="7" customFormat="1" ht="18" customHeight="1" x14ac:dyDescent="0.6">
      <c r="B60" s="7" t="s">
        <v>60</v>
      </c>
      <c r="F60" s="120"/>
      <c r="G60" s="120"/>
      <c r="H60" s="121">
        <v>-2071</v>
      </c>
      <c r="I60" s="122"/>
      <c r="J60" s="121">
        <v>-2999</v>
      </c>
      <c r="K60" s="121"/>
      <c r="L60" s="121">
        <v>-25</v>
      </c>
      <c r="M60" s="121"/>
      <c r="N60" s="121">
        <v>-47</v>
      </c>
      <c r="O60" s="122"/>
      <c r="Q60" s="122"/>
      <c r="S60" s="122"/>
      <c r="U60" s="122"/>
    </row>
    <row r="61" spans="1:21" s="7" customFormat="1" ht="18" customHeight="1" x14ac:dyDescent="0.6">
      <c r="C61" s="169" t="s">
        <v>94</v>
      </c>
      <c r="D61" s="169"/>
      <c r="E61" s="169"/>
      <c r="F61" s="169"/>
      <c r="G61" s="120"/>
      <c r="H61" s="125">
        <v>-11924</v>
      </c>
      <c r="I61" s="121"/>
      <c r="J61" s="125">
        <v>-13033</v>
      </c>
      <c r="K61" s="122"/>
      <c r="L61" s="125">
        <v>-153</v>
      </c>
      <c r="M61" s="121"/>
      <c r="N61" s="125">
        <v>-678</v>
      </c>
      <c r="O61" s="122"/>
      <c r="Q61" s="122"/>
      <c r="S61" s="122"/>
      <c r="U61" s="122"/>
    </row>
    <row r="62" spans="1:21" s="7" customFormat="1" ht="17.399999999999999" customHeight="1" x14ac:dyDescent="0.6">
      <c r="F62" s="120"/>
      <c r="G62" s="120"/>
      <c r="H62" s="121"/>
      <c r="I62" s="122"/>
      <c r="J62" s="121"/>
      <c r="K62" s="122"/>
      <c r="L62" s="121"/>
      <c r="M62" s="122"/>
      <c r="N62" s="121"/>
    </row>
    <row r="63" spans="1:21" s="7" customFormat="1" ht="18" customHeight="1" x14ac:dyDescent="0.6">
      <c r="A63" s="7" t="s">
        <v>57</v>
      </c>
      <c r="C63" s="128"/>
      <c r="D63" s="128"/>
      <c r="E63" s="128"/>
      <c r="F63" s="128"/>
      <c r="G63" s="120"/>
      <c r="H63" s="124">
        <v>16830</v>
      </c>
      <c r="I63" s="121"/>
      <c r="J63" s="124">
        <v>22340</v>
      </c>
      <c r="K63" s="122"/>
      <c r="L63" s="124">
        <v>12723</v>
      </c>
      <c r="M63" s="129"/>
      <c r="N63" s="124">
        <v>16764</v>
      </c>
      <c r="O63" s="122"/>
      <c r="Q63" s="122"/>
      <c r="S63" s="122"/>
      <c r="U63" s="122"/>
    </row>
    <row r="64" spans="1:21" s="7" customFormat="1" ht="18" customHeight="1" x14ac:dyDescent="0.6">
      <c r="A64" s="7" t="s">
        <v>178</v>
      </c>
      <c r="H64" s="127">
        <v>23832</v>
      </c>
      <c r="I64" s="122"/>
      <c r="J64" s="127">
        <v>32841</v>
      </c>
      <c r="K64" s="122"/>
      <c r="L64" s="127">
        <v>15378</v>
      </c>
      <c r="M64" s="129"/>
      <c r="N64" s="127">
        <v>17774</v>
      </c>
      <c r="O64" s="122"/>
      <c r="Q64" s="122"/>
      <c r="S64" s="122"/>
      <c r="U64" s="122"/>
    </row>
    <row r="65" spans="1:21" s="7" customFormat="1" ht="18" customHeight="1" thickBot="1" x14ac:dyDescent="0.65">
      <c r="A65" s="7" t="s">
        <v>179</v>
      </c>
      <c r="H65" s="130">
        <v>40662</v>
      </c>
      <c r="I65" s="124"/>
      <c r="J65" s="130">
        <v>55181</v>
      </c>
      <c r="K65" s="124"/>
      <c r="L65" s="130">
        <v>28101</v>
      </c>
      <c r="M65" s="129"/>
      <c r="N65" s="130">
        <v>34538</v>
      </c>
      <c r="O65" s="122"/>
      <c r="Q65" s="122"/>
      <c r="S65" s="122"/>
      <c r="U65" s="122"/>
    </row>
    <row r="66" spans="1:21" s="7" customFormat="1" ht="17.399999999999999" customHeight="1" thickTop="1" x14ac:dyDescent="0.6">
      <c r="F66" s="120"/>
      <c r="G66" s="120"/>
      <c r="H66" s="121"/>
      <c r="I66" s="122"/>
      <c r="J66" s="121"/>
      <c r="K66" s="122"/>
      <c r="L66" s="121"/>
      <c r="M66" s="122"/>
      <c r="N66" s="121"/>
    </row>
    <row r="67" spans="1:21" s="7" customFormat="1" ht="18" customHeight="1" x14ac:dyDescent="0.6">
      <c r="A67" s="131" t="s">
        <v>103</v>
      </c>
      <c r="F67" s="120"/>
      <c r="G67" s="120"/>
      <c r="H67" s="121"/>
      <c r="I67" s="122"/>
      <c r="J67" s="121"/>
      <c r="K67" s="121"/>
      <c r="L67" s="121"/>
      <c r="M67" s="121"/>
      <c r="N67" s="121"/>
    </row>
    <row r="68" spans="1:21" s="7" customFormat="1" ht="18" customHeight="1" x14ac:dyDescent="0.6">
      <c r="B68" s="7" t="s">
        <v>104</v>
      </c>
      <c r="F68" s="120"/>
      <c r="G68" s="120"/>
      <c r="H68" s="121"/>
      <c r="I68" s="122"/>
      <c r="J68" s="121"/>
      <c r="K68" s="121"/>
      <c r="L68" s="121"/>
      <c r="M68" s="121"/>
      <c r="N68" s="121"/>
    </row>
    <row r="69" spans="1:21" s="7" customFormat="1" ht="18" customHeight="1" x14ac:dyDescent="0.6">
      <c r="C69" s="7" t="s">
        <v>131</v>
      </c>
      <c r="F69" s="120"/>
      <c r="G69" s="120"/>
      <c r="H69" s="124">
        <v>0</v>
      </c>
      <c r="I69" s="124"/>
      <c r="J69" s="124">
        <v>889</v>
      </c>
      <c r="K69" s="124"/>
      <c r="L69" s="124">
        <v>0</v>
      </c>
      <c r="M69" s="129"/>
      <c r="N69" s="124">
        <v>889</v>
      </c>
    </row>
    <row r="70" spans="1:21" s="7" customFormat="1" ht="18" customHeight="1" x14ac:dyDescent="0.6">
      <c r="C70" s="7" t="s">
        <v>173</v>
      </c>
      <c r="F70" s="120"/>
      <c r="G70" s="120"/>
    </row>
    <row r="71" spans="1:21" s="7" customFormat="1" ht="18" customHeight="1" x14ac:dyDescent="0.6">
      <c r="D71" s="7" t="s">
        <v>174</v>
      </c>
      <c r="F71" s="120"/>
      <c r="G71" s="120"/>
      <c r="H71" s="124">
        <v>35</v>
      </c>
      <c r="I71" s="124"/>
      <c r="J71" s="124">
        <v>-675</v>
      </c>
      <c r="K71" s="124"/>
      <c r="L71" s="124">
        <v>35</v>
      </c>
      <c r="M71" s="129"/>
      <c r="N71" s="124">
        <v>-675</v>
      </c>
    </row>
    <row r="72" spans="1:21" s="7" customFormat="1" ht="18" customHeight="1" x14ac:dyDescent="0.6">
      <c r="C72" s="7" t="s">
        <v>110</v>
      </c>
      <c r="F72" s="120"/>
      <c r="G72" s="120"/>
      <c r="H72" s="121">
        <v>24</v>
      </c>
      <c r="I72" s="122"/>
      <c r="J72" s="121">
        <v>-140</v>
      </c>
      <c r="K72" s="124"/>
      <c r="L72" s="124">
        <v>0</v>
      </c>
      <c r="M72" s="129"/>
      <c r="N72" s="124">
        <v>0</v>
      </c>
    </row>
    <row r="73" spans="1:21" s="7" customFormat="1" ht="18" customHeight="1" x14ac:dyDescent="0.6">
      <c r="C73" s="7" t="s">
        <v>111</v>
      </c>
      <c r="F73" s="120"/>
      <c r="G73" s="120"/>
      <c r="H73" s="121">
        <v>24</v>
      </c>
      <c r="I73" s="122"/>
      <c r="J73" s="121">
        <v>144</v>
      </c>
      <c r="K73" s="124"/>
      <c r="L73" s="124">
        <v>-21</v>
      </c>
      <c r="M73" s="129"/>
      <c r="N73" s="124">
        <v>106</v>
      </c>
    </row>
    <row r="74" spans="1:21" s="7" customFormat="1" ht="18" customHeight="1" x14ac:dyDescent="0.6">
      <c r="C74" s="7" t="s">
        <v>167</v>
      </c>
      <c r="F74" s="120"/>
      <c r="G74" s="120"/>
      <c r="H74" s="149">
        <v>-298</v>
      </c>
      <c r="I74" s="149"/>
      <c r="J74" s="149">
        <v>-200</v>
      </c>
      <c r="K74" s="149"/>
      <c r="L74" s="149">
        <v>-298</v>
      </c>
      <c r="M74" s="150"/>
      <c r="N74" s="149">
        <v>-200</v>
      </c>
    </row>
    <row r="75" spans="1:21" s="7" customFormat="1" ht="18" customHeight="1" x14ac:dyDescent="0.6"/>
    <row r="76" spans="1:21" s="7" customFormat="1" ht="18" customHeight="1" x14ac:dyDescent="0.6"/>
    <row r="77" spans="1:21" s="7" customFormat="1" ht="18" customHeight="1" x14ac:dyDescent="0.6"/>
    <row r="78" spans="1:21" s="7" customFormat="1" ht="18" customHeight="1" x14ac:dyDescent="0.6"/>
    <row r="80" spans="1:21" ht="23.4" customHeight="1" x14ac:dyDescent="0.6">
      <c r="H80" s="132"/>
      <c r="J80" s="132"/>
      <c r="L80" s="132"/>
      <c r="N80" s="132"/>
    </row>
  </sheetData>
  <mergeCells count="15">
    <mergeCell ref="A3:N3"/>
    <mergeCell ref="A49:N49"/>
    <mergeCell ref="C61:F61"/>
    <mergeCell ref="A50:N50"/>
    <mergeCell ref="A4:N4"/>
    <mergeCell ref="A6:N6"/>
    <mergeCell ref="H8:N8"/>
    <mergeCell ref="A5:N5"/>
    <mergeCell ref="H54:N54"/>
    <mergeCell ref="H55:J55"/>
    <mergeCell ref="L9:N9"/>
    <mergeCell ref="L55:N55"/>
    <mergeCell ref="A51:N51"/>
    <mergeCell ref="A52:N52"/>
    <mergeCell ref="H9:J9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2026-05-08T10:46:07Z</cp:lastPrinted>
  <dcterms:created xsi:type="dcterms:W3CDTF">2003-10-16T04:11:37Z</dcterms:created>
  <dcterms:modified xsi:type="dcterms:W3CDTF">2026-05-08T12:31:53Z</dcterms:modified>
</cp:coreProperties>
</file>