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9\Q1'2569\KASET Q1'69\6. การจัดทำงบการเงินและรายงานของผู้สอบบัญชี FS\FS 1 ร่างงบการเงิน\งบการเงิน ส่งกลต Q1'69\"/>
    </mc:Choice>
  </mc:AlternateContent>
  <xr:revisionPtr revIDLastSave="0" documentId="13_ncr:1_{86589744-FBBC-4E07-A04B-644C2054BD34}" xr6:coauthVersionLast="47" xr6:coauthVersionMax="47" xr10:uidLastSave="{00000000-0000-0000-0000-000000000000}"/>
  <bookViews>
    <workbookView xWindow="-108" yWindow="-108" windowWidth="23256" windowHeight="12456" tabRatio="798" firstSheet="3" activeTab="5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#REF!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>#REF!,#REF!,#REF!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>#REF!,#REF!,#REF!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#REF!</definedName>
    <definedName name="__qm1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>#REF!</definedName>
    <definedName name="_DAT1">#REF!</definedName>
    <definedName name="_DAT10">#REF!</definedName>
    <definedName name="_DAT11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#REF!</definedName>
    <definedName name="_qm1">#REF!</definedName>
    <definedName name="_rbl1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#REF!</definedName>
    <definedName name="aa">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>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4">#REF!</definedName>
    <definedName name="AGING" localSheetId="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4">#REF!</definedName>
    <definedName name="bb" localSheetId="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#REF!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#REF!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#REF!</definedName>
    <definedName name="DATA_02">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#REF!</definedName>
    <definedName name="DATA_03">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>#REF!</definedName>
    <definedName name="DBfactor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>#REF!</definedName>
    <definedName name="DFe" localSheetId="0">#REF!</definedName>
    <definedName name="DFe">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0">#REF!</definedName>
    <definedName name="Discount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>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>#REF!</definedName>
    <definedName name="EX.RATE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#REF!</definedName>
    <definedName name="fyk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#REF!</definedName>
    <definedName name="iliu">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#REF!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0">#REF!</definedName>
    <definedName name="lpo" localSheetId="4">#REF!</definedName>
    <definedName name="lpo" localSheetId="3">#REF!</definedName>
    <definedName name="lpo">#REF!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5">#REF!</definedName>
    <definedName name="NCode" localSheetId="2">#REF!</definedName>
    <definedName name="NCode" localSheetId="4">#REF!</definedName>
    <definedName name="NCod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0">#REF!</definedName>
    <definedName name="Period">#REF!</definedName>
    <definedName name="Period_End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>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INDEX([0]!data_NormLoss,MATCH(#REF!,[0]!data_ID,0))</definedName>
    <definedName name="poo">INDEX(data_NormLoss,MATCH(#REF!,data_ID,0))</definedName>
    <definedName name="PooNim" localSheetId="0">#REF!</definedName>
    <definedName name="PooNim" localSheetId="4">#REF!</definedName>
    <definedName name="PooNim" localSheetId="3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5">งบกระแสเงินสด!$A$1:$N$80</definedName>
    <definedName name="_xlnm.Print_Area" localSheetId="2">'งบกำไรขาดทุนเบ็ดเสร็จ '!$A$1:$N$37</definedName>
    <definedName name="_xlnm.Print_Area" localSheetId="1">งบฐานะการเงิน!$A$1:$N$111</definedName>
    <definedName name="_xlnm.Print_Area" localSheetId="4">งบเปลี่ยนแปลงเดี่ยว!$A$1:$R$29</definedName>
    <definedName name="_xlnm.Print_Area" localSheetId="3">งบเปลี่ยนแปลงรวม!$A$1:$R$28</definedName>
    <definedName name="_xlnm.Print_Area">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#REF!</definedName>
    <definedName name="report1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>#REF!</definedName>
    <definedName name="Revenue">#REF!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0">#REF!</definedName>
    <definedName name="RP">#REF!</definedName>
    <definedName name="RPB" localSheetId="0" hidden="1">#REF!</definedName>
    <definedName name="RPB" localSheetId="4" hidden="1">#REF!</definedName>
    <definedName name="RPB" localSheetId="3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0">#REF!</definedName>
    <definedName name="RTOO">#REF!</definedName>
    <definedName name="Rub" localSheetId="0">#REF!</definedName>
    <definedName name="Rub">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#REF!</definedName>
    <definedName name="sadadad">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#REF!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#REF!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#REF!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#REF!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#REF!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#REF!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#REF!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#REF!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#REF!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#REF!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#REF!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#REF!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#REF!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#REF!</definedName>
    <definedName name="wdp">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#REF!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hidden="1">#REF!</definedName>
    <definedName name="WR_40">#REF!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#REF!</definedName>
    <definedName name="yfliu">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#REF!</definedName>
    <definedName name="ﾊ101">#REF!</definedName>
    <definedName name="ﾊ413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4">#REF!</definedName>
    <definedName name="งงง" localSheetId="3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>#REF!</definedName>
    <definedName name="ฟ200" localSheetId="0">#REF!</definedName>
    <definedName name="ฟ200">#REF!</definedName>
    <definedName name="ฟ300" localSheetId="0">#REF!</definedName>
    <definedName name="ฟ300">#REF!</definedName>
    <definedName name="ฟ360" localSheetId="0">#REF!</definedName>
    <definedName name="ฟ360" localSheetId="4">#REF!</definedName>
    <definedName name="ฟ360" localSheetId="3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hidden="1">#REF!</definedName>
    <definedName name="ฟฟก" localSheetId="0">#REF!</definedName>
    <definedName name="ฟฟก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>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4">#REF!</definedName>
    <definedName name="ฤ355" localSheetId="3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#REF!</definedName>
    <definedName name="หปไ">#REF!</definedName>
    <definedName name="หฟ" localSheetId="0">#REF!</definedName>
    <definedName name="หฟ">#REF!</definedName>
    <definedName name="หฟก" localSheetId="0">#REF!</definedName>
    <definedName name="หฟก">#REF!</definedName>
    <definedName name="หฟๆ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<sst xmlns="http://schemas.openxmlformats.org/spreadsheetml/2006/main" count="392" uniqueCount="216">
  <si>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</si>
  <si>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</si>
  <si>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</si>
  <si>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</si>
  <si>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</si>
  <si>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</si>
  <si>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</si>
  <si>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</si>
  <si>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</si>
  <si>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</si>
  <si>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</si>
  <si>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</si>
  <si>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</si>
  <si>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</si>
  <si>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</si>
  <si>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</si>
  <si>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</si>
  <si>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</si>
  <si>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</si>
  <si>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</si>
  <si>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</si>
  <si>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</si>
  <si>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</si>
  <si>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</si>
  <si>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</si>
  <si>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</si>
  <si>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</si>
  <si>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</si>
  <si>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</si>
  <si>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</si>
  <si>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</si>
  <si>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</si>
  <si>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</si>
  <si>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</si>
  <si>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</si>
  <si>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</si>
  <si>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</si>
  <si>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</si>
  <si>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</si>
  <si>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</si>
  <si>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</si>
  <si>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</si>
  <si>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</si>
  <si>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</si>
  <si>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</si>
  <si>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</si>
  <si>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</si>
  <si>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</si>
  <si>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</si>
  <si>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หนี้สินตามสัญญาเช่า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</si>
  <si>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</si>
  <si>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</si>
  <si>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</si>
  <si>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</si>
  <si>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</si>
  <si>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</si>
  <si>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</si>
  <si>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</si>
  <si>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</si>
  <si>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</si>
  <si>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</si>
  <si>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</si>
  <si>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</si>
  <si>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</si>
  <si>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</si>
  <si>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</si>
  <si>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</si>
  <si>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</si>
  <si>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</si>
  <si>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</si>
  <si>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</si>
  <si>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</si>
  <si>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</si>
  <si>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กำไรจากอัตราแลกเปลี่ยน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</si>
  <si>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</si>
  <si>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</si>
  <si>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</si>
  <si>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</si>
  <si>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</si>
  <si>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</si>
  <si>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</si>
  <si>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</si>
  <si>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</si>
  <si>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</si>
  <si>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</si>
  <si>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</si>
  <si>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</si>
  <si>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</si>
  <si>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</si>
  <si>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</si>
  <si>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</si>
  <si>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</si>
  <si>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</si>
  <si>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</si>
  <si>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</si>
  <si>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</si>
  <si>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</si>
  <si>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</si>
  <si>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</si>
  <si>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</si>
  <si>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</si>
  <si>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</si>
  <si>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</si>
  <si>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</si>
  <si>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บริษัท ไทยฮา จำกัด (มหาชน) และบริษัทย่อย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</si>
  <si>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</si>
  <si>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</si>
  <si>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</si>
  <si>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</si>
  <si>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</si>
  <si>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</si>
  <si>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</si>
  <si>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</si>
  <si>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</si>
  <si>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</si>
  <si>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</si>
  <si>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</si>
  <si>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</si>
  <si>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</si>
  <si>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</si>
  <si>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</si>
  <si>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</si>
  <si>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</si>
  <si>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</si>
  <si>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</si>
  <si>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</si>
  <si>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</si>
  <si>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X2-D</t>
  </si>
  <si>
    <t>เงินสดจ่ายหนี้สินตามสัญญาเช่า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</si>
  <si>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</si>
  <si>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</si>
  <si>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</si>
  <si>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</si>
  <si>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</si>
  <si>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</si>
  <si>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</si>
  <si>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</si>
  <si>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</si>
  <si>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</si>
  <si>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</si>
  <si>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</si>
  <si>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</si>
  <si>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</si>
  <si>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4.2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</si>
  <si>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</si>
  <si>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</si>
  <si>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</si>
  <si>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</si>
  <si>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</si>
  <si>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</si>
  <si>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</si>
  <si>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(ยังไม่ได้ตรวจสอบแต่สอบทานแล้ว)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</si>
  <si>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</si>
  <si>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</si>
  <si>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</si>
  <si>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</si>
  <si>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จัดสรรแล้ว - สำรองตามกฎหมาย</t>
  </si>
  <si>
    <t xml:space="preserve">ยอดขายลดลง (31.75) ล้านบาท </t>
  </si>
  <si>
    <t>ข้อมูลทางการเงินรวม</t>
  </si>
  <si>
    <t>เงินสดใช้ไปในการดำเนินงานก่อนการเปลี่ยนแปลง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</si>
  <si>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</si>
  <si>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</si>
  <si>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</t>
  </si>
  <si>
    <t>กำไรจากการจำหน่าย</t>
  </si>
  <si>
    <t>ยอดคงเหลือ ณ วันที่ 1 มกราคม 2568</t>
  </si>
  <si>
    <t>มูลค่าหุ้นละ 0.50 บาท</t>
  </si>
  <si>
    <t>ลดมูลค่าที่ตราไว้ของหุ้นสามัญ</t>
  </si>
  <si>
    <t>เงินเบิกเกินบัญชีและเงินกู้ยืมระยะสั้น</t>
  </si>
  <si>
    <t>จากสถาบันการเงิน</t>
  </si>
  <si>
    <t xml:space="preserve">เงินกู้ยืมระยะยาว </t>
  </si>
  <si>
    <t>รายการปรับกระทบยอดกำไร(ขาดทุน)ก่อนภาษี</t>
  </si>
  <si>
    <t xml:space="preserve">   เป็นเงินสดสุทธิได้มาจาก(ใช้ไปใน)</t>
  </si>
  <si>
    <t xml:space="preserve">   จากกิจกรรมดำเนินงาน</t>
  </si>
  <si>
    <t>ของสัญญาซื้อขายเงินตราต่างประเทศ</t>
  </si>
  <si>
    <t>ล่วงหน้าที่ยังไม่เกิดขึ้นจริง</t>
  </si>
  <si>
    <t>เงินสดจ่ายเงินกู้ยืมระยะสั้นจากสถาบันการเงิน</t>
  </si>
  <si>
    <t>เงินสดรับเงินกู้ยืมระยะสั้น</t>
  </si>
  <si>
    <t>เงินสดรับเงินเบิกเกินบัญชีจากสถาบันการเงิน</t>
  </si>
  <si>
    <t>ขาดทุนจากการด้อยค่าด้านเครดิตที่คาดว่าจะเกิดขึ้น</t>
  </si>
  <si>
    <t>เงินสดสุทธิได้มา(ใช้ไป)ในกิจกรรมดำเนินงาน</t>
  </si>
  <si>
    <t>31 ธันวาคม 2568</t>
  </si>
  <si>
    <t xml:space="preserve">หุ้นสามัญ 389,200,000 หุ้น 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</si>
  <si>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</si>
  <si>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</si>
  <si>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หนี้สินดำเนินงานเพิ่มขึ้น(ลดลง)</t>
  </si>
  <si>
    <t>ขาดทุน(กลับรายการขาดทุน)</t>
  </si>
  <si>
    <t>จากมูลค่าสินค้าคงเหลือลดลง</t>
  </si>
  <si>
    <t>เงินสดสุทธิใช้ไปในกิจกรรมดำเนินงาน</t>
  </si>
  <si>
    <t>ณ วันที่ 31 มีนาคม 2569</t>
  </si>
  <si>
    <t>(ยังไม่ได้ตรวจสอบ</t>
  </si>
  <si>
    <t>(ตรวจสอบแล้ว)</t>
  </si>
  <si>
    <t>แต่สอบทานแล้ว)</t>
  </si>
  <si>
    <t>31 มีนาคม 2568</t>
  </si>
  <si>
    <t>31 มีนาคม 2569</t>
  </si>
  <si>
    <t>สำหรับงวดสามเดือน สิ้นสุดวันที่ 31 มีนาคม 2569</t>
  </si>
  <si>
    <t>ยอดคงเหลือ ณ วันที่ 31 มีนาคม 2568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</si>
  <si>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</si>
  <si>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1 มกราคม 2569</t>
  </si>
  <si>
    <t>ยอดคงเหลือ ณ วันที่ 31 มีนาคม 2569</t>
  </si>
  <si>
    <t>9, 10</t>
  </si>
  <si>
    <t>ข้อมูลทางการเงินเฉพาะกิจการ</t>
  </si>
  <si>
    <t>17</t>
  </si>
  <si>
    <t xml:space="preserve">หุ้นสามัญ 297,169,044 หุ้น </t>
  </si>
  <si>
    <t>เงินให้กู้ยืมระยะสั้น</t>
  </si>
  <si>
    <t xml:space="preserve">       แสดงสิทธิซื้อหุ้นสามัญ</t>
  </si>
  <si>
    <t>เงินสดจ่ายเงินให้กู้ยืมระยะสั้น</t>
  </si>
  <si>
    <t>15, 16</t>
  </si>
  <si>
    <t>18</t>
  </si>
  <si>
    <t>เงินสดจ่ายเงินกู้ยืมระยะสั้น</t>
  </si>
  <si>
    <t>22</t>
  </si>
  <si>
    <t>เพิ่มทุนจากการใช้สิทธิตามใบสำคัญ</t>
  </si>
  <si>
    <t>ขาดทุนจากการด้อยค่าด้านเครดิต</t>
  </si>
  <si>
    <t>ที่คาดว่าจะเกิดขึ้น</t>
  </si>
  <si>
    <t>ขาดทุนจากการวัดมูลค่ายุติธรรม</t>
  </si>
  <si>
    <t>เงินสดรับจากการใช้สิทธิตามใบสำคัญ</t>
  </si>
  <si>
    <t>แสดงสิทธิซื้อหุ้นสามัญ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</si>
</sst>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6" formatCode="_(* #,##0_);[Black]_(* \(#,##0\);_(* &quot;-&quot;??_);_(@_)\ \ 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\ \ 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6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6" applyNumberFormat="0" applyAlignment="0" applyProtection="0"/>
    <xf numFmtId="0" fontId="96" fillId="22" borderId="1" applyNumberFormat="0" applyAlignment="0" applyProtection="0"/>
    <xf numFmtId="0" fontId="113" fillId="57" borderId="57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8" applyNumberFormat="0" applyFill="0" applyAlignment="0" applyProtection="0"/>
    <xf numFmtId="0" fontId="97" fillId="0" borderId="7" applyNumberFormat="0" applyFill="0" applyAlignment="0" applyProtection="0"/>
    <xf numFmtId="0" fontId="117" fillId="0" borderId="59" applyNumberFormat="0" applyFill="0" applyAlignment="0" applyProtection="0"/>
    <xf numFmtId="0" fontId="98" fillId="0" borderId="8" applyNumberFormat="0" applyFill="0" applyAlignment="0" applyProtection="0"/>
    <xf numFmtId="0" fontId="118" fillId="0" borderId="60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6" applyNumberFormat="0" applyAlignment="0" applyProtection="0"/>
    <xf numFmtId="0" fontId="60" fillId="7" borderId="1" applyNumberFormat="0" applyAlignment="0" applyProtection="0"/>
    <xf numFmtId="0" fontId="120" fillId="0" borderId="61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2" applyNumberFormat="0" applyFont="0" applyAlignment="0" applyProtection="0"/>
    <xf numFmtId="0" fontId="26" fillId="10" borderId="12" applyNumberFormat="0" applyFont="0" applyAlignment="0" applyProtection="0"/>
    <xf numFmtId="0" fontId="126" fillId="56" borderId="63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4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2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9">
      <alignment horizontal="center"/>
    </xf>
    <xf numFmtId="3" fontId="105" fillId="0" borderId="69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</cellStyleXfs>
  <cellXfs count="595">
    <xf numFmtId="0" fontId="0" fillId="0" borderId="0" xfId="0"/>
    <xf numFmtId="43" fontId="28" fillId="0" borderId="0" xfId="829" applyFont="1"/>
    <xf numFmtId="172" fontId="27" fillId="0" borderId="0" xfId="833" applyNumberFormat="1" applyFont="1" applyFill="1" applyAlignment="1">
      <alignment horizontal="center"/>
    </xf>
    <xf numFmtId="43" fontId="27" fillId="0" borderId="0" xfId="833" applyFont="1" applyFill="1" applyAlignment="1">
      <alignment horizontal="center"/>
    </xf>
    <xf numFmtId="172" fontId="27" fillId="0" borderId="0" xfId="833" applyNumberFormat="1" applyFont="1" applyFill="1" applyBorder="1" applyAlignment="1">
      <alignment horizontal="center" shrinkToFit="1"/>
    </xf>
    <xf numFmtId="43" fontId="27" fillId="0" borderId="0" xfId="833" applyFont="1" applyFill="1" applyBorder="1" applyAlignment="1">
      <alignment horizontal="center"/>
    </xf>
    <xf numFmtId="172" fontId="27" fillId="0" borderId="0" xfId="833" applyNumberFormat="1" applyFont="1" applyFill="1" applyBorder="1" applyAlignment="1">
      <alignment horizontal="center"/>
    </xf>
    <xf numFmtId="49" fontId="27" fillId="0" borderId="65" xfId="833" quotePrefix="1" applyNumberFormat="1" applyFont="1" applyFill="1" applyBorder="1" applyAlignment="1">
      <alignment horizontal="center" shrinkToFit="1"/>
    </xf>
    <xf numFmtId="49" fontId="27" fillId="0" borderId="65" xfId="833" applyNumberFormat="1" applyFont="1" applyFill="1" applyBorder="1" applyAlignment="1">
      <alignment horizontal="center" shrinkToFit="1"/>
    </xf>
    <xf numFmtId="0" fontId="27" fillId="0" borderId="0" xfId="3055" applyNumberFormat="1" applyFont="1" applyFill="1" applyBorder="1" applyAlignment="1">
      <alignment horizontal="center" shrinkToFit="1"/>
    </xf>
    <xf numFmtId="0" fontId="27" fillId="0" borderId="0" xfId="3062" applyNumberFormat="1" applyFont="1" applyFill="1" applyBorder="1" applyAlignment="1">
      <alignment horizontal="center" shrinkToFit="1"/>
    </xf>
    <xf numFmtId="0" fontId="27" fillId="0" borderId="0" xfId="3063" applyNumberFormat="1" applyFont="1" applyFill="1" applyBorder="1" applyAlignment="1">
      <alignment horizontal="center" shrinkToFit="1"/>
    </xf>
    <xf numFmtId="43" fontId="28" fillId="0" borderId="0" xfId="1652" applyNumberFormat="1" applyFont="1" applyFill="1" applyBorder="1"/>
    <xf numFmtId="0" fontId="27" fillId="0" borderId="65" xfId="833" applyNumberFormat="1" applyFont="1" applyFill="1" applyBorder="1" applyAlignment="1">
      <alignment horizontal="center" shrinkToFit="1"/>
    </xf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5" xfId="3058" applyFont="1" applyBorder="1"/>
    <xf numFmtId="0" fontId="29" fillId="0" borderId="35" xfId="3058" applyFont="1" applyBorder="1"/>
    <xf numFmtId="0" fontId="28" fillId="0" borderId="32" xfId="3058" applyFont="1" applyBorder="1"/>
    <xf numFmtId="0" fontId="28" fillId="0" borderId="38" xfId="3058" applyFont="1" applyBorder="1"/>
    <xf numFmtId="0" fontId="28" fillId="0" borderId="66" xfId="3058" quotePrefix="1" applyFont="1" applyBorder="1" applyAlignment="1">
      <alignment horizontal="left" indent="1"/>
    </xf>
    <xf numFmtId="164" fontId="27" fillId="62" borderId="65" xfId="3058" applyNumberFormat="1" applyFont="1" applyFill="1" applyBorder="1"/>
    <xf numFmtId="0" fontId="27" fillId="0" borderId="68" xfId="3058" applyFont="1" applyBorder="1" applyAlignment="1">
      <alignment horizontal="center"/>
    </xf>
    <xf numFmtId="0" fontId="74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5" xfId="1584" applyFont="1" applyFill="1" applyBorder="1" applyAlignment="1">
      <alignment horizontal="center" vertical="center" shrinkToFit="1"/>
    </xf>
    <xf numFmtId="43" fontId="27" fillId="63" borderId="32" xfId="1584" applyFont="1" applyFill="1" applyBorder="1" applyAlignment="1">
      <alignment horizontal="center" vertical="center" shrinkToFit="1"/>
    </xf>
    <xf numFmtId="43" fontId="27" fillId="63" borderId="35" xfId="3034" applyFont="1" applyFill="1" applyBorder="1" applyAlignment="1">
      <alignment horizontal="center" vertical="center" shrinkToFit="1"/>
    </xf>
    <xf numFmtId="43" fontId="27" fillId="63" borderId="32" xfId="3034" applyFont="1" applyFill="1" applyBorder="1" applyAlignment="1">
      <alignment horizontal="center" vertical="center" shrinkToFit="1"/>
    </xf>
    <xf numFmtId="0" fontId="27" fillId="63" borderId="33" xfId="3058" applyFont="1" applyFill="1" applyBorder="1" applyAlignment="1">
      <alignment horizontal="center" shrinkToFit="1"/>
    </xf>
    <xf numFmtId="0" fontId="27" fillId="63" borderId="35" xfId="3058" applyFont="1" applyFill="1" applyBorder="1" applyAlignment="1">
      <alignment horizont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179" fontId="27" fillId="63" borderId="66" xfId="1584" quotePrefix="1" applyNumberFormat="1" applyFont="1" applyFill="1" applyBorder="1" applyAlignment="1">
      <alignment horizontal="center" vertical="center" shrinkToFit="1"/>
    </xf>
    <xf numFmtId="43" fontId="27" fillId="63" borderId="67" xfId="3058" applyNumberFormat="1" applyFont="1" applyFill="1" applyBorder="1" applyAlignment="1">
      <alignment horizont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0" fontId="28" fillId="0" borderId="42" xfId="3058" applyFont="1" applyBorder="1"/>
    <xf numFmtId="0" fontId="28" fillId="0" borderId="39" xfId="3058" applyFont="1" applyBorder="1"/>
    <xf numFmtId="0" fontId="28" fillId="0" borderId="43" xfId="3058" applyFont="1" applyBorder="1" applyAlignment="1">
      <alignment horizontal="center"/>
    </xf>
    <xf numFmtId="0" fontId="28" fillId="0" borderId="47" xfId="3058" applyFont="1" applyBorder="1"/>
    <xf numFmtId="0" fontId="28" fillId="0" borderId="27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3" xfId="3058" applyFont="1" applyBorder="1" applyAlignment="1">
      <alignment horizontal="center" vertical="top"/>
    </xf>
    <xf numFmtId="0" fontId="28" fillId="0" borderId="47" xfId="3058" applyFont="1" applyBorder="1" applyAlignment="1">
      <alignment vertical="top"/>
    </xf>
    <xf numFmtId="0" fontId="28" fillId="0" borderId="27" xfId="3058" applyFont="1" applyBorder="1" applyAlignment="1">
      <alignment vertical="top"/>
    </xf>
    <xf numFmtId="0" fontId="28" fillId="0" borderId="55" xfId="3058" applyFont="1" applyBorder="1"/>
    <xf numFmtId="0" fontId="28" fillId="0" borderId="51" xfId="3058" applyFont="1" applyBorder="1"/>
    <xf numFmtId="0" fontId="28" fillId="62" borderId="5" xfId="3058" applyFont="1" applyFill="1" applyBorder="1"/>
    <xf numFmtId="0" fontId="28" fillId="62" borderId="29" xfId="3058" applyFont="1" applyFill="1" applyBorder="1"/>
    <xf numFmtId="43" fontId="28" fillId="0" borderId="0" xfId="3058" applyNumberFormat="1" applyFont="1"/>
    <xf numFmtId="43" fontId="28" fillId="0" borderId="27" xfId="3034" applyFont="1" applyFill="1" applyBorder="1" applyAlignment="1">
      <alignment horizontal="right" vertical="top" shrinkToFit="1"/>
    </xf>
    <xf numFmtId="43" fontId="28" fillId="0" borderId="43" xfId="3034" applyFont="1" applyFill="1" applyBorder="1" applyAlignment="1">
      <alignment horizontal="right" vertical="top" shrinkToFit="1"/>
    </xf>
    <xf numFmtId="43" fontId="28" fillId="0" borderId="68" xfId="3034" applyFont="1" applyFill="1" applyBorder="1" applyAlignment="1">
      <alignment horizontal="right" vertical="top" shrinkToFit="1"/>
    </xf>
    <xf numFmtId="0" fontId="28" fillId="62" borderId="34" xfId="3058" applyFont="1" applyFill="1" applyBorder="1"/>
    <xf numFmtId="0" fontId="28" fillId="62" borderId="53" xfId="3058" applyFont="1" applyFill="1" applyBorder="1"/>
    <xf numFmtId="0" fontId="28" fillId="62" borderId="30" xfId="3058" applyFont="1" applyFill="1" applyBorder="1"/>
    <xf numFmtId="0" fontId="28" fillId="62" borderId="54" xfId="3058" applyFont="1" applyFill="1" applyBorder="1"/>
    <xf numFmtId="0" fontId="28" fillId="0" borderId="33" xfId="3058" applyFont="1" applyBorder="1" applyAlignment="1">
      <alignment horizontal="center" vertical="top"/>
    </xf>
    <xf numFmtId="0" fontId="28" fillId="0" borderId="35" xfId="3058" applyFont="1" applyBorder="1" applyAlignment="1">
      <alignment horizontal="center" vertical="top"/>
    </xf>
    <xf numFmtId="0" fontId="28" fillId="0" borderId="32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8" fillId="0" borderId="52" xfId="3034" applyFont="1" applyFill="1" applyBorder="1" applyAlignment="1">
      <alignment horizontal="right" vertical="top" shrinkToFit="1"/>
    </xf>
    <xf numFmtId="43" fontId="28" fillId="0" borderId="40" xfId="3034" applyFont="1" applyFill="1" applyBorder="1" applyAlignment="1">
      <alignment horizontal="right" vertical="top" shrinkToFit="1"/>
    </xf>
    <xf numFmtId="0" fontId="28" fillId="0" borderId="28" xfId="3058" applyFont="1" applyBorder="1" applyAlignment="1">
      <alignment horizontal="center" vertical="top"/>
    </xf>
    <xf numFmtId="0" fontId="28" fillId="0" borderId="40" xfId="3058" applyFont="1" applyBorder="1" applyAlignment="1">
      <alignment horizontal="center" vertical="top"/>
    </xf>
    <xf numFmtId="0" fontId="28" fillId="0" borderId="45" xfId="3058" applyFont="1" applyBorder="1" applyAlignment="1">
      <alignment vertical="top"/>
    </xf>
    <xf numFmtId="0" fontId="28" fillId="0" borderId="52" xfId="3058" applyFont="1" applyBorder="1" applyAlignment="1">
      <alignment vertical="top"/>
    </xf>
    <xf numFmtId="43" fontId="27" fillId="0" borderId="2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center" shrinkToFit="1"/>
    </xf>
    <xf numFmtId="0" fontId="130" fillId="63" borderId="38" xfId="3058" applyFont="1" applyFill="1" applyBorder="1" applyAlignment="1">
      <alignment horizontal="center" vertical="center"/>
    </xf>
    <xf numFmtId="0" fontId="130" fillId="63" borderId="68" xfId="3058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9" xfId="3058" applyFont="1" applyBorder="1" applyAlignment="1">
      <alignment horizontal="center" vertical="center"/>
    </xf>
    <xf numFmtId="0" fontId="130" fillId="0" borderId="42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7" xfId="3058" applyNumberFormat="1" applyFont="1" applyBorder="1" applyAlignment="1">
      <alignment horizontal="center"/>
    </xf>
    <xf numFmtId="0" fontId="27" fillId="0" borderId="42" xfId="3058" applyFont="1" applyBorder="1" applyAlignment="1">
      <alignment vertical="center"/>
    </xf>
    <xf numFmtId="0" fontId="27" fillId="0" borderId="39" xfId="3058" applyFont="1" applyBorder="1" applyAlignment="1">
      <alignment vertical="center"/>
    </xf>
    <xf numFmtId="43" fontId="28" fillId="0" borderId="50" xfId="842" applyFont="1" applyFill="1" applyBorder="1" applyAlignment="1">
      <alignment horizontal="right" vertical="top" shrinkToFit="1"/>
    </xf>
    <xf numFmtId="43" fontId="28" fillId="0" borderId="66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9" xfId="3058" applyNumberFormat="1" applyFont="1" applyFill="1" applyBorder="1"/>
    <xf numFmtId="43" fontId="27" fillId="62" borderId="29" xfId="3034" applyFont="1" applyFill="1" applyBorder="1" applyAlignment="1">
      <alignment horizontal="right" vertical="center" shrinkToFit="1"/>
    </xf>
    <xf numFmtId="43" fontId="27" fillId="62" borderId="36" xfId="842" applyFont="1" applyFill="1" applyBorder="1"/>
    <xf numFmtId="43" fontId="27" fillId="62" borderId="29" xfId="842" applyFont="1" applyFill="1" applyBorder="1"/>
    <xf numFmtId="0" fontId="28" fillId="62" borderId="10" xfId="3058" applyFont="1" applyFill="1" applyBorder="1"/>
    <xf numFmtId="0" fontId="28" fillId="62" borderId="36" xfId="3058" applyFont="1" applyFill="1" applyBorder="1"/>
    <xf numFmtId="0" fontId="27" fillId="0" borderId="26" xfId="3058" applyFont="1" applyBorder="1" applyAlignment="1">
      <alignment horizontal="center"/>
    </xf>
    <xf numFmtId="0" fontId="27" fillId="0" borderId="26" xfId="3058" applyFont="1" applyBorder="1"/>
    <xf numFmtId="0" fontId="28" fillId="0" borderId="46" xfId="3058" applyFont="1" applyBorder="1"/>
    <xf numFmtId="43" fontId="28" fillId="0" borderId="50" xfId="3034" applyFont="1" applyFill="1" applyBorder="1" applyAlignment="1">
      <alignment horizontal="right" vertical="center" shrinkToFit="1"/>
    </xf>
    <xf numFmtId="0" fontId="28" fillId="0" borderId="26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7" xfId="842" applyFont="1" applyFill="1" applyBorder="1" applyAlignment="1">
      <alignment vertical="top"/>
    </xf>
    <xf numFmtId="43" fontId="28" fillId="0" borderId="43" xfId="842" applyFont="1" applyFill="1" applyBorder="1" applyAlignment="1">
      <alignment horizontal="right" vertical="top" shrinkToFit="1"/>
    </xf>
    <xf numFmtId="43" fontId="28" fillId="0" borderId="27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6" xfId="842" applyFont="1" applyFill="1" applyBorder="1"/>
    <xf numFmtId="43" fontId="27" fillId="0" borderId="29" xfId="842" applyFont="1" applyFill="1" applyBorder="1"/>
    <xf numFmtId="0" fontId="28" fillId="0" borderId="10" xfId="3058" applyFont="1" applyBorder="1"/>
    <xf numFmtId="0" fontId="28" fillId="0" borderId="36" xfId="3058" applyFont="1" applyBorder="1"/>
    <xf numFmtId="0" fontId="28" fillId="0" borderId="5" xfId="3058" applyFont="1" applyBorder="1"/>
    <xf numFmtId="0" fontId="28" fillId="0" borderId="29" xfId="3058" applyFont="1" applyBorder="1"/>
    <xf numFmtId="0" fontId="28" fillId="0" borderId="33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4" xfId="3058" applyFont="1" applyFill="1" applyBorder="1" applyAlignment="1">
      <alignment horizontal="center"/>
    </xf>
    <xf numFmtId="0" fontId="27" fillId="62" borderId="34" xfId="3058" applyFont="1" applyFill="1" applyBorder="1"/>
    <xf numFmtId="43" fontId="27" fillId="62" borderId="54" xfId="3058" applyNumberFormat="1" applyFont="1" applyFill="1" applyBorder="1"/>
    <xf numFmtId="43" fontId="27" fillId="62" borderId="54" xfId="842" applyFont="1" applyFill="1" applyBorder="1"/>
    <xf numFmtId="0" fontId="28" fillId="0" borderId="41" xfId="3058" applyFont="1" applyBorder="1"/>
    <xf numFmtId="43" fontId="28" fillId="0" borderId="41" xfId="3058" applyNumberFormat="1" applyFont="1" applyBorder="1"/>
    <xf numFmtId="0" fontId="28" fillId="0" borderId="41" xfId="3058" applyFont="1" applyBorder="1" applyAlignment="1">
      <alignment shrinkToFit="1"/>
    </xf>
    <xf numFmtId="0" fontId="28" fillId="63" borderId="34" xfId="3058" applyFont="1" applyFill="1" applyBorder="1" applyAlignment="1">
      <alignment horizontal="center" vertical="top"/>
    </xf>
    <xf numFmtId="0" fontId="28" fillId="63" borderId="34" xfId="3058" applyFont="1" applyFill="1" applyBorder="1" applyAlignment="1">
      <alignment horizontal="left" vertical="top"/>
    </xf>
    <xf numFmtId="43" fontId="28" fillId="63" borderId="53" xfId="842" applyFont="1" applyFill="1" applyBorder="1" applyAlignment="1">
      <alignment vertical="top"/>
    </xf>
    <xf numFmtId="43" fontId="28" fillId="63" borderId="54" xfId="842" applyFont="1" applyFill="1" applyBorder="1" applyAlignment="1">
      <alignment vertical="top"/>
    </xf>
    <xf numFmtId="43" fontId="28" fillId="63" borderId="53" xfId="3034" applyFont="1" applyFill="1" applyBorder="1" applyAlignment="1">
      <alignment horizontal="right" vertical="top" shrinkToFit="1"/>
    </xf>
    <xf numFmtId="43" fontId="28" fillId="63" borderId="54" xfId="3034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43" fontId="28" fillId="63" borderId="54" xfId="842" applyFont="1" applyFill="1" applyBorder="1" applyAlignment="1">
      <alignment horizontal="right" vertical="top" shrinkToFit="1"/>
    </xf>
    <xf numFmtId="0" fontId="28" fillId="63" borderId="53" xfId="3058" applyFont="1" applyFill="1" applyBorder="1" applyAlignment="1">
      <alignment horizontal="center" vertical="top"/>
    </xf>
    <xf numFmtId="0" fontId="28" fillId="63" borderId="30" xfId="3058" applyFont="1" applyFill="1" applyBorder="1" applyAlignment="1">
      <alignment vertical="top"/>
    </xf>
    <xf numFmtId="0" fontId="28" fillId="63" borderId="54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9" xfId="3034" applyFont="1" applyFill="1" applyBorder="1" applyAlignment="1">
      <alignment horizontal="right" vertical="center" shrinkToFit="1"/>
    </xf>
    <xf numFmtId="0" fontId="28" fillId="0" borderId="37" xfId="3058" applyFont="1" applyBorder="1"/>
    <xf numFmtId="0" fontId="28" fillId="0" borderId="24" xfId="3058" applyFont="1" applyBorder="1"/>
    <xf numFmtId="0" fontId="28" fillId="0" borderId="43" xfId="3058" applyFont="1" applyBorder="1"/>
    <xf numFmtId="43" fontId="27" fillId="0" borderId="52" xfId="3034" applyFont="1" applyFill="1" applyBorder="1" applyAlignment="1">
      <alignment horizontal="right" vertical="center" shrinkToFit="1"/>
    </xf>
    <xf numFmtId="43" fontId="28" fillId="0" borderId="40" xfId="842" applyFont="1" applyFill="1" applyBorder="1"/>
    <xf numFmtId="43" fontId="28" fillId="0" borderId="52" xfId="842" applyFont="1" applyFill="1" applyBorder="1"/>
    <xf numFmtId="0" fontId="28" fillId="0" borderId="28" xfId="3058" applyFont="1" applyBorder="1"/>
    <xf numFmtId="0" fontId="28" fillId="0" borderId="40" xfId="3058" applyFont="1" applyBorder="1"/>
    <xf numFmtId="0" fontId="28" fillId="0" borderId="45" xfId="3058" applyFont="1" applyBorder="1"/>
    <xf numFmtId="0" fontId="28" fillId="0" borderId="52" xfId="3058" applyFont="1" applyBorder="1"/>
    <xf numFmtId="43" fontId="27" fillId="62" borderId="29" xfId="829" applyFont="1" applyFill="1" applyBorder="1" applyAlignment="1">
      <alignment horizontal="right" vertical="center" shrinkToFit="1"/>
    </xf>
    <xf numFmtId="43" fontId="27" fillId="62" borderId="53" xfId="829" applyFont="1" applyFill="1" applyBorder="1"/>
    <xf numFmtId="43" fontId="27" fillId="62" borderId="54" xfId="829" applyFont="1" applyFill="1" applyBorder="1"/>
    <xf numFmtId="0" fontId="28" fillId="0" borderId="26" xfId="3058" applyFont="1" applyBorder="1" applyAlignment="1">
      <alignment horizontal="center" shrinkToFit="1"/>
    </xf>
    <xf numFmtId="0" fontId="28" fillId="0" borderId="26" xfId="3058" applyFont="1" applyBorder="1" applyAlignment="1">
      <alignment shrinkToFit="1"/>
    </xf>
    <xf numFmtId="0" fontId="27" fillId="0" borderId="28" xfId="3058" applyFont="1" applyBorder="1" applyAlignment="1">
      <alignment horizontal="center"/>
    </xf>
    <xf numFmtId="0" fontId="27" fillId="0" borderId="28" xfId="3058" applyFont="1" applyBorder="1"/>
    <xf numFmtId="0" fontId="28" fillId="0" borderId="28" xfId="3058" applyFont="1" applyBorder="1" applyAlignment="1">
      <alignment horizontal="left" vertical="top"/>
    </xf>
    <xf numFmtId="43" fontId="28" fillId="0" borderId="40" xfId="842" applyFont="1" applyFill="1" applyBorder="1" applyAlignment="1">
      <alignment horizontal="right" vertical="top" shrinkToFit="1"/>
    </xf>
    <xf numFmtId="43" fontId="28" fillId="0" borderId="52" xfId="842" applyFont="1" applyFill="1" applyBorder="1" applyAlignment="1">
      <alignment horizontal="right" vertical="top" shrinkToFit="1"/>
    </xf>
    <xf numFmtId="43" fontId="28" fillId="0" borderId="43" xfId="842" applyFont="1" applyFill="1" applyBorder="1" applyAlignment="1">
      <alignment vertical="top"/>
    </xf>
    <xf numFmtId="43" fontId="28" fillId="0" borderId="40" xfId="842" applyFont="1" applyFill="1" applyBorder="1" applyAlignment="1">
      <alignment vertical="top"/>
    </xf>
    <xf numFmtId="43" fontId="28" fillId="0" borderId="52" xfId="842" applyFont="1" applyFill="1" applyBorder="1" applyAlignment="1">
      <alignment vertical="top"/>
    </xf>
    <xf numFmtId="43" fontId="28" fillId="0" borderId="39" xfId="3034" applyFont="1" applyFill="1" applyBorder="1" applyAlignment="1">
      <alignment horizontal="right" vertical="top" shrinkToFit="1"/>
    </xf>
    <xf numFmtId="43" fontId="28" fillId="0" borderId="37" xfId="3034" applyFont="1" applyFill="1" applyBorder="1" applyAlignment="1">
      <alignment horizontal="right" vertical="top" shrinkToFit="1"/>
    </xf>
    <xf numFmtId="0" fontId="28" fillId="0" borderId="37" xfId="3058" applyFont="1" applyBorder="1" applyAlignment="1">
      <alignment horizontal="center" vertical="top"/>
    </xf>
    <xf numFmtId="0" fontId="28" fillId="0" borderId="42" xfId="3058" applyFont="1" applyBorder="1" applyAlignment="1">
      <alignment vertical="top"/>
    </xf>
    <xf numFmtId="0" fontId="28" fillId="0" borderId="39" xfId="3058" applyFont="1" applyBorder="1" applyAlignment="1">
      <alignment vertical="top"/>
    </xf>
    <xf numFmtId="43" fontId="28" fillId="0" borderId="0" xfId="829" applyFont="1" applyFill="1"/>
    <xf numFmtId="43" fontId="27" fillId="0" borderId="68" xfId="3034" applyFont="1" applyFill="1" applyBorder="1" applyAlignment="1">
      <alignment horizontal="right" vertical="center" shrinkToFit="1"/>
    </xf>
    <xf numFmtId="43" fontId="27" fillId="0" borderId="68" xfId="842" applyFont="1" applyFill="1" applyBorder="1"/>
    <xf numFmtId="43" fontId="27" fillId="0" borderId="66" xfId="842" applyFont="1" applyFill="1" applyBorder="1"/>
    <xf numFmtId="172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2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3" fontId="27" fillId="0" borderId="0" xfId="1652" applyNumberFormat="1" applyFont="1" applyFill="1"/>
    <xf numFmtId="43" fontId="27" fillId="0" borderId="0" xfId="829" applyFont="1" applyFill="1"/>
    <xf numFmtId="172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1" applyNumberFormat="1" applyFont="1"/>
    <xf numFmtId="43" fontId="28" fillId="0" borderId="37" xfId="842" applyFont="1" applyFill="1" applyBorder="1" applyAlignment="1">
      <alignment horizontal="right" vertical="top" shrinkToFit="1"/>
    </xf>
    <xf numFmtId="43" fontId="28" fillId="0" borderId="39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3" xfId="3059" applyFont="1" applyFill="1" applyBorder="1" applyAlignment="1">
      <alignment vertical="top"/>
    </xf>
    <xf numFmtId="9" fontId="28" fillId="0" borderId="27" xfId="3059" applyFont="1" applyFill="1" applyBorder="1" applyAlignment="1">
      <alignment vertical="top"/>
    </xf>
    <xf numFmtId="9" fontId="28" fillId="0" borderId="43" xfId="3059" applyFont="1" applyFill="1" applyBorder="1" applyAlignment="1">
      <alignment horizontal="right" vertical="top" shrinkToFit="1"/>
    </xf>
    <xf numFmtId="9" fontId="28" fillId="0" borderId="27" xfId="3059" applyFont="1" applyFill="1" applyBorder="1" applyAlignment="1">
      <alignment horizontal="right" vertical="top" shrinkToFit="1"/>
    </xf>
    <xf numFmtId="184" fontId="27" fillId="0" borderId="47" xfId="3058" applyNumberFormat="1" applyFont="1" applyBorder="1" applyAlignment="1">
      <alignment vertical="top"/>
    </xf>
    <xf numFmtId="0" fontId="27" fillId="0" borderId="27" xfId="3058" applyFont="1" applyBorder="1" applyAlignment="1">
      <alignment horizontal="left" vertical="top" indent="1"/>
    </xf>
    <xf numFmtId="0" fontId="28" fillId="0" borderId="28" xfId="3058" applyFont="1" applyBorder="1" applyAlignment="1">
      <alignment horizontal="left" vertical="top" indent="1"/>
    </xf>
    <xf numFmtId="10" fontId="28" fillId="0" borderId="46" xfId="3059" applyNumberFormat="1" applyFont="1" applyFill="1" applyBorder="1" applyAlignment="1">
      <alignment vertical="top"/>
    </xf>
    <xf numFmtId="10" fontId="28" fillId="0" borderId="27" xfId="3059" applyNumberFormat="1" applyFont="1" applyFill="1" applyBorder="1" applyAlignment="1">
      <alignment vertical="top"/>
    </xf>
    <xf numFmtId="10" fontId="28" fillId="0" borderId="43" xfId="3001" applyNumberFormat="1" applyFont="1" applyFill="1" applyBorder="1" applyAlignment="1">
      <alignment horizontal="right" vertical="top" shrinkToFit="1"/>
    </xf>
    <xf numFmtId="0" fontId="28" fillId="0" borderId="47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72" fillId="0" borderId="0" xfId="829" applyFont="1" applyFill="1"/>
    <xf numFmtId="43" fontId="141" fillId="0" borderId="65" xfId="1653" applyFont="1" applyFill="1" applyBorder="1" applyAlignment="1">
      <alignment horizontal="right"/>
    </xf>
    <xf numFmtId="43" fontId="141" fillId="0" borderId="65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1" fillId="0" borderId="0" xfId="1653" applyFont="1" applyFill="1" applyAlignment="1">
      <alignment horizontal="center"/>
    </xf>
    <xf numFmtId="43" fontId="140" fillId="0" borderId="0" xfId="1653" applyFont="1" applyFill="1"/>
    <xf numFmtId="43" fontId="141" fillId="0" borderId="0" xfId="1653" applyFont="1" applyFill="1"/>
    <xf numFmtId="43" fontId="141" fillId="0" borderId="0" xfId="1653" applyFont="1" applyFill="1" applyBorder="1"/>
    <xf numFmtId="43" fontId="131" fillId="0" borderId="0" xfId="3058" applyNumberFormat="1" applyFont="1" applyAlignment="1">
      <alignment horizontal="right"/>
    </xf>
    <xf numFmtId="43" fontId="27" fillId="63" borderId="68" xfId="1584" quotePrefix="1" applyFont="1" applyFill="1" applyBorder="1" applyAlignment="1">
      <alignment horizontal="center" vertical="center" shrinkToFit="1"/>
    </xf>
    <xf numFmtId="43" fontId="27" fillId="0" borderId="42" xfId="1584" quotePrefix="1" applyFont="1" applyFill="1" applyBorder="1" applyAlignment="1">
      <alignment horizontal="center" vertical="center" shrinkToFit="1"/>
    </xf>
    <xf numFmtId="43" fontId="27" fillId="0" borderId="39" xfId="1584" quotePrefix="1" applyFont="1" applyFill="1" applyBorder="1" applyAlignment="1">
      <alignment horizontal="center" vertical="center" shrinkToFit="1"/>
    </xf>
    <xf numFmtId="43" fontId="27" fillId="0" borderId="37" xfId="1584" quotePrefix="1" applyFont="1" applyFill="1" applyBorder="1" applyAlignment="1">
      <alignment horizontal="center" vertical="center" shrinkToFit="1"/>
    </xf>
    <xf numFmtId="43" fontId="130" fillId="0" borderId="37" xfId="3058" applyNumberFormat="1" applyFont="1" applyBorder="1" applyAlignment="1">
      <alignment horizontal="center" vertical="center"/>
    </xf>
    <xf numFmtId="43" fontId="28" fillId="0" borderId="43" xfId="3034" applyFont="1" applyFill="1" applyBorder="1" applyAlignment="1">
      <alignment vertical="top"/>
    </xf>
    <xf numFmtId="43" fontId="28" fillId="0" borderId="27" xfId="3034" applyFont="1" applyFill="1" applyBorder="1" applyAlignment="1">
      <alignment vertical="top"/>
    </xf>
    <xf numFmtId="43" fontId="132" fillId="0" borderId="43" xfId="3034" applyFont="1" applyFill="1" applyBorder="1" applyAlignment="1">
      <alignment vertical="top"/>
    </xf>
    <xf numFmtId="43" fontId="28" fillId="0" borderId="40" xfId="3034" applyFont="1" applyFill="1" applyBorder="1" applyAlignment="1">
      <alignment vertical="top"/>
    </xf>
    <xf numFmtId="43" fontId="28" fillId="0" borderId="52" xfId="3034" applyFont="1" applyFill="1" applyBorder="1" applyAlignment="1">
      <alignment vertical="top"/>
    </xf>
    <xf numFmtId="43" fontId="27" fillId="62" borderId="36" xfId="3058" applyNumberFormat="1" applyFont="1" applyFill="1" applyBorder="1"/>
    <xf numFmtId="43" fontId="27" fillId="62" borderId="36" xfId="3034" applyFont="1" applyFill="1" applyBorder="1" applyAlignment="1">
      <alignment horizontal="right" vertical="center" shrinkToFit="1"/>
    </xf>
    <xf numFmtId="43" fontId="28" fillId="0" borderId="46" xfId="3058" applyNumberFormat="1" applyFont="1" applyBorder="1"/>
    <xf numFmtId="43" fontId="28" fillId="0" borderId="51" xfId="3058" applyNumberFormat="1" applyFont="1" applyBorder="1"/>
    <xf numFmtId="43" fontId="28" fillId="0" borderId="50" xfId="3058" applyNumberFormat="1" applyFont="1" applyBorder="1"/>
    <xf numFmtId="43" fontId="28" fillId="0" borderId="4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top" shrinkToFit="1"/>
    </xf>
    <xf numFmtId="43" fontId="28" fillId="0" borderId="37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7" fillId="0" borderId="66" xfId="3034" applyFont="1" applyFill="1" applyBorder="1" applyAlignment="1">
      <alignment horizontal="right" vertical="center" shrinkToFit="1"/>
    </xf>
    <xf numFmtId="43" fontId="27" fillId="0" borderId="66" xfId="3034" applyFont="1" applyFill="1" applyBorder="1" applyAlignment="1">
      <alignment horizontal="right" vertical="top" shrinkToFit="1"/>
    </xf>
    <xf numFmtId="43" fontId="28" fillId="0" borderId="49" xfId="842" applyFont="1" applyFill="1" applyBorder="1" applyAlignment="1">
      <alignment vertical="top"/>
    </xf>
    <xf numFmtId="43" fontId="28" fillId="0" borderId="50" xfId="842" applyFont="1" applyFill="1" applyBorder="1" applyAlignment="1">
      <alignment vertical="top"/>
    </xf>
    <xf numFmtId="43" fontId="28" fillId="0" borderId="66" xfId="842" applyFont="1" applyFill="1" applyBorder="1" applyAlignment="1">
      <alignment vertical="top"/>
    </xf>
    <xf numFmtId="43" fontId="28" fillId="0" borderId="68" xfId="842" applyFont="1" applyFill="1" applyBorder="1" applyAlignment="1">
      <alignment vertical="top"/>
    </xf>
    <xf numFmtId="43" fontId="28" fillId="0" borderId="66" xfId="3034" applyFont="1" applyFill="1" applyBorder="1" applyAlignment="1">
      <alignment horizontal="right" vertical="top" shrinkToFit="1"/>
    </xf>
    <xf numFmtId="43" fontId="27" fillId="0" borderId="46" xfId="3034" applyFont="1" applyFill="1" applyBorder="1" applyAlignment="1">
      <alignment horizontal="right" vertical="center" shrinkToFit="1"/>
    </xf>
    <xf numFmtId="43" fontId="27" fillId="0" borderId="51" xfId="3034" applyFont="1" applyFill="1" applyBorder="1" applyAlignment="1">
      <alignment horizontal="right" vertical="center" shrinkToFit="1"/>
    </xf>
    <xf numFmtId="43" fontId="27" fillId="0" borderId="37" xfId="842" applyFont="1" applyFill="1" applyBorder="1"/>
    <xf numFmtId="43" fontId="27" fillId="0" borderId="39" xfId="842" applyFont="1" applyFill="1" applyBorder="1"/>
    <xf numFmtId="43" fontId="27" fillId="0" borderId="37" xfId="3034" applyFont="1" applyFill="1" applyBorder="1" applyAlignment="1">
      <alignment horizontal="right" vertical="center" shrinkToFit="1"/>
    </xf>
    <xf numFmtId="43" fontId="28" fillId="0" borderId="43" xfId="842" applyFont="1" applyFill="1" applyBorder="1"/>
    <xf numFmtId="43" fontId="27" fillId="0" borderId="27" xfId="842" applyFont="1" applyFill="1" applyBorder="1"/>
    <xf numFmtId="43" fontId="28" fillId="0" borderId="43" xfId="3034" applyFont="1" applyFill="1" applyBorder="1" applyAlignment="1">
      <alignment horizontal="right" vertical="center" shrinkToFit="1"/>
    </xf>
    <xf numFmtId="43" fontId="28" fillId="0" borderId="27" xfId="3034" applyFont="1" applyFill="1" applyBorder="1" applyAlignment="1">
      <alignment horizontal="right" vertical="center" shrinkToFit="1"/>
    </xf>
    <xf numFmtId="43" fontId="28" fillId="0" borderId="27" xfId="842" applyFont="1" applyFill="1" applyBorder="1"/>
    <xf numFmtId="43" fontId="27" fillId="0" borderId="40" xfId="3034" applyFont="1" applyFill="1" applyBorder="1" applyAlignment="1">
      <alignment horizontal="right" vertical="center" shrinkToFit="1"/>
    </xf>
    <xf numFmtId="43" fontId="27" fillId="62" borderId="53" xfId="3058" applyNumberFormat="1" applyFont="1" applyFill="1" applyBorder="1"/>
    <xf numFmtId="43" fontId="28" fillId="0" borderId="44" xfId="842" applyFont="1" applyFill="1" applyBorder="1" applyAlignment="1">
      <alignment vertical="top"/>
    </xf>
    <xf numFmtId="43" fontId="27" fillId="0" borderId="53" xfId="842" applyFont="1" applyFill="1" applyBorder="1" applyAlignment="1">
      <alignment vertical="top"/>
    </xf>
    <xf numFmtId="43" fontId="27" fillId="0" borderId="27" xfId="842" applyFont="1" applyFill="1" applyBorder="1" applyAlignment="1">
      <alignment vertical="top"/>
    </xf>
    <xf numFmtId="0" fontId="28" fillId="0" borderId="47" xfId="3058" quotePrefix="1" applyFont="1" applyBorder="1" applyAlignment="1">
      <alignment vertical="top" wrapText="1"/>
    </xf>
    <xf numFmtId="0" fontId="28" fillId="0" borderId="27" xfId="3058" quotePrefix="1" applyFont="1" applyBorder="1" applyAlignment="1">
      <alignment vertical="top" wrapText="1"/>
    </xf>
    <xf numFmtId="43" fontId="27" fillId="63" borderId="49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9" xfId="3034" applyFont="1" applyFill="1" applyBorder="1" applyAlignment="1">
      <alignment horizontal="center" vertical="center" shrinkToFit="1"/>
    </xf>
    <xf numFmtId="43" fontId="27" fillId="63" borderId="0" xfId="3034" applyFont="1" applyFill="1" applyBorder="1" applyAlignment="1">
      <alignment horizontal="center" vertical="center" shrinkToFit="1"/>
    </xf>
    <xf numFmtId="0" fontId="130" fillId="63" borderId="50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7" xfId="3058" quotePrefix="1" applyFont="1" applyBorder="1" applyAlignment="1">
      <alignment horizontal="left" vertical="top"/>
    </xf>
    <xf numFmtId="0" fontId="28" fillId="0" borderId="48" xfId="3058" quotePrefix="1" applyFont="1" applyBorder="1" applyAlignment="1">
      <alignment vertical="top"/>
    </xf>
    <xf numFmtId="0" fontId="28" fillId="0" borderId="47" xfId="3058" quotePrefix="1" applyFont="1" applyBorder="1" applyAlignment="1">
      <alignment vertical="top"/>
    </xf>
    <xf numFmtId="0" fontId="28" fillId="0" borderId="27" xfId="3058" quotePrefix="1" applyFont="1" applyBorder="1" applyAlignment="1">
      <alignment vertical="top"/>
    </xf>
    <xf numFmtId="43" fontId="72" fillId="0" borderId="0" xfId="829" quotePrefix="1" applyFont="1" applyFill="1" applyBorder="1" applyAlignment="1">
      <alignment horizontal="center" shrinkToFit="1"/>
    </xf>
    <xf numFmtId="43" fontId="134" fillId="0" borderId="0" xfId="829" applyFont="1" applyFill="1"/>
    <xf numFmtId="0" fontId="35" fillId="0" borderId="0" xfId="1651" applyNumberFormat="1" applyFont="1" applyFill="1"/>
    <xf numFmtId="43" fontId="141" fillId="0" borderId="0" xfId="1653" applyFont="1" applyFill="1" applyBorder="1" applyAlignment="1">
      <alignment wrapText="1"/>
    </xf>
    <xf numFmtId="182" fontId="28" fillId="0" borderId="0" xfId="829" applyNumberFormat="1" applyFont="1" applyFill="1" applyBorder="1" applyAlignment="1">
      <alignment horizontal="center"/>
    </xf>
    <xf numFmtId="182" fontId="28" fillId="0" borderId="0" xfId="829" applyNumberFormat="1" applyFont="1" applyFill="1" applyBorder="1"/>
    <xf numFmtId="182" fontId="28" fillId="0" borderId="0" xfId="829" applyNumberFormat="1" applyFont="1" applyFill="1"/>
    <xf numFmtId="182" fontId="28" fillId="0" borderId="0" xfId="1652" applyNumberFormat="1" applyFont="1" applyFill="1" applyBorder="1"/>
    <xf numFmtId="182" fontId="27" fillId="0" borderId="0" xfId="829" applyNumberFormat="1" applyFont="1" applyFill="1" applyBorder="1"/>
    <xf numFmtId="182" fontId="27" fillId="0" borderId="0" xfId="829" applyNumberFormat="1" applyFont="1" applyFill="1"/>
    <xf numFmtId="182" fontId="27" fillId="0" borderId="0" xfId="1652" applyNumberFormat="1" applyFont="1" applyFill="1" applyBorder="1" applyAlignment="1">
      <alignment horizontal="center"/>
    </xf>
    <xf numFmtId="182" fontId="28" fillId="0" borderId="0" xfId="1652" applyNumberFormat="1" applyFont="1" applyFill="1" applyBorder="1" applyAlignment="1">
      <alignment horizontal="center"/>
    </xf>
    <xf numFmtId="182" fontId="27" fillId="0" borderId="0" xfId="1652" applyNumberFormat="1" applyFont="1" applyFill="1" applyBorder="1"/>
    <xf numFmtId="182" fontId="28" fillId="0" borderId="0" xfId="1652" applyNumberFormat="1" applyFont="1" applyFill="1" applyAlignment="1">
      <alignment horizontal="center"/>
    </xf>
    <xf numFmtId="182" fontId="141" fillId="0" borderId="0" xfId="1653" applyNumberFormat="1" applyFont="1" applyFill="1"/>
    <xf numFmtId="172" fontId="27" fillId="0" borderId="32" xfId="833" applyNumberFormat="1" applyFont="1" applyFill="1" applyBorder="1" applyAlignment="1">
      <alignment horizontal="center" shrinkToFit="1"/>
    </xf>
    <xf numFmtId="43" fontId="27" fillId="0" borderId="32" xfId="833" applyFont="1" applyFill="1" applyBorder="1" applyAlignment="1">
      <alignment horizontal="center"/>
    </xf>
    <xf numFmtId="172" fontId="27" fillId="0" borderId="32" xfId="833" applyNumberFormat="1" applyFont="1" applyFill="1" applyBorder="1" applyAlignment="1">
      <alignment horizontal="center"/>
    </xf>
    <xf numFmtId="172" fontId="27" fillId="0" borderId="32" xfId="833" quotePrefix="1" applyNumberFormat="1" applyFont="1" applyFill="1" applyBorder="1" applyAlignment="1">
      <alignment horizontal="center"/>
    </xf>
    <xf numFmtId="43" fontId="140" fillId="0" borderId="0" xfId="829" applyFont="1" applyFill="1"/>
    <xf numFmtId="186" fontId="28" fillId="0" borderId="0" xfId="829" applyNumberFormat="1" applyFont="1" applyFill="1"/>
    <xf numFmtId="186" fontId="28" fillId="0" borderId="65" xfId="829" applyNumberFormat="1" applyFont="1" applyFill="1" applyBorder="1"/>
    <xf numFmtId="186" fontId="27" fillId="0" borderId="65" xfId="829" applyNumberFormat="1" applyFont="1" applyFill="1" applyBorder="1"/>
    <xf numFmtId="186" fontId="28" fillId="0" borderId="0" xfId="829" applyNumberFormat="1" applyFont="1" applyFill="1" applyBorder="1"/>
    <xf numFmtId="186" fontId="27" fillId="0" borderId="30" xfId="829" applyNumberFormat="1" applyFont="1" applyFill="1" applyBorder="1"/>
    <xf numFmtId="186" fontId="28" fillId="0" borderId="0" xfId="829" applyNumberFormat="1" applyFont="1" applyFill="1" applyBorder="1" applyAlignment="1">
      <alignment horizontal="center"/>
    </xf>
    <xf numFmtId="186" fontId="27" fillId="0" borderId="0" xfId="829" applyNumberFormat="1" applyFont="1" applyFill="1"/>
    <xf numFmtId="186" fontId="27" fillId="0" borderId="5" xfId="829" applyNumberFormat="1" applyFont="1" applyFill="1" applyBorder="1"/>
    <xf numFmtId="186" fontId="27" fillId="0" borderId="0" xfId="829" applyNumberFormat="1" applyFont="1" applyFill="1" applyBorder="1"/>
    <xf numFmtId="186" fontId="27" fillId="0" borderId="0" xfId="1652" applyNumberFormat="1" applyFont="1" applyFill="1" applyBorder="1"/>
    <xf numFmtId="186" fontId="28" fillId="0" borderId="0" xfId="1652" applyNumberFormat="1" applyFont="1" applyFill="1" applyBorder="1"/>
    <xf numFmtId="186" fontId="140" fillId="0" borderId="0" xfId="1653" applyNumberFormat="1" applyFont="1" applyFill="1"/>
    <xf numFmtId="186" fontId="141" fillId="0" borderId="30" xfId="1653" applyNumberFormat="1" applyFont="1" applyFill="1" applyBorder="1"/>
    <xf numFmtId="186" fontId="141" fillId="0" borderId="0" xfId="1653" applyNumberFormat="1" applyFont="1" applyFill="1"/>
    <xf numFmtId="186" fontId="140" fillId="0" borderId="0" xfId="829" applyNumberFormat="1" applyFont="1" applyFill="1"/>
    <xf numFmtId="172" fontId="28" fillId="0" borderId="31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/>
    <xf numFmtId="186" fontId="28" fillId="0" borderId="0" xfId="829" applyNumberFormat="1" applyFont="1" applyFill="1" applyAlignment="1">
      <alignment horizontal="center"/>
    </xf>
    <xf numFmtId="186" fontId="27" fillId="0" borderId="0" xfId="829" applyNumberFormat="1" applyFont="1" applyFill="1" applyBorder="1" applyAlignment="1">
      <alignment horizontal="center"/>
    </xf>
    <xf numFmtId="186" fontId="27" fillId="0" borderId="65" xfId="1652" applyNumberFormat="1" applyFont="1" applyFill="1" applyBorder="1"/>
    <xf numFmtId="0" fontId="134" fillId="0" borderId="0" xfId="1650" applyNumberFormat="1" applyFont="1" applyFill="1"/>
    <xf numFmtId="164" fontId="134" fillId="0" borderId="0" xfId="1650" applyNumberFormat="1" applyFont="1" applyFill="1"/>
    <xf numFmtId="0" fontId="134" fillId="0" borderId="0" xfId="1650" applyNumberFormat="1" applyFont="1" applyFill="1" applyAlignment="1"/>
    <xf numFmtId="0" fontId="134" fillId="0" borderId="0" xfId="1650" applyNumberFormat="1" applyFont="1" applyFill="1" applyAlignment="1">
      <alignment horizontal="left"/>
    </xf>
    <xf numFmtId="0" fontId="72" fillId="0" borderId="0" xfId="1650" applyNumberFormat="1" applyFont="1" applyFill="1"/>
    <xf numFmtId="184" fontId="140" fillId="0" borderId="0" xfId="1653" applyNumberFormat="1" applyFont="1" applyFill="1"/>
    <xf numFmtId="184" fontId="141" fillId="0" borderId="30" xfId="1653" applyNumberFormat="1" applyFont="1" applyFill="1" applyBorder="1"/>
    <xf numFmtId="184" fontId="141" fillId="0" borderId="0" xfId="1653" applyNumberFormat="1" applyFont="1" applyFill="1"/>
    <xf numFmtId="184" fontId="28" fillId="0" borderId="0" xfId="1652" applyNumberFormat="1" applyFont="1" applyFill="1" applyBorder="1"/>
    <xf numFmtId="49" fontId="72" fillId="0" borderId="65" xfId="833" quotePrefix="1" applyNumberFormat="1" applyFont="1" applyFill="1" applyBorder="1" applyAlignment="1">
      <alignment horizontal="center" shrinkToFit="1"/>
    </xf>
    <xf numFmtId="49" fontId="134" fillId="0" borderId="0" xfId="1652" applyNumberFormat="1" applyFont="1" applyFill="1" applyAlignment="1">
      <alignment horizontal="center"/>
    </xf>
    <xf numFmtId="49" fontId="72" fillId="0" borderId="0" xfId="1652" applyNumberFormat="1" applyFont="1" applyFill="1" applyAlignment="1">
      <alignment horizontal="center"/>
    </xf>
    <xf numFmtId="164" fontId="134" fillId="0" borderId="0" xfId="1652" applyNumberFormat="1" applyFont="1" applyFill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172" fontId="72" fillId="0" borderId="32" xfId="833" applyNumberFormat="1" applyFont="1" applyFill="1" applyBorder="1" applyAlignment="1">
      <alignment horizontal="center" shrinkToFit="1"/>
    </xf>
    <xf numFmtId="43" fontId="72" fillId="0" borderId="32" xfId="833" applyFont="1" applyFill="1" applyBorder="1" applyAlignment="1">
      <alignment horizontal="center"/>
    </xf>
    <xf numFmtId="172" fontId="72" fillId="0" borderId="32" xfId="833" applyNumberFormat="1" applyFont="1" applyFill="1" applyBorder="1" applyAlignment="1">
      <alignment horizontal="center"/>
    </xf>
    <xf numFmtId="172" fontId="72" fillId="0" borderId="32" xfId="833" quotePrefix="1" applyNumberFormat="1" applyFont="1" applyFill="1" applyBorder="1" applyAlignment="1">
      <alignment horizontal="center"/>
    </xf>
    <xf numFmtId="43" fontId="72" fillId="0" borderId="32" xfId="3024" applyFont="1" applyFill="1" applyBorder="1" applyAlignment="1">
      <alignment horizontal="center"/>
    </xf>
    <xf numFmtId="186" fontId="28" fillId="0" borderId="65" xfId="829" applyNumberFormat="1" applyFont="1" applyFill="1" applyBorder="1" applyAlignment="1">
      <alignment horizontal="center"/>
    </xf>
    <xf numFmtId="172" fontId="140" fillId="0" borderId="0" xfId="829" applyNumberFormat="1" applyFont="1" applyFill="1"/>
    <xf numFmtId="164" fontId="134" fillId="0" borderId="0" xfId="1652" applyNumberFormat="1" applyFont="1" applyFill="1"/>
    <xf numFmtId="0" fontId="72" fillId="0" borderId="65" xfId="833" applyNumberFormat="1" applyFont="1" applyFill="1" applyBorder="1" applyAlignment="1">
      <alignment horizontal="center" shrinkToFit="1"/>
    </xf>
    <xf numFmtId="0" fontId="72" fillId="0" borderId="65" xfId="833" quotePrefix="1" applyNumberFormat="1" applyFont="1" applyFill="1" applyBorder="1" applyAlignment="1">
      <alignment horizontal="center" shrinkToFit="1"/>
    </xf>
    <xf numFmtId="49" fontId="72" fillId="0" borderId="0" xfId="1652" quotePrefix="1" applyNumberFormat="1" applyFont="1" applyFill="1" applyAlignment="1">
      <alignment horizontal="center"/>
    </xf>
    <xf numFmtId="43" fontId="134" fillId="0" borderId="0" xfId="829" applyFont="1" applyFill="1" applyAlignment="1">
      <alignment horizontal="center"/>
    </xf>
    <xf numFmtId="43" fontId="72" fillId="0" borderId="0" xfId="1652" applyNumberFormat="1" applyFont="1" applyFill="1"/>
    <xf numFmtId="186" fontId="134" fillId="0" borderId="0" xfId="840" applyNumberFormat="1" applyFont="1" applyFill="1"/>
    <xf numFmtId="182" fontId="134" fillId="0" borderId="0" xfId="1652" quotePrefix="1" applyNumberFormat="1" applyFont="1" applyFill="1" applyAlignment="1">
      <alignment horizontal="center"/>
    </xf>
    <xf numFmtId="182" fontId="72" fillId="0" borderId="0" xfId="1652" applyNumberFormat="1" applyFont="1" applyFill="1"/>
    <xf numFmtId="182" fontId="134" fillId="0" borderId="0" xfId="1652" quotePrefix="1" applyNumberFormat="1" applyFont="1" applyFill="1" applyBorder="1" applyAlignment="1">
      <alignment horizontal="center"/>
    </xf>
    <xf numFmtId="186" fontId="134" fillId="0" borderId="0" xfId="840" applyNumberFormat="1" applyFont="1" applyFill="1" applyBorder="1"/>
    <xf numFmtId="182" fontId="72" fillId="0" borderId="0" xfId="1652" applyNumberFormat="1" applyFont="1" applyFill="1" applyBorder="1"/>
    <xf numFmtId="186" fontId="134" fillId="0" borderId="0" xfId="1652" applyNumberFormat="1" applyFont="1" applyFill="1" applyBorder="1" applyAlignment="1">
      <alignment horizontal="center"/>
    </xf>
    <xf numFmtId="186" fontId="72" fillId="0" borderId="0" xfId="840" applyNumberFormat="1" applyFont="1" applyFill="1" applyBorder="1"/>
    <xf numFmtId="186" fontId="134" fillId="0" borderId="0" xfId="829" applyNumberFormat="1" applyFont="1" applyFill="1" applyBorder="1" applyAlignment="1">
      <alignment horizontal="center"/>
    </xf>
    <xf numFmtId="186" fontId="134" fillId="0" borderId="0" xfId="1652" applyNumberFormat="1" applyFont="1" applyFill="1" applyBorder="1"/>
    <xf numFmtId="190" fontId="134" fillId="0" borderId="0" xfId="840" applyNumberFormat="1" applyFont="1" applyFill="1" applyBorder="1"/>
    <xf numFmtId="191" fontId="134" fillId="0" borderId="0" xfId="829" applyNumberFormat="1" applyFont="1" applyFill="1" applyBorder="1" applyAlignment="1">
      <alignment horizontal="center"/>
    </xf>
    <xf numFmtId="186" fontId="72" fillId="0" borderId="0" xfId="1652" applyNumberFormat="1" applyFont="1" applyFill="1" applyBorder="1"/>
    <xf numFmtId="182" fontId="72" fillId="0" borderId="0" xfId="1652" quotePrefix="1" applyNumberFormat="1" applyFont="1" applyFill="1" applyBorder="1" applyAlignment="1">
      <alignment horizontal="center"/>
    </xf>
    <xf numFmtId="186" fontId="72" fillId="0" borderId="0" xfId="829" applyNumberFormat="1" applyFont="1" applyFill="1" applyBorder="1"/>
    <xf numFmtId="186" fontId="134" fillId="0" borderId="65" xfId="840" applyNumberFormat="1" applyFont="1" applyFill="1" applyBorder="1"/>
    <xf numFmtId="186" fontId="134" fillId="0" borderId="65" xfId="1652" applyNumberFormat="1" applyFont="1" applyFill="1" applyBorder="1"/>
    <xf numFmtId="186" fontId="72" fillId="0" borderId="30" xfId="1652" applyNumberFormat="1" applyFont="1" applyFill="1" applyBorder="1"/>
    <xf numFmtId="186" fontId="72" fillId="0" borderId="30" xfId="1652" applyNumberFormat="1" applyFont="1" applyFill="1" applyBorder="1" applyAlignment="1">
      <alignment horizontal="center"/>
    </xf>
    <xf numFmtId="164" fontId="134" fillId="0" borderId="0" xfId="1652" applyNumberFormat="1" applyFont="1" applyFill="1" applyBorder="1" applyAlignment="1">
      <alignment horizontal="center"/>
    </xf>
    <xf numFmtId="164" fontId="134" fillId="0" borderId="0" xfId="1652" quotePrefix="1" applyNumberFormat="1" applyFont="1" applyFill="1" applyBorder="1" applyAlignment="1">
      <alignment horizontal="center"/>
    </xf>
    <xf numFmtId="164" fontId="134" fillId="0" borderId="0" xfId="1652" applyNumberFormat="1" applyFont="1" applyFill="1" applyBorder="1"/>
    <xf numFmtId="183" fontId="134" fillId="0" borderId="31" xfId="1652" applyNumberFormat="1" applyFont="1" applyFill="1" applyBorder="1"/>
    <xf numFmtId="183" fontId="134" fillId="0" borderId="0" xfId="1652" quotePrefix="1" applyNumberFormat="1" applyFont="1" applyFill="1" applyBorder="1" applyAlignment="1">
      <alignment horizontal="center"/>
    </xf>
    <xf numFmtId="183" fontId="134" fillId="0" borderId="0" xfId="1652" applyNumberFormat="1" applyFont="1" applyFill="1" applyBorder="1"/>
    <xf numFmtId="189" fontId="72" fillId="0" borderId="0" xfId="1652" quotePrefix="1" applyNumberFormat="1" applyFont="1" applyFill="1" applyBorder="1" applyAlignment="1">
      <alignment horizontal="center"/>
    </xf>
    <xf numFmtId="189" fontId="72" fillId="0" borderId="0" xfId="1652" applyNumberFormat="1" applyFont="1" applyFill="1" applyBorder="1"/>
    <xf numFmtId="164" fontId="72" fillId="0" borderId="0" xfId="1652" applyNumberFormat="1" applyFont="1" applyFill="1" applyBorder="1"/>
    <xf numFmtId="43" fontId="134" fillId="0" borderId="0" xfId="1652" applyNumberFormat="1" applyFont="1" applyFill="1"/>
    <xf numFmtId="186" fontId="134" fillId="0" borderId="0" xfId="1652" applyNumberFormat="1" applyFont="1" applyFill="1"/>
    <xf numFmtId="0" fontId="134" fillId="0" borderId="0" xfId="829" applyNumberFormat="1" applyFont="1" applyFill="1"/>
    <xf numFmtId="43" fontId="72" fillId="0" borderId="0" xfId="829" applyFont="1" applyFill="1" applyAlignment="1">
      <alignment horizontal="right"/>
    </xf>
    <xf numFmtId="186" fontId="72" fillId="0" borderId="65" xfId="833" quotePrefix="1" applyNumberFormat="1" applyFont="1" applyFill="1" applyBorder="1" applyAlignment="1">
      <alignment horizontal="center" shrinkToFit="1"/>
    </xf>
    <xf numFmtId="186" fontId="72" fillId="0" borderId="65" xfId="833" applyNumberFormat="1" applyFont="1" applyFill="1" applyBorder="1" applyAlignment="1">
      <alignment horizontal="center" shrinkToFit="1"/>
    </xf>
    <xf numFmtId="43" fontId="72" fillId="0" borderId="65" xfId="829" quotePrefix="1" applyFont="1" applyFill="1" applyBorder="1" applyAlignment="1">
      <alignment horizontal="center" shrinkToFit="1"/>
    </xf>
    <xf numFmtId="186" fontId="72" fillId="0" borderId="0" xfId="1652" quotePrefix="1" applyNumberFormat="1" applyFont="1" applyFill="1" applyAlignment="1">
      <alignment horizontal="center"/>
    </xf>
    <xf numFmtId="49" fontId="72" fillId="0" borderId="0" xfId="1650" applyNumberFormat="1" applyFont="1" applyFill="1"/>
    <xf numFmtId="43" fontId="72" fillId="0" borderId="0" xfId="1650" applyNumberFormat="1" applyFont="1" applyFill="1"/>
    <xf numFmtId="186" fontId="134" fillId="0" borderId="0" xfId="829" applyNumberFormat="1" applyFont="1" applyFill="1"/>
    <xf numFmtId="182" fontId="134" fillId="0" borderId="0" xfId="829" applyNumberFormat="1" applyFont="1" applyFill="1"/>
    <xf numFmtId="186" fontId="134" fillId="0" borderId="0" xfId="1653" applyNumberFormat="1" applyFont="1" applyFill="1"/>
    <xf numFmtId="190" fontId="134" fillId="0" borderId="0" xfId="829" applyNumberFormat="1" applyFont="1" applyFill="1"/>
    <xf numFmtId="186" fontId="134" fillId="0" borderId="0" xfId="829" applyNumberFormat="1" applyFont="1" applyFill="1" applyAlignment="1">
      <alignment horizontal="center"/>
    </xf>
    <xf numFmtId="184" fontId="134" fillId="0" borderId="0" xfId="1653" applyNumberFormat="1" applyFont="1" applyFill="1"/>
    <xf numFmtId="184" fontId="134" fillId="0" borderId="0" xfId="829" applyNumberFormat="1" applyFont="1" applyFill="1" applyAlignment="1">
      <alignment horizontal="center"/>
    </xf>
    <xf numFmtId="0" fontId="134" fillId="0" borderId="0" xfId="1650" applyNumberFormat="1" applyFont="1" applyFill="1" applyAlignment="1">
      <alignment horizontal="left" shrinkToFit="1"/>
    </xf>
    <xf numFmtId="0" fontId="134" fillId="0" borderId="0" xfId="1650" applyNumberFormat="1" applyFont="1" applyFill="1" applyAlignment="1">
      <alignment shrinkToFit="1"/>
    </xf>
    <xf numFmtId="186" fontId="134" fillId="0" borderId="65" xfId="829" applyNumberFormat="1" applyFont="1" applyFill="1" applyBorder="1" applyAlignment="1">
      <alignment horizontal="center"/>
    </xf>
    <xf numFmtId="186" fontId="134" fillId="0" borderId="65" xfId="829" applyNumberFormat="1" applyFont="1" applyFill="1" applyBorder="1"/>
    <xf numFmtId="186" fontId="134" fillId="0" borderId="65" xfId="1653" applyNumberFormat="1" applyFont="1" applyFill="1" applyBorder="1"/>
    <xf numFmtId="190" fontId="134" fillId="0" borderId="65" xfId="829" applyNumberFormat="1" applyFont="1" applyFill="1" applyBorder="1"/>
    <xf numFmtId="182" fontId="134" fillId="0" borderId="0" xfId="829" applyNumberFormat="1" applyFont="1" applyFill="1" applyAlignment="1">
      <alignment horizontal="center"/>
    </xf>
    <xf numFmtId="174" fontId="134" fillId="0" borderId="0" xfId="829" applyNumberFormat="1" applyFont="1" applyFill="1"/>
    <xf numFmtId="186" fontId="72" fillId="0" borderId="0" xfId="1651" applyNumberFormat="1" applyFont="1" applyFill="1" applyBorder="1" applyAlignment="1">
      <alignment horizontal="right"/>
    </xf>
    <xf numFmtId="182" fontId="134" fillId="0" borderId="0" xfId="829" applyNumberFormat="1" applyFont="1" applyFill="1" applyBorder="1"/>
    <xf numFmtId="186" fontId="134" fillId="0" borderId="0" xfId="829" applyNumberFormat="1" applyFont="1" applyFill="1" applyBorder="1"/>
    <xf numFmtId="190" fontId="72" fillId="0" borderId="0" xfId="829" applyNumberFormat="1" applyFont="1" applyFill="1" applyBorder="1" applyAlignment="1">
      <alignment horizontal="right"/>
    </xf>
    <xf numFmtId="164" fontId="134" fillId="0" borderId="0" xfId="1650" applyNumberFormat="1" applyFont="1" applyFill="1" applyAlignment="1">
      <alignment shrinkToFit="1"/>
    </xf>
    <xf numFmtId="190" fontId="134" fillId="0" borderId="0" xfId="829" applyNumberFormat="1" applyFont="1" applyFill="1" applyAlignment="1">
      <alignment shrinkToFit="1"/>
    </xf>
    <xf numFmtId="190" fontId="134" fillId="0" borderId="0" xfId="1653" applyNumberFormat="1" applyFont="1" applyFill="1"/>
    <xf numFmtId="43" fontId="72" fillId="0" borderId="32" xfId="829" applyFont="1" applyFill="1" applyBorder="1" applyAlignment="1">
      <alignment horizontal="center"/>
    </xf>
    <xf numFmtId="164" fontId="72" fillId="0" borderId="65" xfId="833" quotePrefix="1" applyNumberFormat="1" applyFont="1" applyFill="1" applyBorder="1" applyAlignment="1">
      <alignment horizontal="center"/>
    </xf>
    <xf numFmtId="164" fontId="72" fillId="0" borderId="65" xfId="833" applyNumberFormat="1" applyFont="1" applyFill="1" applyBorder="1" applyAlignment="1">
      <alignment horizontal="center" shrinkToFit="1"/>
    </xf>
    <xf numFmtId="186" fontId="72" fillId="0" borderId="65" xfId="833" quotePrefix="1" applyNumberFormat="1" applyFont="1" applyFill="1" applyBorder="1" applyAlignment="1">
      <alignment horizontal="center"/>
    </xf>
    <xf numFmtId="43" fontId="72" fillId="0" borderId="65" xfId="829" quotePrefix="1" applyFont="1" applyFill="1" applyBorder="1" applyAlignment="1">
      <alignment horizontal="center"/>
    </xf>
    <xf numFmtId="164" fontId="72" fillId="0" borderId="0" xfId="833" quotePrefix="1" applyNumberFormat="1" applyFont="1" applyFill="1" applyBorder="1" applyAlignment="1">
      <alignment horizontal="center" shrinkToFit="1"/>
    </xf>
    <xf numFmtId="164" fontId="72" fillId="0" borderId="0" xfId="833" applyNumberFormat="1" applyFont="1" applyFill="1" applyBorder="1" applyAlignment="1">
      <alignment horizontal="center" shrinkToFit="1"/>
    </xf>
    <xf numFmtId="186" fontId="72" fillId="0" borderId="0" xfId="833" quotePrefix="1" applyNumberFormat="1" applyFont="1" applyFill="1" applyBorder="1" applyAlignment="1">
      <alignment horizontal="center" shrinkToFit="1"/>
    </xf>
    <xf numFmtId="186" fontId="72" fillId="0" borderId="0" xfId="833" applyNumberFormat="1" applyFont="1" applyFill="1" applyBorder="1" applyAlignment="1">
      <alignment horizontal="center" shrinkToFit="1"/>
    </xf>
    <xf numFmtId="164" fontId="134" fillId="0" borderId="0" xfId="1651" applyNumberFormat="1" applyFont="1" applyFill="1"/>
    <xf numFmtId="0" fontId="134" fillId="0" borderId="0" xfId="1651" applyNumberFormat="1" applyFont="1" applyFill="1"/>
    <xf numFmtId="182" fontId="134" fillId="0" borderId="0" xfId="1652" applyNumberFormat="1" applyFont="1" applyFill="1"/>
    <xf numFmtId="0" fontId="72" fillId="0" borderId="0" xfId="1651" applyNumberFormat="1" applyFont="1" applyFill="1"/>
    <xf numFmtId="186" fontId="72" fillId="0" borderId="0" xfId="1651" applyNumberFormat="1" applyFont="1" applyFill="1" applyAlignment="1">
      <alignment horizontal="right"/>
    </xf>
    <xf numFmtId="186" fontId="72" fillId="0" borderId="0" xfId="829" applyNumberFormat="1" applyFont="1" applyFill="1" applyAlignment="1">
      <alignment horizontal="right"/>
    </xf>
    <xf numFmtId="164" fontId="72" fillId="0" borderId="0" xfId="1651" applyNumberFormat="1" applyFont="1" applyFill="1"/>
    <xf numFmtId="186" fontId="134" fillId="0" borderId="0" xfId="1651" applyNumberFormat="1" applyFont="1" applyFill="1" applyAlignment="1">
      <alignment horizontal="right"/>
    </xf>
    <xf numFmtId="186" fontId="134" fillId="0" borderId="0" xfId="829" applyNumberFormat="1" applyFont="1" applyFill="1" applyAlignment="1">
      <alignment horizontal="right"/>
    </xf>
    <xf numFmtId="164" fontId="72" fillId="0" borderId="0" xfId="1650" applyNumberFormat="1" applyFont="1" applyFill="1"/>
    <xf numFmtId="164" fontId="72" fillId="0" borderId="0" xfId="1652" applyNumberFormat="1" applyFont="1" applyFill="1" applyAlignment="1">
      <alignment horizontal="center"/>
    </xf>
    <xf numFmtId="186" fontId="72" fillId="0" borderId="5" xfId="1651" applyNumberFormat="1" applyFont="1" applyFill="1" applyBorder="1" applyAlignment="1">
      <alignment horizontal="right"/>
    </xf>
    <xf numFmtId="186" fontId="72" fillId="0" borderId="5" xfId="829" applyNumberFormat="1" applyFont="1" applyFill="1" applyBorder="1" applyAlignment="1">
      <alignment horizontal="right"/>
    </xf>
    <xf numFmtId="186" fontId="134" fillId="0" borderId="0" xfId="829" applyNumberFormat="1" applyFont="1" applyFill="1" applyAlignment="1">
      <alignment shrinkToFit="1"/>
    </xf>
    <xf numFmtId="0" fontId="72" fillId="0" borderId="0" xfId="1652" applyNumberFormat="1" applyFont="1" applyFill="1" applyAlignment="1">
      <alignment horizontal="center"/>
    </xf>
    <xf numFmtId="186" fontId="72" fillId="0" borderId="0" xfId="829" applyNumberFormat="1" applyFont="1" applyFill="1" applyBorder="1" applyAlignment="1">
      <alignment horizontal="right"/>
    </xf>
    <xf numFmtId="186" fontId="72" fillId="0" borderId="65" xfId="1651" applyNumberFormat="1" applyFont="1" applyFill="1" applyBorder="1" applyAlignment="1">
      <alignment horizontal="right"/>
    </xf>
    <xf numFmtId="186" fontId="72" fillId="0" borderId="65" xfId="829" applyNumberFormat="1" applyFont="1" applyFill="1" applyBorder="1" applyAlignment="1">
      <alignment horizontal="right"/>
    </xf>
    <xf numFmtId="186" fontId="72" fillId="0" borderId="0" xfId="829" applyNumberFormat="1" applyFont="1" applyFill="1"/>
    <xf numFmtId="182" fontId="72" fillId="0" borderId="0" xfId="829" applyNumberFormat="1" applyFont="1" applyFill="1"/>
    <xf numFmtId="186" fontId="72" fillId="0" borderId="30" xfId="1651" applyNumberFormat="1" applyFont="1" applyFill="1" applyBorder="1" applyAlignment="1">
      <alignment horizontal="right"/>
    </xf>
    <xf numFmtId="186" fontId="72" fillId="0" borderId="30" xfId="829" applyNumberFormat="1" applyFont="1" applyFill="1" applyBorder="1" applyAlignment="1">
      <alignment horizontal="right"/>
    </xf>
    <xf numFmtId="49" fontId="28" fillId="0" borderId="0" xfId="2232" applyNumberFormat="1" applyFont="1" applyAlignment="1">
      <alignment horizontal="left"/>
    </xf>
    <xf numFmtId="49" fontId="28" fillId="0" borderId="0" xfId="2232" applyNumberFormat="1" applyFont="1"/>
    <xf numFmtId="0" fontId="28" fillId="0" borderId="0" xfId="2232" applyFont="1"/>
    <xf numFmtId="0" fontId="27" fillId="0" borderId="0" xfId="3060" applyFont="1" applyAlignment="1">
      <alignment horizontal="center"/>
    </xf>
    <xf numFmtId="0" fontId="27" fillId="0" borderId="0" xfId="0" applyFont="1" applyAlignment="1">
      <alignment horizontal="right"/>
    </xf>
    <xf numFmtId="0" fontId="28" fillId="0" borderId="0" xfId="3000" applyFont="1"/>
    <xf numFmtId="0" fontId="27" fillId="0" borderId="32" xfId="3060" applyFont="1" applyBorder="1" applyAlignment="1">
      <alignment horizontal="center"/>
    </xf>
    <xf numFmtId="0" fontId="27" fillId="0" borderId="0" xfId="3060" applyFont="1" applyAlignment="1">
      <alignment horizontal="center" vertical="center"/>
    </xf>
    <xf numFmtId="0" fontId="28" fillId="0" borderId="65" xfId="3060" applyFont="1" applyBorder="1"/>
    <xf numFmtId="0" fontId="28" fillId="0" borderId="0" xfId="3060" applyFont="1"/>
    <xf numFmtId="0" fontId="27" fillId="0" borderId="0" xfId="3850" applyFont="1" applyAlignment="1">
      <alignment horizontal="center" shrinkToFit="1"/>
    </xf>
    <xf numFmtId="49" fontId="27" fillId="0" borderId="0" xfId="2232" applyNumberFormat="1" applyFont="1"/>
    <xf numFmtId="0" fontId="27" fillId="0" borderId="0" xfId="2232" applyFont="1"/>
    <xf numFmtId="182" fontId="27" fillId="0" borderId="0" xfId="2232" applyNumberFormat="1" applyFont="1"/>
    <xf numFmtId="186" fontId="27" fillId="0" borderId="0" xfId="2232" applyNumberFormat="1" applyFont="1"/>
    <xf numFmtId="43" fontId="27" fillId="0" borderId="0" xfId="2232" applyNumberFormat="1" applyFont="1"/>
    <xf numFmtId="0" fontId="28" fillId="0" borderId="0" xfId="0" applyFont="1"/>
    <xf numFmtId="49" fontId="27" fillId="0" borderId="0" xfId="2232" applyNumberFormat="1" applyFont="1" applyAlignment="1">
      <alignment horizontal="center"/>
    </xf>
    <xf numFmtId="164" fontId="28" fillId="0" borderId="0" xfId="2232" applyNumberFormat="1" applyFont="1"/>
    <xf numFmtId="164" fontId="28" fillId="0" borderId="0" xfId="2232" applyNumberFormat="1" applyFont="1" applyAlignment="1">
      <alignment horizontal="center"/>
    </xf>
    <xf numFmtId="0" fontId="28" fillId="0" borderId="0" xfId="2232" applyFont="1" applyAlignment="1">
      <alignment horizontal="left" indent="1"/>
    </xf>
    <xf numFmtId="182" fontId="28" fillId="0" borderId="0" xfId="2232" applyNumberFormat="1" applyFont="1" applyAlignment="1">
      <alignment horizontal="center"/>
    </xf>
    <xf numFmtId="0" fontId="28" fillId="0" borderId="0" xfId="3016" applyFont="1"/>
    <xf numFmtId="49" fontId="28" fillId="0" borderId="0" xfId="2232" applyNumberFormat="1" applyFont="1" applyAlignment="1">
      <alignment horizontal="left" indent="1"/>
    </xf>
    <xf numFmtId="43" fontId="28" fillId="0" borderId="0" xfId="2232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shrinkToFit="1"/>
    </xf>
    <xf numFmtId="0" fontId="28" fillId="0" borderId="0" xfId="3060" applyFont="1" applyAlignment="1">
      <alignment horizontal="left" vertical="center" indent="1"/>
    </xf>
    <xf numFmtId="164" fontId="28" fillId="0" borderId="0" xfId="3060" applyNumberFormat="1" applyFont="1" applyAlignment="1">
      <alignment horizontal="left" vertical="center"/>
    </xf>
    <xf numFmtId="182" fontId="28" fillId="0" borderId="0" xfId="2232" applyNumberFormat="1" applyFont="1"/>
    <xf numFmtId="186" fontId="28" fillId="0" borderId="0" xfId="2232" applyNumberFormat="1" applyFont="1"/>
    <xf numFmtId="0" fontId="27" fillId="0" borderId="0" xfId="3060" applyFont="1" applyAlignment="1">
      <alignment horizontal="left" vertical="center"/>
    </xf>
    <xf numFmtId="0" fontId="27" fillId="0" borderId="0" xfId="3060" applyFont="1" applyAlignment="1">
      <alignment vertical="center"/>
    </xf>
    <xf numFmtId="174" fontId="27" fillId="0" borderId="0" xfId="2232" applyNumberFormat="1" applyFont="1"/>
    <xf numFmtId="0" fontId="134" fillId="0" borderId="0" xfId="0" applyFont="1" applyAlignment="1">
      <alignment horizontal="center"/>
    </xf>
    <xf numFmtId="49" fontId="134" fillId="0" borderId="0" xfId="2232" applyNumberFormat="1" applyFont="1"/>
    <xf numFmtId="0" fontId="72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2232" applyFont="1"/>
    <xf numFmtId="0" fontId="72" fillId="0" borderId="32" xfId="3060" applyFont="1" applyBorder="1" applyAlignment="1">
      <alignment horizontal="center"/>
    </xf>
    <xf numFmtId="0" fontId="134" fillId="0" borderId="0" xfId="3000" applyFont="1"/>
    <xf numFmtId="0" fontId="134" fillId="0" borderId="65" xfId="3060" applyFont="1" applyBorder="1"/>
    <xf numFmtId="49" fontId="72" fillId="0" borderId="0" xfId="2232" applyNumberFormat="1" applyFont="1"/>
    <xf numFmtId="0" fontId="72" fillId="0" borderId="0" xfId="2232" applyFont="1" applyAlignment="1">
      <alignment horizontal="center"/>
    </xf>
    <xf numFmtId="49" fontId="72" fillId="0" borderId="0" xfId="2232" applyNumberFormat="1" applyFont="1" applyAlignment="1">
      <alignment horizontal="center" vertical="center"/>
    </xf>
    <xf numFmtId="0" fontId="72" fillId="0" borderId="0" xfId="3104" applyFont="1" applyAlignment="1">
      <alignment horizontal="center" shrinkToFit="1"/>
    </xf>
    <xf numFmtId="49" fontId="134" fillId="0" borderId="0" xfId="2233" applyNumberFormat="1" applyFont="1"/>
    <xf numFmtId="186" fontId="134" fillId="0" borderId="0" xfId="2232" applyNumberFormat="1" applyFont="1"/>
    <xf numFmtId="186" fontId="72" fillId="0" borderId="0" xfId="2232" applyNumberFormat="1" applyFont="1"/>
    <xf numFmtId="186" fontId="72" fillId="0" borderId="5" xfId="2232" applyNumberFormat="1" applyFont="1" applyBorder="1"/>
    <xf numFmtId="182" fontId="72" fillId="0" borderId="0" xfId="2232" applyNumberFormat="1" applyFont="1"/>
    <xf numFmtId="49" fontId="72" fillId="0" borderId="0" xfId="2233" applyNumberFormat="1" applyFont="1"/>
    <xf numFmtId="0" fontId="134" fillId="0" borderId="0" xfId="2232" applyFont="1"/>
    <xf numFmtId="182" fontId="134" fillId="0" borderId="0" xfId="2232" applyNumberFormat="1" applyFont="1"/>
    <xf numFmtId="49" fontId="134" fillId="0" borderId="0" xfId="2232" applyNumberFormat="1" applyFont="1" applyAlignment="1">
      <alignment horizontal="center"/>
    </xf>
    <xf numFmtId="49" fontId="72" fillId="0" borderId="0" xfId="2232" applyNumberFormat="1" applyFont="1" applyAlignment="1">
      <alignment horizontal="left"/>
    </xf>
    <xf numFmtId="0" fontId="134" fillId="0" borderId="0" xfId="3068" applyFont="1"/>
    <xf numFmtId="49" fontId="134" fillId="0" borderId="0" xfId="3962" applyNumberFormat="1" applyFont="1" applyFill="1"/>
    <xf numFmtId="0" fontId="134" fillId="0" borderId="0" xfId="3016" applyFont="1"/>
    <xf numFmtId="182" fontId="134" fillId="0" borderId="0" xfId="0" quotePrefix="1" applyNumberFormat="1" applyFont="1" applyAlignment="1">
      <alignment horizontal="center"/>
    </xf>
    <xf numFmtId="164" fontId="134" fillId="0" borderId="0" xfId="2232" applyNumberFormat="1" applyFont="1"/>
    <xf numFmtId="164" fontId="134" fillId="0" borderId="0" xfId="2232" applyNumberFormat="1" applyFont="1" applyAlignment="1">
      <alignment horizontal="left" indent="1"/>
    </xf>
    <xf numFmtId="164" fontId="72" fillId="0" borderId="0" xfId="2232" applyNumberFormat="1" applyFont="1"/>
    <xf numFmtId="183" fontId="134" fillId="0" borderId="0" xfId="2232" applyNumberFormat="1" applyFont="1"/>
    <xf numFmtId="0" fontId="72" fillId="0" borderId="0" xfId="2232" applyFont="1" applyAlignment="1">
      <alignment vertical="top"/>
    </xf>
    <xf numFmtId="0" fontId="142" fillId="0" borderId="0" xfId="2232" applyFont="1" applyAlignment="1">
      <alignment shrinkToFit="1"/>
    </xf>
    <xf numFmtId="0" fontId="143" fillId="0" borderId="0" xfId="0" applyFont="1" applyAlignment="1">
      <alignment shrinkToFit="1"/>
    </xf>
    <xf numFmtId="189" fontId="72" fillId="0" borderId="0" xfId="2232" applyNumberFormat="1" applyFont="1"/>
    <xf numFmtId="43" fontId="72" fillId="0" borderId="0" xfId="2232" applyNumberFormat="1" applyFont="1"/>
    <xf numFmtId="0" fontId="140" fillId="0" borderId="0" xfId="2233" applyFont="1" applyAlignment="1">
      <alignment horizontal="left"/>
    </xf>
    <xf numFmtId="0" fontId="140" fillId="0" borderId="0" xfId="2233" applyFont="1" applyAlignment="1">
      <alignment horizontal="center"/>
    </xf>
    <xf numFmtId="0" fontId="140" fillId="0" borderId="0" xfId="2233" applyFont="1"/>
    <xf numFmtId="0" fontId="140" fillId="0" borderId="0" xfId="2233" applyFont="1" applyAlignment="1">
      <alignment horizontal="right"/>
    </xf>
    <xf numFmtId="0" fontId="27" fillId="0" borderId="0" xfId="2233" applyFont="1" applyAlignment="1">
      <alignment horizontal="right"/>
    </xf>
    <xf numFmtId="0" fontId="141" fillId="0" borderId="0" xfId="0" applyFont="1" applyAlignment="1">
      <alignment horizontal="center"/>
    </xf>
    <xf numFmtId="0" fontId="140" fillId="0" borderId="0" xfId="0" applyFont="1"/>
    <xf numFmtId="0" fontId="141" fillId="0" borderId="65" xfId="2233" applyFont="1" applyBorder="1" applyAlignment="1">
      <alignment horizontal="center"/>
    </xf>
    <xf numFmtId="0" fontId="141" fillId="0" borderId="0" xfId="2233" applyFont="1" applyAlignment="1">
      <alignment horizontal="center"/>
    </xf>
    <xf numFmtId="0" fontId="141" fillId="0" borderId="0" xfId="0" applyFont="1"/>
    <xf numFmtId="0" fontId="141" fillId="0" borderId="0" xfId="0" applyFont="1" applyAlignment="1">
      <alignment vertical="top"/>
    </xf>
    <xf numFmtId="0" fontId="141" fillId="0" borderId="0" xfId="2233" applyFont="1" applyAlignment="1">
      <alignment horizontal="center" vertical="center"/>
    </xf>
    <xf numFmtId="0" fontId="141" fillId="0" borderId="0" xfId="0" applyFont="1" applyAlignment="1">
      <alignment horizontal="center" vertical="top"/>
    </xf>
    <xf numFmtId="0" fontId="141" fillId="0" borderId="25" xfId="0" applyFont="1" applyBorder="1" applyAlignment="1">
      <alignment horizontal="center"/>
    </xf>
    <xf numFmtId="0" fontId="141" fillId="0" borderId="65" xfId="2233" applyFont="1" applyBorder="1" applyAlignment="1">
      <alignment horizontal="center" vertical="center"/>
    </xf>
    <xf numFmtId="0" fontId="141" fillId="0" borderId="25" xfId="0" applyFont="1" applyBorder="1" applyAlignment="1">
      <alignment horizontal="center" vertical="top"/>
    </xf>
    <xf numFmtId="0" fontId="141" fillId="0" borderId="0" xfId="1738" applyFont="1"/>
    <xf numFmtId="186" fontId="140" fillId="0" borderId="0" xfId="2233" applyNumberFormat="1" applyFont="1"/>
    <xf numFmtId="0" fontId="140" fillId="0" borderId="0" xfId="1738" applyFont="1"/>
    <xf numFmtId="49" fontId="140" fillId="0" borderId="0" xfId="2233" applyNumberFormat="1" applyFont="1"/>
    <xf numFmtId="49" fontId="140" fillId="0" borderId="0" xfId="2233" applyNumberFormat="1" applyFont="1" applyAlignment="1">
      <alignment horizontal="center"/>
    </xf>
    <xf numFmtId="0" fontId="141" fillId="0" borderId="0" xfId="2233" applyFont="1"/>
    <xf numFmtId="49" fontId="140" fillId="0" borderId="0" xfId="2233" applyNumberFormat="1" applyFont="1" applyAlignment="1">
      <alignment shrinkToFit="1"/>
    </xf>
    <xf numFmtId="49" fontId="141" fillId="0" borderId="0" xfId="2233" applyNumberFormat="1" applyFont="1"/>
    <xf numFmtId="49" fontId="141" fillId="0" borderId="0" xfId="2233" applyNumberFormat="1" applyFont="1" applyAlignment="1">
      <alignment horizontal="center"/>
    </xf>
    <xf numFmtId="184" fontId="140" fillId="0" borderId="0" xfId="2233" applyNumberFormat="1" applyFont="1"/>
    <xf numFmtId="43" fontId="141" fillId="0" borderId="0" xfId="829" applyFont="1" applyFill="1"/>
    <xf numFmtId="184" fontId="141" fillId="0" borderId="0" xfId="2233" applyNumberFormat="1" applyFont="1"/>
    <xf numFmtId="43" fontId="140" fillId="0" borderId="0" xfId="2233" applyNumberFormat="1" applyFont="1"/>
    <xf numFmtId="0" fontId="141" fillId="0" borderId="25" xfId="2233" applyFont="1" applyBorder="1" applyAlignment="1">
      <alignment horizontal="center" vertical="center"/>
    </xf>
    <xf numFmtId="164" fontId="140" fillId="0" borderId="0" xfId="2233" applyNumberFormat="1" applyFont="1"/>
    <xf numFmtId="186" fontId="141" fillId="0" borderId="30" xfId="2233" applyNumberFormat="1" applyFont="1" applyBorder="1"/>
    <xf numFmtId="186" fontId="141" fillId="0" borderId="0" xfId="2233" applyNumberFormat="1" applyFont="1"/>
    <xf numFmtId="186" fontId="141" fillId="0" borderId="0" xfId="0" applyNumberFormat="1" applyFont="1" applyAlignment="1">
      <alignment horizontal="center"/>
    </xf>
    <xf numFmtId="43" fontId="72" fillId="0" borderId="0" xfId="3024" applyFont="1" applyFill="1" applyAlignment="1">
      <alignment horizontal="right"/>
    </xf>
    <xf numFmtId="186" fontId="72" fillId="0" borderId="0" xfId="0" applyNumberFormat="1" applyFont="1" applyAlignment="1">
      <alignment horizontal="center"/>
    </xf>
    <xf numFmtId="0" fontId="72" fillId="0" borderId="32" xfId="3060" applyFont="1" applyBorder="1" applyAlignment="1">
      <alignment vertical="center"/>
    </xf>
    <xf numFmtId="164" fontId="134" fillId="0" borderId="0" xfId="2232" applyNumberFormat="1" applyFont="1" applyAlignment="1">
      <alignment horizontal="center"/>
    </xf>
    <xf numFmtId="49" fontId="134" fillId="0" borderId="0" xfId="3000" applyNumberFormat="1" applyFont="1" applyAlignment="1">
      <alignment horizontal="left"/>
    </xf>
    <xf numFmtId="0" fontId="134" fillId="0" borderId="0" xfId="0" applyFont="1"/>
    <xf numFmtId="0" fontId="134" fillId="0" borderId="0" xfId="0" applyFont="1" applyAlignment="1">
      <alignment shrinkToFit="1"/>
    </xf>
    <xf numFmtId="164" fontId="134" fillId="0" borderId="0" xfId="0" applyNumberFormat="1" applyFont="1" applyAlignment="1">
      <alignment shrinkToFit="1"/>
    </xf>
    <xf numFmtId="164" fontId="72" fillId="0" borderId="0" xfId="0" applyNumberFormat="1" applyFont="1" applyAlignment="1">
      <alignment horizontal="center"/>
    </xf>
    <xf numFmtId="164" fontId="72" fillId="0" borderId="32" xfId="3060" applyNumberFormat="1" applyFont="1" applyBorder="1" applyAlignment="1">
      <alignment horizontal="center"/>
    </xf>
    <xf numFmtId="164" fontId="134" fillId="0" borderId="65" xfId="3060" applyNumberFormat="1" applyFont="1" applyBorder="1"/>
    <xf numFmtId="164" fontId="134" fillId="0" borderId="0" xfId="3060" applyNumberFormat="1" applyFont="1"/>
    <xf numFmtId="164" fontId="72" fillId="0" borderId="0" xfId="3060" applyNumberFormat="1" applyFont="1" applyAlignment="1">
      <alignment horizontal="center" vertical="center"/>
    </xf>
    <xf numFmtId="43" fontId="134" fillId="0" borderId="0" xfId="0" applyNumberFormat="1" applyFont="1" applyAlignment="1">
      <alignment shrinkToFit="1"/>
    </xf>
    <xf numFmtId="186" fontId="134" fillId="0" borderId="0" xfId="0" applyNumberFormat="1" applyFont="1" applyAlignment="1">
      <alignment shrinkToFit="1"/>
    </xf>
    <xf numFmtId="184" fontId="134" fillId="0" borderId="65" xfId="0" applyNumberFormat="1" applyFont="1" applyBorder="1" applyAlignment="1">
      <alignment shrinkToFit="1"/>
    </xf>
    <xf numFmtId="0" fontId="72" fillId="0" borderId="0" xfId="2234" applyFont="1"/>
    <xf numFmtId="164" fontId="72" fillId="0" borderId="0" xfId="2234" applyNumberFormat="1" applyFont="1"/>
    <xf numFmtId="0" fontId="134" fillId="0" borderId="0" xfId="3076" applyFont="1"/>
    <xf numFmtId="0" fontId="27" fillId="0" borderId="0" xfId="0" applyFont="1" applyAlignment="1">
      <alignment horizontal="center"/>
    </xf>
    <xf numFmtId="0" fontId="27" fillId="0" borderId="32" xfId="3060" applyFont="1" applyBorder="1" applyAlignment="1">
      <alignment horizontal="center" vertical="center"/>
    </xf>
    <xf numFmtId="0" fontId="27" fillId="0" borderId="0" xfId="3060" applyFont="1" applyAlignment="1">
      <alignment horizontal="center" vertical="center"/>
    </xf>
    <xf numFmtId="0" fontId="27" fillId="0" borderId="65" xfId="306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43" fontId="27" fillId="63" borderId="36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9" xfId="3058" applyNumberFormat="1" applyFont="1" applyFill="1" applyBorder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0" fontId="130" fillId="63" borderId="33" xfId="3058" applyFont="1" applyFill="1" applyBorder="1" applyAlignment="1">
      <alignment horizontal="center" vertical="top"/>
    </xf>
    <xf numFmtId="0" fontId="130" fillId="63" borderId="67" xfId="3058" applyFont="1" applyFill="1" applyBorder="1" applyAlignment="1">
      <alignment horizontal="center" vertical="top"/>
    </xf>
    <xf numFmtId="43" fontId="130" fillId="63" borderId="35" xfId="3058" applyNumberFormat="1" applyFont="1" applyFill="1" applyBorder="1" applyAlignment="1">
      <alignment horizontal="center" vertical="center"/>
    </xf>
    <xf numFmtId="43" fontId="130" fillId="63" borderId="66" xfId="3058" applyNumberFormat="1" applyFont="1" applyFill="1" applyBorder="1" applyAlignment="1">
      <alignment horizontal="center" vertical="center"/>
    </xf>
    <xf numFmtId="0" fontId="130" fillId="63" borderId="32" xfId="3058" applyFont="1" applyFill="1" applyBorder="1" applyAlignment="1">
      <alignment horizontal="center" vertical="center"/>
    </xf>
    <xf numFmtId="0" fontId="130" fillId="63" borderId="65" xfId="3058" applyFont="1" applyFill="1" applyBorder="1" applyAlignment="1">
      <alignment horizontal="center" vertical="center"/>
    </xf>
    <xf numFmtId="0" fontId="27" fillId="63" borderId="32" xfId="3058" applyFont="1" applyFill="1" applyBorder="1" applyAlignment="1">
      <alignment horizontal="center" vertical="top" wrapText="1"/>
    </xf>
    <xf numFmtId="0" fontId="27" fillId="63" borderId="38" xfId="3058" applyFont="1" applyFill="1" applyBorder="1" applyAlignment="1">
      <alignment horizontal="center" vertical="top" wrapText="1"/>
    </xf>
    <xf numFmtId="0" fontId="27" fillId="63" borderId="65" xfId="3058" applyFont="1" applyFill="1" applyBorder="1" applyAlignment="1">
      <alignment horizontal="center" vertical="top" wrapText="1"/>
    </xf>
    <xf numFmtId="0" fontId="27" fillId="63" borderId="68" xfId="3058" applyFont="1" applyFill="1" applyBorder="1" applyAlignment="1">
      <alignment horizontal="center" vertical="top" wrapText="1"/>
    </xf>
    <xf numFmtId="43" fontId="130" fillId="63" borderId="49" xfId="3058" applyNumberFormat="1" applyFont="1" applyFill="1" applyBorder="1" applyAlignment="1">
      <alignment horizontal="center" vertical="center"/>
    </xf>
    <xf numFmtId="0" fontId="130" fillId="63" borderId="0" xfId="3058" applyFont="1" applyFill="1" applyAlignment="1">
      <alignment horizontal="center" vertical="center"/>
    </xf>
    <xf numFmtId="0" fontId="13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2" fillId="0" borderId="32" xfId="3060" applyFont="1" applyBorder="1" applyAlignment="1">
      <alignment horizontal="center" vertical="center"/>
    </xf>
    <xf numFmtId="0" fontId="72" fillId="0" borderId="65" xfId="3060" applyFont="1" applyBorder="1" applyAlignment="1">
      <alignment horizontal="center" vertical="center"/>
    </xf>
    <xf numFmtId="0" fontId="141" fillId="0" borderId="0" xfId="0" applyFont="1" applyAlignment="1">
      <alignment horizontal="center"/>
    </xf>
    <xf numFmtId="0" fontId="140" fillId="0" borderId="0" xfId="0" applyFont="1" applyAlignment="1">
      <alignment horizontal="center"/>
    </xf>
    <xf numFmtId="0" fontId="141" fillId="0" borderId="65" xfId="2233" applyFont="1" applyBorder="1" applyAlignment="1">
      <alignment horizontal="center"/>
    </xf>
    <xf numFmtId="0" fontId="141" fillId="0" borderId="0" xfId="2233" applyFont="1" applyAlignment="1">
      <alignment horizontal="center" wrapText="1"/>
    </xf>
    <xf numFmtId="0" fontId="141" fillId="0" borderId="25" xfId="2233" applyFont="1" applyBorder="1" applyAlignment="1">
      <alignment horizontal="center" wrapText="1"/>
    </xf>
    <xf numFmtId="0" fontId="140" fillId="0" borderId="0" xfId="0" applyFont="1"/>
    <xf numFmtId="0" fontId="140" fillId="0" borderId="65" xfId="0" applyFont="1" applyBorder="1"/>
    <xf numFmtId="0" fontId="141" fillId="0" borderId="5" xfId="0" applyFont="1" applyBorder="1" applyAlignment="1">
      <alignment horizontal="center"/>
    </xf>
    <xf numFmtId="43" fontId="141" fillId="0" borderId="5" xfId="1653" applyFont="1" applyFill="1" applyBorder="1" applyAlignment="1">
      <alignment horizontal="center"/>
    </xf>
    <xf numFmtId="0" fontId="141" fillId="0" borderId="32" xfId="0" applyFont="1" applyBorder="1" applyAlignment="1">
      <alignment horizontal="center" wrapText="1"/>
    </xf>
    <xf numFmtId="0" fontId="141" fillId="0" borderId="0" xfId="0" applyFont="1" applyAlignment="1">
      <alignment horizontal="center" wrapText="1"/>
    </xf>
    <xf numFmtId="0" fontId="141" fillId="0" borderId="65" xfId="0" applyFont="1" applyBorder="1" applyAlignment="1">
      <alignment horizontal="center" wrapText="1"/>
    </xf>
    <xf numFmtId="0" fontId="141" fillId="0" borderId="32" xfId="2233" applyFont="1" applyBorder="1" applyAlignment="1">
      <alignment horizontal="center" wrapText="1"/>
    </xf>
    <xf numFmtId="0" fontId="141" fillId="0" borderId="65" xfId="2233" applyFont="1" applyBorder="1" applyAlignment="1">
      <alignment horizontal="center" wrapText="1"/>
    </xf>
    <xf numFmtId="164" fontId="72" fillId="0" borderId="0" xfId="0" applyNumberFormat="1" applyFont="1" applyAlignment="1">
      <alignment horizontal="center"/>
    </xf>
    <xf numFmtId="164" fontId="72" fillId="0" borderId="32" xfId="3060" applyNumberFormat="1" applyFont="1" applyBorder="1" applyAlignment="1">
      <alignment horizontal="center" vertical="center"/>
    </xf>
    <xf numFmtId="164" fontId="72" fillId="0" borderId="65" xfId="3060" applyNumberFormat="1" applyFont="1" applyBorder="1" applyAlignment="1">
      <alignment horizontal="center" vertical="center"/>
    </xf>
    <xf numFmtId="164" fontId="134" fillId="0" borderId="0" xfId="0" applyNumberFormat="1" applyFont="1" applyAlignment="1">
      <alignment horizontal="center"/>
    </xf>
    <xf numFmtId="0" fontId="72" fillId="0" borderId="65" xfId="3060" applyFont="1" applyBorder="1" applyAlignment="1">
      <alignment horizontal="center"/>
    </xf>
    <xf numFmtId="164" fontId="134" fillId="0" borderId="0" xfId="2232" applyNumberFormat="1" applyFont="1" applyAlignment="1">
      <alignment horizontal="center"/>
    </xf>
  </cellXfs>
  <cellStyles count="396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4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14 2" xfId="396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1" xr:uid="{3150F550-5442-4A8D-8B12-D3E4A4DEAF8B}"/>
    <cellStyle name="Comma 11 6 2" xfId="3710" xr:uid="{9A48D95C-D12C-464F-99A5-29AD8FDE451A}"/>
    <cellStyle name="Comma 11 9" xfId="3043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1" xr:uid="{00000000-0005-0000-0000-000084030000}"/>
    <cellStyle name="Comma 12 2 6 2" xfId="3704" xr:uid="{EBC885A0-B63C-4BB8-B3C7-D6866318CC06}"/>
    <cellStyle name="Comma 12 2 6 3" xfId="3033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3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4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2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19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9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3" xr:uid="{00000000-0005-0000-0000-00006B050000}"/>
    <cellStyle name="Comma 31 2" xfId="3688" xr:uid="{EC31AE8B-88DF-4242-9371-6E6F72AB24B9}"/>
    <cellStyle name="Comma 32" xfId="3005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7" xr:uid="{00000000-0005-0000-0000-00006F050000}"/>
    <cellStyle name="Comma 35 2" xfId="3692" xr:uid="{BCEEA181-3F61-49F3-B1D0-9A69C75E50A0}"/>
    <cellStyle name="Comma 36" xfId="3012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46" xfId="396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8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2" xr:uid="{000C7220-D233-42FD-87E6-5AD04C0D9911}"/>
    <cellStyle name="Comma_งบการเงิน_DEM-I_Q4'52 2" xfId="3055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0" xr:uid="{5682B092-9922-472F-9191-704F3A2A6CAD}"/>
    <cellStyle name="Normal 10 4 2" xfId="3036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8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09" xr:uid="{00000000-0005-0000-0000-0000DE060000}"/>
    <cellStyle name="Normal 12 2 3" xfId="3093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0" xr:uid="{2C63471D-E208-4B74-BF26-FA96DB92BD48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0" xr:uid="{00000000-0005-0000-0000-00001A070000}"/>
    <cellStyle name="Normal 16 8 2" xfId="3703" xr:uid="{964A31B8-235A-41EA-A1DC-32ECA359D162}"/>
    <cellStyle name="Normal 16 8 3" xfId="3032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2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19 2 3 5" xfId="3961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3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0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22" xfId="3965" xr:uid="{E38E2680-3557-4279-8025-D224E088DB95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2" xr:uid="{00000000-0005-0000-0000-000013080000}"/>
    <cellStyle name="Normal 45 2" xfId="3687" xr:uid="{6187A830-EE30-4CA7-8D01-1E312827AA55}"/>
    <cellStyle name="Normal 46" xfId="3004" xr:uid="{00000000-0005-0000-0000-000014080000}"/>
    <cellStyle name="Normal 46 2" xfId="3689" xr:uid="{51346EAF-0899-4F44-A11B-102104C98BA9}"/>
    <cellStyle name="Normal 47" xfId="3006" xr:uid="{00000000-0005-0000-0000-000015080000}"/>
    <cellStyle name="Normal 47 2" xfId="3691" xr:uid="{5CE03765-3445-4A0E-B2B2-82E17387164C}"/>
    <cellStyle name="Normal 48" xfId="3011" xr:uid="{00000000-0005-0000-0000-000016080000}"/>
    <cellStyle name="Normal 48 2" xfId="3693" xr:uid="{3406332E-CA24-4ED3-8C1A-E451CC25CD0E}"/>
    <cellStyle name="Normal 49" xfId="3020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7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6" xr:uid="{00000000-0005-0000-0000-000036080000}"/>
    <cellStyle name="Normal 50 2" xfId="3699" xr:uid="{40CD6003-2008-473B-8E1B-B92836989B6C}"/>
    <cellStyle name="Normal 51" xfId="3027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5" xr:uid="{00000000-0005-0000-0000-000038080000}"/>
    <cellStyle name="Normal 51 3 2" xfId="3054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29" xr:uid="{00000000-0005-0000-0000-000039080000}"/>
    <cellStyle name="Normal 52 2" xfId="3702" xr:uid="{6278B8BD-B079-40E0-816F-880BBB123CA4}"/>
    <cellStyle name="Normal 53" xfId="3039" xr:uid="{0E4B6E56-730D-4BCB-8DB1-EA6D52B46BA5}"/>
    <cellStyle name="Normal 53 2" xfId="3709" xr:uid="{7EB50EAE-EC74-4BB6-8E0D-1F1D0061745D}"/>
    <cellStyle name="Normal 54" xfId="3044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1" xr:uid="{1000CEB4-A211-42C0-95A2-7E8AFFB3C8E0}"/>
    <cellStyle name="Normal 55 2" xfId="3717" xr:uid="{59D99148-4033-4AAB-9607-F676F4E3ABB5}"/>
    <cellStyle name="Normal 56" xfId="3052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59" xfId="3963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5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1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7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5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6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6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8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7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7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59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8" xr:uid="{6B4F80C5-763F-4DDA-987C-6BD744CCC2DD}"/>
    <cellStyle name="Total 3" xfId="2289" xr:uid="{00000000-0005-0000-0000-00002C090000}"/>
    <cellStyle name="Total 3 2" xfId="3829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2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80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3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0" xr:uid="{F13D9E81-3C55-4DDB-BEA9-88C7A5AF6F0A}"/>
    <cellStyle name="จุลภาค 4 2" xfId="3177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6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4" customWidth="1"/>
    <col min="2" max="2" width="31.3984375" style="14" customWidth="1"/>
    <col min="3" max="3" width="11.796875" style="14" customWidth="1"/>
    <col min="4" max="4" width="1.19921875" style="14" customWidth="1"/>
    <col min="5" max="5" width="12.19921875" style="14" bestFit="1" customWidth="1"/>
    <col min="6" max="6" width="1.19921875" style="14" customWidth="1"/>
    <col min="7" max="7" width="11.296875" style="14" customWidth="1"/>
    <col min="8" max="8" width="1.19921875" style="14" customWidth="1"/>
    <col min="9" max="9" width="8.796875" style="14" customWidth="1"/>
    <col min="10" max="10" width="0.8984375" style="14" customWidth="1"/>
    <col min="11" max="11" width="9.59765625" style="14" customWidth="1"/>
    <col min="12" max="12" width="0.796875" style="14" customWidth="1"/>
    <col min="13" max="13" width="38.5" style="14" customWidth="1"/>
    <col min="14" max="14" width="10.296875" style="14" customWidth="1"/>
    <col min="15" max="15" width="9.796875" style="14" customWidth="1"/>
    <col min="16" max="16" width="12.59765625" style="14" bestFit="1" customWidth="1"/>
    <col min="17" max="17" width="13.59765625" style="14" bestFit="1" customWidth="1"/>
    <col min="18" max="247" width="9.296875" style="14" customWidth="1"/>
    <col min="248" max="248" width="32.796875" style="14" customWidth="1"/>
    <col min="249" max="249" width="6.296875" style="14" bestFit="1" customWidth="1"/>
    <col min="250" max="16384" width="11.3984375" style="14"/>
  </cols>
  <sheetData>
    <row r="3" spans="1:18" ht="20.399999999999999">
      <c r="A3" s="15" t="e">
        <f>#REF!</f>
        <v>#REF!</v>
      </c>
    </row>
    <row r="4" spans="1:18" ht="20.399999999999999">
      <c r="A4" s="16" t="s">
        <v>79</v>
      </c>
      <c r="N4" s="17"/>
      <c r="O4" s="17" t="e">
        <f>+#REF!</f>
        <v>#REF!</v>
      </c>
    </row>
    <row r="5" spans="1:18" ht="20.399999999999999">
      <c r="A5" s="15" t="e">
        <f>#REF!</f>
        <v>#REF!</v>
      </c>
      <c r="N5" s="17"/>
      <c r="O5" s="17" t="e">
        <f>+#REF!</f>
        <v>#REF!</v>
      </c>
    </row>
    <row r="6" spans="1:18" ht="13.2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8" ht="13.2" customHeight="1"/>
    <row r="8" spans="1:18" ht="20.399999999999999">
      <c r="A8" s="16" t="s">
        <v>117</v>
      </c>
      <c r="M8" s="19" t="s">
        <v>80</v>
      </c>
      <c r="N8" s="20"/>
      <c r="O8" s="21"/>
    </row>
    <row r="9" spans="1:18" ht="20.399999999999999">
      <c r="M9" s="22" t="s">
        <v>81</v>
      </c>
      <c r="N9" s="23" t="e">
        <f>+#REF!</f>
        <v>#REF!</v>
      </c>
      <c r="O9" s="24" t="s">
        <v>0</v>
      </c>
    </row>
    <row r="10" spans="1:18" ht="20.399999999999999">
      <c r="C10" s="554" t="e">
        <f>+#REF!</f>
        <v>#REF!</v>
      </c>
      <c r="D10" s="555"/>
      <c r="E10" s="555"/>
      <c r="F10" s="555"/>
      <c r="G10" s="555"/>
      <c r="H10" s="555"/>
      <c r="I10" s="555"/>
      <c r="J10" s="555"/>
      <c r="K10" s="556"/>
      <c r="O10" s="26" t="s">
        <v>116</v>
      </c>
    </row>
    <row r="11" spans="1:18" ht="20.399999999999999">
      <c r="A11" s="559" t="s">
        <v>29</v>
      </c>
      <c r="B11" s="559" t="s">
        <v>10</v>
      </c>
      <c r="C11" s="254" t="s">
        <v>83</v>
      </c>
      <c r="D11" s="255"/>
      <c r="E11" s="256" t="s">
        <v>47</v>
      </c>
      <c r="F11" s="257"/>
      <c r="G11" s="569" t="s">
        <v>46</v>
      </c>
      <c r="H11" s="258"/>
      <c r="I11" s="570" t="s">
        <v>1</v>
      </c>
      <c r="J11" s="258"/>
      <c r="K11" s="259" t="s">
        <v>84</v>
      </c>
      <c r="L11" s="32"/>
      <c r="M11" s="565" t="s">
        <v>85</v>
      </c>
      <c r="N11" s="565"/>
      <c r="O11" s="566"/>
      <c r="P11" s="14" t="s">
        <v>138</v>
      </c>
      <c r="Q11" s="14">
        <v>14615093.747149991</v>
      </c>
    </row>
    <row r="12" spans="1:18" ht="20.399999999999999">
      <c r="A12" s="560"/>
      <c r="B12" s="560"/>
      <c r="C12" s="33" t="e">
        <f>#REF!</f>
        <v>#REF!</v>
      </c>
      <c r="D12" s="211"/>
      <c r="E12" s="34" t="e">
        <f>#REF!</f>
        <v>#REF!</v>
      </c>
      <c r="F12" s="211"/>
      <c r="G12" s="562"/>
      <c r="H12" s="72"/>
      <c r="I12" s="564"/>
      <c r="J12" s="72"/>
      <c r="K12" s="35" t="s">
        <v>86</v>
      </c>
      <c r="L12" s="36"/>
      <c r="M12" s="567"/>
      <c r="N12" s="567"/>
      <c r="O12" s="568"/>
      <c r="P12" s="42" t="s">
        <v>137</v>
      </c>
      <c r="Q12" s="42">
        <v>-17311000.019999992</v>
      </c>
      <c r="R12" s="42"/>
    </row>
    <row r="13" spans="1:18" ht="20.399999999999999">
      <c r="A13" s="73"/>
      <c r="B13" s="73" t="s">
        <v>12</v>
      </c>
      <c r="C13" s="212"/>
      <c r="D13" s="213"/>
      <c r="E13" s="214"/>
      <c r="F13" s="213"/>
      <c r="G13" s="215"/>
      <c r="H13" s="74"/>
      <c r="I13" s="75"/>
      <c r="J13" s="74"/>
      <c r="K13" s="76"/>
      <c r="L13" s="77"/>
      <c r="M13" s="78"/>
      <c r="N13" s="78"/>
      <c r="O13" s="79"/>
      <c r="P13" s="42" t="s">
        <v>136</v>
      </c>
      <c r="Q13" s="42">
        <v>11173402.130000001</v>
      </c>
      <c r="R13" s="42"/>
    </row>
    <row r="14" spans="1:18" s="42" customFormat="1">
      <c r="A14" s="43" t="s">
        <v>40</v>
      </c>
      <c r="B14" s="95" t="s">
        <v>89</v>
      </c>
      <c r="C14" s="216" t="e">
        <f>#REF!</f>
        <v>#REF!</v>
      </c>
      <c r="D14" s="217"/>
      <c r="E14" s="216" t="e">
        <f>#REF!</f>
        <v>#REF!</v>
      </c>
      <c r="F14" s="217"/>
      <c r="G14" s="53" t="e">
        <f>C14-E14</f>
        <v>#REF!</v>
      </c>
      <c r="H14" s="52"/>
      <c r="I14" s="97">
        <f>IFERROR((G14/E14*100),0)</f>
        <v>0</v>
      </c>
      <c r="J14" s="98"/>
      <c r="K14" s="43" t="e">
        <f>IF(ABS(G14)&gt;$N$9,"ผิดปกติ","ไม่ผิดปกติ")</f>
        <v>#REF!</v>
      </c>
      <c r="L14" s="44"/>
      <c r="M14" s="45" t="s">
        <v>157</v>
      </c>
      <c r="N14" s="45"/>
      <c r="O14" s="46"/>
    </row>
    <row r="15" spans="1:18" s="42" customFormat="1">
      <c r="A15" s="43"/>
      <c r="B15" s="95"/>
      <c r="C15" s="216"/>
      <c r="D15" s="217"/>
      <c r="E15" s="216"/>
      <c r="F15" s="217"/>
      <c r="G15" s="53"/>
      <c r="H15" s="52"/>
      <c r="I15" s="97"/>
      <c r="J15" s="98"/>
      <c r="K15" s="43"/>
      <c r="L15" s="44"/>
      <c r="M15" s="45"/>
      <c r="N15" s="45"/>
      <c r="O15" s="46"/>
    </row>
    <row r="16" spans="1:18" s="42" customFormat="1">
      <c r="A16" s="43"/>
      <c r="B16" s="95"/>
      <c r="C16" s="216"/>
      <c r="D16" s="217"/>
      <c r="E16" s="216"/>
      <c r="F16" s="217"/>
      <c r="G16" s="53"/>
      <c r="H16" s="52"/>
      <c r="I16" s="97"/>
      <c r="J16" s="98"/>
      <c r="K16" s="43"/>
      <c r="L16" s="44"/>
      <c r="M16" s="45"/>
      <c r="N16" s="45"/>
      <c r="O16" s="46"/>
    </row>
    <row r="17" spans="1:15" s="42" customFormat="1">
      <c r="A17" s="43"/>
      <c r="B17" s="95"/>
      <c r="C17" s="216"/>
      <c r="D17" s="217"/>
      <c r="E17" s="216"/>
      <c r="F17" s="217"/>
      <c r="G17" s="53"/>
      <c r="H17" s="52"/>
      <c r="I17" s="97"/>
      <c r="J17" s="98"/>
      <c r="K17" s="43"/>
      <c r="L17" s="44"/>
      <c r="M17" s="45"/>
      <c r="N17" s="45"/>
      <c r="O17" s="46"/>
    </row>
    <row r="18" spans="1:15" s="42" customFormat="1">
      <c r="A18" s="43"/>
      <c r="B18" s="95"/>
      <c r="C18" s="216"/>
      <c r="D18" s="217"/>
      <c r="E18" s="216"/>
      <c r="F18" s="217"/>
      <c r="G18" s="53"/>
      <c r="H18" s="52"/>
      <c r="I18" s="97"/>
      <c r="J18" s="98"/>
      <c r="K18" s="43"/>
      <c r="L18" s="44"/>
      <c r="M18" s="45"/>
      <c r="N18" s="45"/>
      <c r="O18" s="46"/>
    </row>
    <row r="19" spans="1:15" s="42" customFormat="1">
      <c r="A19" s="43"/>
      <c r="B19" s="95"/>
      <c r="C19" s="216"/>
      <c r="D19" s="217"/>
      <c r="E19" s="216"/>
      <c r="F19" s="217"/>
      <c r="G19" s="53"/>
      <c r="H19" s="52"/>
      <c r="I19" s="97"/>
      <c r="J19" s="98"/>
      <c r="K19" s="43"/>
      <c r="L19" s="44"/>
      <c r="M19" s="45"/>
      <c r="N19" s="45"/>
      <c r="O19" s="46"/>
    </row>
    <row r="20" spans="1:15" s="42" customFormat="1">
      <c r="A20" s="43"/>
      <c r="B20" s="95"/>
      <c r="C20" s="216"/>
      <c r="D20" s="217"/>
      <c r="E20" s="216"/>
      <c r="F20" s="217"/>
      <c r="G20" s="53"/>
      <c r="H20" s="52"/>
      <c r="I20" s="97"/>
      <c r="J20" s="98"/>
      <c r="K20" s="43"/>
      <c r="L20" s="44"/>
      <c r="M20" s="45"/>
      <c r="N20" s="45"/>
      <c r="O20" s="46"/>
    </row>
    <row r="21" spans="1:15" s="42" customFormat="1">
      <c r="A21" s="43" t="s">
        <v>26</v>
      </c>
      <c r="B21" s="95" t="s">
        <v>8</v>
      </c>
      <c r="C21" s="216" t="e">
        <f>#REF!</f>
        <v>#REF!</v>
      </c>
      <c r="D21" s="217"/>
      <c r="E21" s="218" t="e">
        <f>#REF!</f>
        <v>#REF!</v>
      </c>
      <c r="F21" s="217"/>
      <c r="G21" s="53" t="e">
        <f>C21-E21</f>
        <v>#REF!</v>
      </c>
      <c r="H21" s="52"/>
      <c r="I21" s="97">
        <f>IFERROR((G21/E21*100),0)</f>
        <v>0</v>
      </c>
      <c r="J21" s="98"/>
      <c r="K21" s="43" t="e">
        <f>IF(ABS(G21)&gt;$N$9,"ผิดปกติ","ไม่ผิดปกติ")</f>
        <v>#REF!</v>
      </c>
      <c r="L21" s="44"/>
      <c r="M21" s="45"/>
      <c r="N21" s="45"/>
      <c r="O21" s="46"/>
    </row>
    <row r="22" spans="1:15" s="42" customFormat="1">
      <c r="A22" s="65"/>
      <c r="B22" s="150"/>
      <c r="C22" s="219"/>
      <c r="D22" s="220"/>
      <c r="E22" s="219"/>
      <c r="F22" s="220"/>
      <c r="G22" s="64"/>
      <c r="H22" s="63"/>
      <c r="I22" s="151"/>
      <c r="J22" s="152"/>
      <c r="K22" s="65"/>
      <c r="L22" s="66"/>
      <c r="M22" s="67"/>
      <c r="N22" s="67"/>
      <c r="O22" s="68"/>
    </row>
    <row r="23" spans="1:15" ht="20.399999999999999">
      <c r="A23" s="82"/>
      <c r="B23" s="83" t="s">
        <v>67</v>
      </c>
      <c r="C23" s="221" t="e">
        <f>SUM(C14:C22)</f>
        <v>#REF!</v>
      </c>
      <c r="D23" s="84"/>
      <c r="E23" s="221" t="e">
        <f>SUM(E14:E22)</f>
        <v>#REF!</v>
      </c>
      <c r="F23" s="84"/>
      <c r="G23" s="222" t="e">
        <f>C23-E23</f>
        <v>#REF!</v>
      </c>
      <c r="H23" s="85"/>
      <c r="I23" s="86">
        <f>IFERROR((G23/E23*100),0)</f>
        <v>0</v>
      </c>
      <c r="J23" s="87"/>
      <c r="K23" s="88"/>
      <c r="L23" s="89"/>
      <c r="M23" s="49"/>
      <c r="N23" s="49"/>
      <c r="O23" s="50"/>
    </row>
    <row r="24" spans="1:15" ht="20.399999999999999">
      <c r="A24" s="90"/>
      <c r="B24" s="91" t="s">
        <v>13</v>
      </c>
      <c r="C24" s="223"/>
      <c r="D24" s="224"/>
      <c r="E24" s="223"/>
      <c r="F24" s="225"/>
      <c r="G24" s="226"/>
      <c r="H24" s="93"/>
      <c r="I24" s="92"/>
      <c r="J24" s="48"/>
      <c r="K24" s="94"/>
      <c r="L24" s="92"/>
      <c r="M24" s="47"/>
      <c r="N24" s="47"/>
      <c r="O24" s="48"/>
    </row>
    <row r="25" spans="1:15" s="42" customFormat="1">
      <c r="A25" s="43" t="s">
        <v>90</v>
      </c>
      <c r="B25" s="95" t="s">
        <v>91</v>
      </c>
      <c r="C25" s="153" t="e">
        <f>#REF!</f>
        <v>#REF!</v>
      </c>
      <c r="D25" s="96"/>
      <c r="E25" s="153" t="e">
        <f>#REF!</f>
        <v>#REF!</v>
      </c>
      <c r="F25" s="96"/>
      <c r="G25" s="53" t="e">
        <f>C25-E25</f>
        <v>#REF!</v>
      </c>
      <c r="H25" s="52"/>
      <c r="I25" s="97">
        <f>IFERROR((G25/E25*100),0)</f>
        <v>0</v>
      </c>
      <c r="J25" s="98"/>
      <c r="K25" s="43" t="e">
        <f>IF(ABS(G25)&gt;$N$9,"ผิดปกติ","ไม่ผิดปกติ")</f>
        <v>#REF!</v>
      </c>
      <c r="L25" s="44"/>
      <c r="M25" s="45"/>
      <c r="N25" s="45"/>
      <c r="O25" s="46"/>
    </row>
    <row r="26" spans="1:15" s="42" customFormat="1">
      <c r="A26" s="43"/>
      <c r="B26" s="95"/>
      <c r="C26" s="153"/>
      <c r="D26" s="96"/>
      <c r="E26" s="153"/>
      <c r="F26" s="96"/>
      <c r="G26" s="53"/>
      <c r="H26" s="52"/>
      <c r="I26" s="97"/>
      <c r="J26" s="98"/>
      <c r="K26" s="43"/>
      <c r="L26" s="44"/>
      <c r="M26" s="45"/>
      <c r="N26" s="45"/>
      <c r="O26" s="46"/>
    </row>
    <row r="27" spans="1:15" s="42" customFormat="1">
      <c r="A27" s="43"/>
      <c r="B27" s="95"/>
      <c r="C27" s="153"/>
      <c r="D27" s="96"/>
      <c r="E27" s="153"/>
      <c r="F27" s="96"/>
      <c r="G27" s="53"/>
      <c r="H27" s="52"/>
      <c r="I27" s="97"/>
      <c r="J27" s="98"/>
      <c r="K27" s="43"/>
      <c r="L27" s="44"/>
      <c r="M27" s="45"/>
      <c r="N27" s="45"/>
      <c r="O27" s="46"/>
    </row>
    <row r="28" spans="1:15" s="42" customFormat="1">
      <c r="A28" s="43"/>
      <c r="B28" s="95"/>
      <c r="C28" s="153"/>
      <c r="D28" s="96"/>
      <c r="E28" s="153"/>
      <c r="F28" s="96"/>
      <c r="G28" s="53"/>
      <c r="H28" s="52"/>
      <c r="I28" s="97"/>
      <c r="J28" s="98"/>
      <c r="K28" s="43"/>
      <c r="L28" s="44"/>
      <c r="M28" s="45"/>
      <c r="N28" s="45"/>
      <c r="O28" s="46"/>
    </row>
    <row r="29" spans="1:15" s="42" customFormat="1">
      <c r="A29" s="43"/>
      <c r="B29" s="95"/>
      <c r="C29" s="153"/>
      <c r="D29" s="96"/>
      <c r="E29" s="153"/>
      <c r="F29" s="96"/>
      <c r="G29" s="53"/>
      <c r="H29" s="52"/>
      <c r="I29" s="97"/>
      <c r="J29" s="98"/>
      <c r="K29" s="43"/>
      <c r="L29" s="44"/>
      <c r="M29" s="45"/>
      <c r="N29" s="45"/>
      <c r="O29" s="46"/>
    </row>
    <row r="30" spans="1:15" s="42" customFormat="1">
      <c r="A30" s="43"/>
      <c r="B30" s="95"/>
      <c r="C30" s="153"/>
      <c r="D30" s="96"/>
      <c r="E30" s="153"/>
      <c r="F30" s="96"/>
      <c r="G30" s="53"/>
      <c r="H30" s="52"/>
      <c r="I30" s="97"/>
      <c r="J30" s="98"/>
      <c r="K30" s="43"/>
      <c r="L30" s="44"/>
      <c r="M30" s="45"/>
      <c r="N30" s="45"/>
      <c r="O30" s="46"/>
    </row>
    <row r="31" spans="1:15" s="42" customFormat="1">
      <c r="A31" s="43"/>
      <c r="B31" s="95"/>
      <c r="C31" s="153"/>
      <c r="D31" s="96"/>
      <c r="E31" s="153"/>
      <c r="F31" s="96"/>
      <c r="G31" s="53"/>
      <c r="H31" s="52"/>
      <c r="I31" s="97"/>
      <c r="J31" s="98"/>
      <c r="K31" s="43"/>
      <c r="L31" s="44"/>
      <c r="M31" s="45"/>
      <c r="N31" s="45"/>
      <c r="O31" s="46"/>
    </row>
    <row r="32" spans="1:15" s="42" customFormat="1">
      <c r="A32" s="43"/>
      <c r="B32" s="95"/>
      <c r="C32" s="153"/>
      <c r="D32" s="96"/>
      <c r="E32" s="153"/>
      <c r="F32" s="96"/>
      <c r="G32" s="53"/>
      <c r="H32" s="52"/>
      <c r="I32" s="97"/>
      <c r="J32" s="98"/>
      <c r="K32" s="43"/>
      <c r="L32" s="44"/>
      <c r="M32" s="45"/>
      <c r="N32" s="45"/>
      <c r="O32" s="46"/>
    </row>
    <row r="33" spans="1:15" s="42" customFormat="1" ht="19.8" customHeight="1">
      <c r="A33" s="43" t="s">
        <v>127</v>
      </c>
      <c r="B33" s="95" t="s">
        <v>74</v>
      </c>
      <c r="C33" s="153" t="e">
        <f>#REF!</f>
        <v>#REF!</v>
      </c>
      <c r="D33" s="96"/>
      <c r="E33" s="153" t="e">
        <f>#REF!</f>
        <v>#REF!</v>
      </c>
      <c r="F33" s="96"/>
      <c r="G33" s="53" t="e">
        <f>C33-E33</f>
        <v>#REF!</v>
      </c>
      <c r="H33" s="52"/>
      <c r="I33" s="97">
        <f>IFERROR((G33/E33*100),0)</f>
        <v>0</v>
      </c>
      <c r="J33" s="98"/>
      <c r="K33" s="43" t="e">
        <f>IF(ABS(G33)&gt;$N$9,"ผิดปกติ","ไม่ผิดปกติ")</f>
        <v>#REF!</v>
      </c>
      <c r="L33" s="44"/>
      <c r="M33" s="557"/>
      <c r="N33" s="557"/>
      <c r="O33" s="558"/>
    </row>
    <row r="34" spans="1:15" s="42" customFormat="1">
      <c r="A34" s="43"/>
      <c r="B34" s="95"/>
      <c r="C34" s="153"/>
      <c r="D34" s="96"/>
      <c r="E34" s="153"/>
      <c r="F34" s="96"/>
      <c r="G34" s="53"/>
      <c r="H34" s="52"/>
      <c r="I34" s="97"/>
      <c r="J34" s="98"/>
      <c r="K34" s="43"/>
      <c r="L34" s="44"/>
      <c r="M34" s="260"/>
      <c r="N34" s="178"/>
      <c r="O34" s="179"/>
    </row>
    <row r="35" spans="1:15" s="42" customFormat="1">
      <c r="A35" s="43"/>
      <c r="B35" s="95"/>
      <c r="C35" s="153"/>
      <c r="D35" s="96"/>
      <c r="E35" s="153"/>
      <c r="F35" s="96"/>
      <c r="G35" s="53"/>
      <c r="H35" s="52"/>
      <c r="I35" s="97"/>
      <c r="J35" s="98"/>
      <c r="K35" s="43"/>
      <c r="L35" s="44"/>
      <c r="M35" s="199"/>
      <c r="N35" s="178"/>
      <c r="O35" s="179"/>
    </row>
    <row r="36" spans="1:15" s="42" customFormat="1">
      <c r="A36" s="43"/>
      <c r="B36" s="95"/>
      <c r="C36" s="153"/>
      <c r="D36" s="96"/>
      <c r="E36" s="153"/>
      <c r="F36" s="96"/>
      <c r="G36" s="53"/>
      <c r="H36" s="52"/>
      <c r="I36" s="97"/>
      <c r="J36" s="98"/>
      <c r="K36" s="43"/>
      <c r="L36" s="44"/>
      <c r="M36" s="199"/>
      <c r="N36" s="178"/>
      <c r="O36" s="179"/>
    </row>
    <row r="37" spans="1:15" s="42" customFormat="1">
      <c r="A37" s="43"/>
      <c r="B37" s="95"/>
      <c r="C37" s="153"/>
      <c r="D37" s="96"/>
      <c r="E37" s="153"/>
      <c r="F37" s="96"/>
      <c r="G37" s="53"/>
      <c r="H37" s="52"/>
      <c r="I37" s="97"/>
      <c r="J37" s="98"/>
      <c r="K37" s="43"/>
      <c r="L37" s="44"/>
      <c r="M37" s="199"/>
      <c r="N37" s="178"/>
      <c r="O37" s="179"/>
    </row>
    <row r="38" spans="1:15" s="42" customFormat="1">
      <c r="A38" s="43"/>
      <c r="B38" s="95"/>
      <c r="C38" s="153"/>
      <c r="D38" s="96"/>
      <c r="E38" s="153"/>
      <c r="F38" s="96"/>
      <c r="G38" s="53"/>
      <c r="H38" s="52"/>
      <c r="I38" s="97"/>
      <c r="J38" s="98"/>
      <c r="K38" s="43"/>
      <c r="L38" s="44"/>
      <c r="M38" s="199"/>
      <c r="N38" s="178"/>
      <c r="O38" s="179"/>
    </row>
    <row r="39" spans="1:15" s="42" customFormat="1">
      <c r="A39" s="43"/>
      <c r="B39" s="95"/>
      <c r="C39" s="153"/>
      <c r="D39" s="96"/>
      <c r="E39" s="153"/>
      <c r="F39" s="96"/>
      <c r="G39" s="53"/>
      <c r="H39" s="52"/>
      <c r="I39" s="97"/>
      <c r="J39" s="98"/>
      <c r="K39" s="43"/>
      <c r="L39" s="44"/>
      <c r="M39" s="199"/>
      <c r="N39" s="178"/>
      <c r="O39" s="179"/>
    </row>
    <row r="40" spans="1:15" s="42" customFormat="1">
      <c r="A40" s="43"/>
      <c r="B40" s="95"/>
      <c r="C40" s="153"/>
      <c r="D40" s="96"/>
      <c r="E40" s="153"/>
      <c r="F40" s="96"/>
      <c r="G40" s="53"/>
      <c r="H40" s="52"/>
      <c r="I40" s="97"/>
      <c r="J40" s="98"/>
      <c r="K40" s="43"/>
      <c r="L40" s="44"/>
      <c r="M40" s="199"/>
      <c r="N40" s="178"/>
      <c r="O40" s="179"/>
    </row>
    <row r="41" spans="1:15" s="42" customFormat="1">
      <c r="A41" s="43"/>
      <c r="B41" s="95"/>
      <c r="C41" s="153"/>
      <c r="D41" s="96"/>
      <c r="E41" s="153"/>
      <c r="F41" s="96"/>
      <c r="G41" s="53"/>
      <c r="H41" s="52"/>
      <c r="I41" s="97"/>
      <c r="J41" s="98"/>
      <c r="K41" s="43"/>
      <c r="L41" s="44"/>
      <c r="M41" s="199"/>
      <c r="N41" s="178"/>
      <c r="O41" s="179"/>
    </row>
    <row r="42" spans="1:15" s="42" customFormat="1">
      <c r="A42" s="43" t="s">
        <v>76</v>
      </c>
      <c r="B42" s="95" t="s">
        <v>64</v>
      </c>
      <c r="C42" s="153" t="e">
        <f>#REF!</f>
        <v>#REF!</v>
      </c>
      <c r="D42" s="96"/>
      <c r="E42" s="153" t="e">
        <f>#REF!</f>
        <v>#REF!</v>
      </c>
      <c r="F42" s="96"/>
      <c r="G42" s="53" t="e">
        <f>C42-E42</f>
        <v>#REF!</v>
      </c>
      <c r="H42" s="52"/>
      <c r="I42" s="97">
        <f>IFERROR((G42/E42*100),0)</f>
        <v>0</v>
      </c>
      <c r="J42" s="98"/>
      <c r="K42" s="43" t="e">
        <f>IF(ABS(G42)&gt;$N$9,"ผิดปกติ","ไม่ผิดปกติ")</f>
        <v>#REF!</v>
      </c>
      <c r="L42" s="44"/>
      <c r="M42" s="45"/>
      <c r="N42" s="45"/>
      <c r="O42" s="46"/>
    </row>
    <row r="43" spans="1:15" s="42" customFormat="1" ht="19.8" customHeight="1">
      <c r="A43" s="43"/>
      <c r="B43" s="95"/>
      <c r="C43" s="153"/>
      <c r="D43" s="96"/>
      <c r="E43" s="153"/>
      <c r="F43" s="96"/>
      <c r="G43" s="53"/>
      <c r="H43" s="52"/>
      <c r="I43" s="97"/>
      <c r="J43" s="98"/>
      <c r="K43" s="43"/>
      <c r="L43" s="44"/>
      <c r="M43" s="261"/>
      <c r="N43" s="262"/>
      <c r="O43" s="263"/>
    </row>
    <row r="44" spans="1:15" s="42" customFormat="1">
      <c r="A44" s="43"/>
      <c r="B44" s="95"/>
      <c r="C44" s="153"/>
      <c r="D44" s="96"/>
      <c r="E44" s="153"/>
      <c r="F44" s="96"/>
      <c r="G44" s="53"/>
      <c r="H44" s="52"/>
      <c r="I44" s="97"/>
      <c r="J44" s="98"/>
      <c r="K44" s="43"/>
      <c r="L44" s="44"/>
      <c r="M44" s="261"/>
      <c r="N44" s="262"/>
      <c r="O44" s="263"/>
    </row>
    <row r="45" spans="1:15" s="42" customFormat="1">
      <c r="A45" s="43"/>
      <c r="B45" s="95"/>
      <c r="C45" s="153"/>
      <c r="D45" s="96"/>
      <c r="E45" s="153"/>
      <c r="F45" s="96"/>
      <c r="G45" s="53"/>
      <c r="H45" s="52"/>
      <c r="I45" s="97"/>
      <c r="J45" s="98"/>
      <c r="K45" s="43"/>
      <c r="L45" s="44"/>
      <c r="M45" s="262"/>
      <c r="N45" s="262"/>
      <c r="O45" s="263"/>
    </row>
    <row r="46" spans="1:15" s="42" customFormat="1">
      <c r="A46" s="43"/>
      <c r="B46" s="95"/>
      <c r="C46" s="153"/>
      <c r="D46" s="96"/>
      <c r="E46" s="153"/>
      <c r="F46" s="96"/>
      <c r="G46" s="53"/>
      <c r="H46" s="52"/>
      <c r="I46" s="97"/>
      <c r="J46" s="98"/>
      <c r="K46" s="43"/>
      <c r="L46" s="44"/>
      <c r="M46" s="262"/>
      <c r="N46" s="45"/>
      <c r="O46" s="46"/>
    </row>
    <row r="47" spans="1:15" s="42" customFormat="1">
      <c r="A47" s="43"/>
      <c r="B47" s="95"/>
      <c r="C47" s="153"/>
      <c r="D47" s="96"/>
      <c r="E47" s="153"/>
      <c r="F47" s="96"/>
      <c r="G47" s="53"/>
      <c r="H47" s="52"/>
      <c r="I47" s="97"/>
      <c r="J47" s="98"/>
      <c r="K47" s="43"/>
      <c r="L47" s="44"/>
      <c r="M47" s="262"/>
      <c r="N47" s="252"/>
      <c r="O47" s="253"/>
    </row>
    <row r="48" spans="1:15" s="42" customFormat="1">
      <c r="A48" s="43"/>
      <c r="B48" s="95"/>
      <c r="C48" s="153"/>
      <c r="D48" s="96"/>
      <c r="E48" s="153"/>
      <c r="F48" s="96"/>
      <c r="G48" s="53"/>
      <c r="H48" s="52"/>
      <c r="I48" s="97"/>
      <c r="J48" s="98"/>
      <c r="K48" s="43"/>
      <c r="L48" s="44"/>
      <c r="M48" s="252"/>
      <c r="N48" s="252"/>
      <c r="O48" s="253"/>
    </row>
    <row r="49" spans="1:15" s="42" customFormat="1">
      <c r="A49" s="43"/>
      <c r="B49" s="95"/>
      <c r="C49" s="153"/>
      <c r="D49" s="96"/>
      <c r="E49" s="153"/>
      <c r="F49" s="96"/>
      <c r="G49" s="53"/>
      <c r="H49" s="52"/>
      <c r="I49" s="97"/>
      <c r="J49" s="98"/>
      <c r="K49" s="43"/>
      <c r="L49" s="44"/>
      <c r="M49" s="262"/>
      <c r="N49" s="252"/>
      <c r="O49" s="253"/>
    </row>
    <row r="50" spans="1:15" s="42" customFormat="1">
      <c r="A50" s="43"/>
      <c r="B50" s="95"/>
      <c r="C50" s="153"/>
      <c r="D50" s="96"/>
      <c r="E50" s="153"/>
      <c r="F50" s="96"/>
      <c r="G50" s="53"/>
      <c r="H50" s="52"/>
      <c r="I50" s="97"/>
      <c r="J50" s="98"/>
      <c r="K50" s="43"/>
      <c r="L50" s="44"/>
      <c r="M50" s="262"/>
      <c r="N50" s="252"/>
      <c r="O50" s="253"/>
    </row>
    <row r="51" spans="1:15" s="42" customFormat="1">
      <c r="A51" s="43"/>
      <c r="B51" s="95"/>
      <c r="C51" s="153"/>
      <c r="D51" s="96"/>
      <c r="E51" s="153"/>
      <c r="F51" s="96"/>
      <c r="G51" s="53"/>
      <c r="H51" s="52"/>
      <c r="I51" s="97"/>
      <c r="J51" s="98"/>
      <c r="K51" s="43"/>
      <c r="L51" s="44"/>
      <c r="M51" s="262"/>
      <c r="N51" s="252"/>
      <c r="O51" s="253"/>
    </row>
    <row r="52" spans="1:15" s="42" customFormat="1">
      <c r="A52" s="43"/>
      <c r="B52" s="95"/>
      <c r="C52" s="153"/>
      <c r="D52" s="96"/>
      <c r="E52" s="153"/>
      <c r="F52" s="96"/>
      <c r="G52" s="53"/>
      <c r="H52" s="52"/>
      <c r="I52" s="97"/>
      <c r="J52" s="98"/>
      <c r="K52" s="43"/>
      <c r="L52" s="44"/>
      <c r="M52" s="262"/>
      <c r="N52" s="252"/>
      <c r="O52" s="253"/>
    </row>
    <row r="53" spans="1:15" s="42" customFormat="1">
      <c r="A53" s="43"/>
      <c r="B53" s="95"/>
      <c r="C53" s="153"/>
      <c r="D53" s="96"/>
      <c r="E53" s="153"/>
      <c r="F53" s="96"/>
      <c r="G53" s="53"/>
      <c r="H53" s="52"/>
      <c r="I53" s="97"/>
      <c r="J53" s="98"/>
      <c r="K53" s="43"/>
      <c r="L53" s="44"/>
      <c r="M53" s="252"/>
      <c r="N53" s="252"/>
      <c r="O53" s="253"/>
    </row>
    <row r="54" spans="1:15" s="42" customFormat="1">
      <c r="A54" s="43" t="s">
        <v>100</v>
      </c>
      <c r="B54" s="95" t="s">
        <v>123</v>
      </c>
      <c r="C54" s="153" t="e">
        <f>#REF!</f>
        <v>#REF!</v>
      </c>
      <c r="D54" s="96"/>
      <c r="E54" s="153" t="e">
        <f>#REF!</f>
        <v>#REF!</v>
      </c>
      <c r="F54" s="96"/>
      <c r="G54" s="53" t="e">
        <f>C54-E54</f>
        <v>#REF!</v>
      </c>
      <c r="H54" s="52"/>
      <c r="I54" s="97">
        <f>IFERROR((G54/E54*100),0)</f>
        <v>0</v>
      </c>
      <c r="J54" s="98"/>
      <c r="K54" s="43" t="e">
        <f>IF(ABS(G54)&gt;$N$9,"ผิดปกติ","ไม่ผิดปกติ")</f>
        <v>#REF!</v>
      </c>
      <c r="L54" s="44"/>
      <c r="M54" s="45"/>
      <c r="N54" s="45"/>
      <c r="O54" s="46"/>
    </row>
    <row r="55" spans="1:15" s="42" customFormat="1">
      <c r="A55" s="65"/>
      <c r="B55" s="150"/>
      <c r="C55" s="154"/>
      <c r="D55" s="155"/>
      <c r="E55" s="154"/>
      <c r="F55" s="155"/>
      <c r="G55" s="64"/>
      <c r="H55" s="63"/>
      <c r="I55" s="151"/>
      <c r="J55" s="152"/>
      <c r="K55" s="65"/>
      <c r="L55" s="66"/>
      <c r="M55" s="67"/>
      <c r="N55" s="67"/>
      <c r="O55" s="68"/>
    </row>
    <row r="56" spans="1:15" ht="20.399999999999999">
      <c r="A56" s="99"/>
      <c r="B56" s="100" t="s">
        <v>75</v>
      </c>
      <c r="C56" s="221" t="e">
        <f>SUM(C25:C55)</f>
        <v>#REF!</v>
      </c>
      <c r="D56" s="84"/>
      <c r="E56" s="221" t="e">
        <f>SUM(E25:E55)</f>
        <v>#REF!</v>
      </c>
      <c r="F56" s="84"/>
      <c r="G56" s="221" t="e">
        <f t="shared" ref="G56:G62" si="0">C56-E56</f>
        <v>#REF!</v>
      </c>
      <c r="H56" s="84"/>
      <c r="I56" s="86">
        <f t="shared" ref="I56:I62" si="1">IFERROR((G56/E56*100),0)</f>
        <v>0</v>
      </c>
      <c r="J56" s="87"/>
      <c r="K56" s="88"/>
      <c r="L56" s="89"/>
      <c r="M56" s="49"/>
      <c r="N56" s="49"/>
      <c r="O56" s="50"/>
    </row>
    <row r="57" spans="1:15" ht="20.399999999999999">
      <c r="A57" s="101"/>
      <c r="B57" s="102" t="s">
        <v>92</v>
      </c>
      <c r="C57" s="70" t="e">
        <f>C23-C56</f>
        <v>#REF!</v>
      </c>
      <c r="D57" s="69"/>
      <c r="E57" s="70" t="e">
        <f>E23-E56</f>
        <v>#REF!</v>
      </c>
      <c r="F57" s="69"/>
      <c r="G57" s="227" t="e">
        <f t="shared" si="0"/>
        <v>#REF!</v>
      </c>
      <c r="H57" s="69"/>
      <c r="I57" s="103">
        <f t="shared" si="1"/>
        <v>0</v>
      </c>
      <c r="J57" s="104"/>
      <c r="K57" s="105"/>
      <c r="L57" s="106"/>
      <c r="M57" s="107"/>
      <c r="N57" s="107"/>
      <c r="O57" s="108"/>
    </row>
    <row r="58" spans="1:15" s="42" customFormat="1">
      <c r="A58" s="184" t="s">
        <v>9</v>
      </c>
      <c r="B58" s="200" t="s">
        <v>21</v>
      </c>
      <c r="C58" s="228" t="e">
        <f>#REF!</f>
        <v>#REF!</v>
      </c>
      <c r="D58" s="229"/>
      <c r="E58" s="228" t="e">
        <f>#REF!</f>
        <v>#REF!</v>
      </c>
      <c r="F58" s="229"/>
      <c r="G58" s="157" t="e">
        <f t="shared" si="0"/>
        <v>#REF!</v>
      </c>
      <c r="H58" s="156"/>
      <c r="I58" s="182">
        <f t="shared" si="1"/>
        <v>0</v>
      </c>
      <c r="J58" s="183"/>
      <c r="K58" s="43" t="e">
        <f>IF(ABS(G58)&gt;$N$9,"ผิดปกติ","ไม่ผิดปกติ")</f>
        <v>#REF!</v>
      </c>
      <c r="L58" s="158"/>
      <c r="M58" s="159"/>
      <c r="N58" s="159"/>
      <c r="O58" s="160"/>
    </row>
    <row r="59" spans="1:15" s="42" customFormat="1">
      <c r="A59" s="65"/>
      <c r="B59" s="150"/>
      <c r="C59" s="154"/>
      <c r="D59" s="155"/>
      <c r="E59" s="154"/>
      <c r="F59" s="155"/>
      <c r="G59" s="64"/>
      <c r="H59" s="63"/>
      <c r="I59" s="151"/>
      <c r="J59" s="152"/>
      <c r="K59" s="65"/>
      <c r="L59" s="66"/>
      <c r="M59" s="67"/>
      <c r="N59" s="67"/>
      <c r="O59" s="68"/>
    </row>
    <row r="60" spans="1:15" ht="20.399999999999999">
      <c r="A60" s="101"/>
      <c r="B60" s="102" t="s">
        <v>33</v>
      </c>
      <c r="C60" s="230" t="e">
        <f>C57-C58</f>
        <v>#REF!</v>
      </c>
      <c r="D60" s="162"/>
      <c r="E60" s="230" t="e">
        <f>E57-E58</f>
        <v>#REF!</v>
      </c>
      <c r="F60" s="162"/>
      <c r="G60" s="231" t="e">
        <f t="shared" si="0"/>
        <v>#REF!</v>
      </c>
      <c r="H60" s="162"/>
      <c r="I60" s="164">
        <f t="shared" si="1"/>
        <v>0</v>
      </c>
      <c r="J60" s="163"/>
      <c r="K60" s="105"/>
      <c r="L60" s="106"/>
      <c r="M60" s="107"/>
      <c r="N60" s="107"/>
      <c r="O60" s="108"/>
    </row>
    <row r="61" spans="1:15" s="42" customFormat="1">
      <c r="A61" s="59" t="s">
        <v>39</v>
      </c>
      <c r="B61" s="109" t="s">
        <v>31</v>
      </c>
      <c r="C61" s="232" t="e">
        <f>#REF!</f>
        <v>#REF!</v>
      </c>
      <c r="D61" s="233"/>
      <c r="E61" s="234" t="e">
        <f>#REF!</f>
        <v>#REF!</v>
      </c>
      <c r="F61" s="235"/>
      <c r="G61" s="236" t="e">
        <f t="shared" si="0"/>
        <v>#REF!</v>
      </c>
      <c r="H61" s="54"/>
      <c r="I61" s="81">
        <f t="shared" si="1"/>
        <v>0</v>
      </c>
      <c r="J61" s="80"/>
      <c r="K61" s="43" t="e">
        <f>IF(ABS(G61)&gt;$N$9,"ผิดปกติ","ไม่ผิดปกติ")</f>
        <v>#REF!</v>
      </c>
      <c r="L61" s="60"/>
      <c r="M61" s="61"/>
      <c r="N61" s="61"/>
      <c r="O61" s="62"/>
    </row>
    <row r="62" spans="1:15" ht="20.399999999999999">
      <c r="A62" s="110"/>
      <c r="B62" s="111" t="s">
        <v>93</v>
      </c>
      <c r="C62" s="222" t="e">
        <f>C60-C61</f>
        <v>#REF!</v>
      </c>
      <c r="D62" s="85"/>
      <c r="E62" s="222" t="e">
        <f>E60-E61</f>
        <v>#REF!</v>
      </c>
      <c r="F62" s="87"/>
      <c r="G62" s="221" t="e">
        <f t="shared" si="0"/>
        <v>#REF!</v>
      </c>
      <c r="H62" s="143"/>
      <c r="I62" s="86">
        <f t="shared" si="1"/>
        <v>0</v>
      </c>
      <c r="J62" s="87"/>
      <c r="K62" s="88"/>
      <c r="L62" s="89"/>
      <c r="M62" s="49"/>
      <c r="N62" s="49"/>
      <c r="O62" s="50"/>
    </row>
    <row r="63" spans="1:15" ht="20.399999999999999">
      <c r="A63" s="90"/>
      <c r="B63" s="91" t="s">
        <v>45</v>
      </c>
      <c r="C63" s="237"/>
      <c r="D63" s="238"/>
      <c r="E63" s="239"/>
      <c r="F63" s="240"/>
      <c r="G63" s="241"/>
      <c r="H63" s="132"/>
      <c r="I63" s="133"/>
      <c r="J63" s="38"/>
      <c r="K63" s="134"/>
      <c r="L63" s="133"/>
      <c r="M63" s="37"/>
      <c r="N63" s="37"/>
      <c r="O63" s="38"/>
    </row>
    <row r="64" spans="1:15" ht="20.399999999999999">
      <c r="A64" s="130"/>
      <c r="B64" s="131" t="s">
        <v>78</v>
      </c>
      <c r="C64" s="226" t="e">
        <f>#REF!</f>
        <v>#REF!</v>
      </c>
      <c r="D64" s="93"/>
      <c r="E64" s="242" t="e">
        <f>#REF!</f>
        <v>#REF!</v>
      </c>
      <c r="F64" s="243"/>
      <c r="G64" s="53" t="e">
        <f>C64-E64</f>
        <v>#REF!</v>
      </c>
      <c r="H64" s="52"/>
      <c r="I64" s="97">
        <f>IFERROR((G64/E64*100),0)</f>
        <v>0</v>
      </c>
      <c r="J64" s="98"/>
      <c r="K64" s="43" t="e">
        <f t="shared" ref="K64:K65" si="2">IF(ABS(G64)&gt;$N$9,"ผิดปกติ","ไม่ผิดปกติ")</f>
        <v>#REF!</v>
      </c>
      <c r="L64" s="135"/>
      <c r="M64" s="40"/>
      <c r="N64" s="40"/>
      <c r="O64" s="41"/>
    </row>
    <row r="65" spans="1:15">
      <c r="A65" s="146"/>
      <c r="B65" s="147" t="s">
        <v>94</v>
      </c>
      <c r="C65" s="244" t="e">
        <f>#REF!</f>
        <v>#REF!</v>
      </c>
      <c r="D65" s="245"/>
      <c r="E65" s="244" t="e">
        <f>#REF!</f>
        <v>#REF!</v>
      </c>
      <c r="F65" s="246"/>
      <c r="G65" s="53" t="e">
        <f>C65-E65</f>
        <v>#REF!</v>
      </c>
      <c r="H65" s="52"/>
      <c r="I65" s="97">
        <f>IFERROR((G65/E65*100),0)</f>
        <v>0</v>
      </c>
      <c r="J65" s="98"/>
      <c r="K65" s="43" t="e">
        <f t="shared" si="2"/>
        <v>#REF!</v>
      </c>
      <c r="L65" s="39"/>
      <c r="M65" s="40"/>
      <c r="N65" s="40"/>
      <c r="O65" s="41"/>
    </row>
    <row r="66" spans="1:15" ht="20.399999999999999">
      <c r="A66" s="148"/>
      <c r="B66" s="149" t="s">
        <v>95</v>
      </c>
      <c r="C66" s="247" t="e">
        <f>SUM(C65:C65)</f>
        <v>#REF!</v>
      </c>
      <c r="D66" s="136"/>
      <c r="E66" s="247" t="e">
        <f>SUM(E65:E65)</f>
        <v>#REF!</v>
      </c>
      <c r="F66" s="136"/>
      <c r="G66" s="247" t="e">
        <f>C66-E66</f>
        <v>#REF!</v>
      </c>
      <c r="H66" s="136"/>
      <c r="I66" s="137">
        <f>IFERROR((G66/E66*100),0)</f>
        <v>0</v>
      </c>
      <c r="J66" s="138"/>
      <c r="K66" s="139"/>
      <c r="L66" s="140"/>
      <c r="M66" s="141"/>
      <c r="N66" s="141"/>
      <c r="O66" s="142"/>
    </row>
    <row r="67" spans="1:15" ht="21" thickBot="1">
      <c r="A67" s="112"/>
      <c r="B67" s="113" t="s">
        <v>96</v>
      </c>
      <c r="C67" s="248" t="e">
        <f>C66+C62</f>
        <v>#REF!</v>
      </c>
      <c r="D67" s="114"/>
      <c r="E67" s="248" t="e">
        <f>E66+E62</f>
        <v>#REF!</v>
      </c>
      <c r="F67" s="114"/>
      <c r="G67" s="221" t="e">
        <f>C67-E67</f>
        <v>#REF!</v>
      </c>
      <c r="H67" s="145"/>
      <c r="I67" s="144">
        <f>IFERROR((G67/E67*100),0)</f>
        <v>0</v>
      </c>
      <c r="J67" s="115"/>
      <c r="K67" s="55"/>
      <c r="L67" s="56"/>
      <c r="M67" s="57"/>
      <c r="N67" s="57"/>
      <c r="O67" s="58"/>
    </row>
    <row r="68" spans="1:15" ht="20.399999999999999" thickTop="1">
      <c r="B68" s="116"/>
      <c r="C68" s="117" t="e">
        <f>C67-#REF!</f>
        <v>#REF!</v>
      </c>
      <c r="D68" s="117"/>
      <c r="E68" s="117" t="e">
        <f>E67-#REF!</f>
        <v>#REF!</v>
      </c>
      <c r="F68" s="117"/>
      <c r="G68" s="117"/>
      <c r="H68" s="116"/>
      <c r="I68" s="116"/>
      <c r="J68" s="116"/>
      <c r="K68" s="116"/>
      <c r="L68" s="116"/>
      <c r="M68" s="118"/>
      <c r="N68" s="118"/>
      <c r="O68" s="118"/>
    </row>
    <row r="69" spans="1:15" ht="20.399999999999999">
      <c r="C69" s="51"/>
      <c r="D69" s="51"/>
      <c r="E69" s="51"/>
      <c r="F69" s="210"/>
      <c r="G69" s="51"/>
      <c r="H69" s="25" t="s">
        <v>82</v>
      </c>
    </row>
    <row r="70" spans="1:15" ht="20.399999999999999">
      <c r="A70" s="559" t="s">
        <v>29</v>
      </c>
      <c r="B70" s="559" t="s">
        <v>10</v>
      </c>
      <c r="C70" s="27" t="s">
        <v>83</v>
      </c>
      <c r="D70" s="28"/>
      <c r="E70" s="29" t="s">
        <v>47</v>
      </c>
      <c r="F70" s="30"/>
      <c r="G70" s="561" t="s">
        <v>46</v>
      </c>
      <c r="H70" s="71"/>
      <c r="I70" s="563" t="s">
        <v>1</v>
      </c>
      <c r="J70" s="71"/>
      <c r="K70" s="31" t="s">
        <v>84</v>
      </c>
      <c r="L70" s="32"/>
      <c r="M70" s="565" t="s">
        <v>85</v>
      </c>
      <c r="N70" s="565"/>
      <c r="O70" s="566"/>
    </row>
    <row r="71" spans="1:15" ht="20.399999999999999">
      <c r="A71" s="560"/>
      <c r="B71" s="560"/>
      <c r="C71" s="33" t="e">
        <f>C12</f>
        <v>#REF!</v>
      </c>
      <c r="D71" s="211"/>
      <c r="E71" s="34" t="e">
        <f>E12</f>
        <v>#REF!</v>
      </c>
      <c r="F71" s="211"/>
      <c r="G71" s="562"/>
      <c r="H71" s="72"/>
      <c r="I71" s="564"/>
      <c r="J71" s="72"/>
      <c r="K71" s="35" t="s">
        <v>86</v>
      </c>
      <c r="L71" s="36"/>
      <c r="M71" s="567"/>
      <c r="N71" s="567"/>
      <c r="O71" s="568"/>
    </row>
    <row r="72" spans="1:15">
      <c r="A72" s="185" t="s">
        <v>97</v>
      </c>
      <c r="B72" s="186" t="s">
        <v>98</v>
      </c>
      <c r="C72" s="228" t="e">
        <f>C14-C25</f>
        <v>#REF!</v>
      </c>
      <c r="D72" s="229"/>
      <c r="E72" s="228" t="e">
        <f>E14-E25</f>
        <v>#REF!</v>
      </c>
      <c r="F72" s="229"/>
      <c r="G72" s="157" t="e">
        <f>C72-E72</f>
        <v>#REF!</v>
      </c>
      <c r="H72" s="156"/>
      <c r="I72" s="182">
        <f>IFERROR((G72/E72*100),0)</f>
        <v>0</v>
      </c>
      <c r="J72" s="183"/>
      <c r="K72" s="43" t="e">
        <f t="shared" ref="K72:K74" si="3">IF(ABS(G72)&gt;$N$9,"ผิดปกติ","ไม่ผิดปกติ")</f>
        <v>#REF!</v>
      </c>
      <c r="L72" s="158"/>
      <c r="M72" s="159"/>
      <c r="N72" s="159"/>
      <c r="O72" s="160"/>
    </row>
    <row r="73" spans="1:15">
      <c r="A73" s="187">
        <v>621101</v>
      </c>
      <c r="B73" s="188" t="s">
        <v>68</v>
      </c>
      <c r="C73" s="249" t="e">
        <f>#REF!</f>
        <v>#REF!</v>
      </c>
      <c r="D73" s="96"/>
      <c r="E73" s="249" t="e">
        <f>#REF!</f>
        <v>#REF!</v>
      </c>
      <c r="F73" s="96"/>
      <c r="G73" s="53" t="e">
        <f>C73-E73</f>
        <v>#REF!</v>
      </c>
      <c r="H73" s="52"/>
      <c r="I73" s="97">
        <f>IFERROR((G73/E73*100),0)</f>
        <v>0</v>
      </c>
      <c r="J73" s="98"/>
      <c r="K73" s="43" t="e">
        <f t="shared" si="3"/>
        <v>#REF!</v>
      </c>
      <c r="L73" s="44"/>
      <c r="M73" s="45"/>
      <c r="N73" s="45"/>
      <c r="O73" s="46"/>
    </row>
    <row r="74" spans="1:15" ht="21" thickBot="1">
      <c r="A74" s="187"/>
      <c r="B74" s="188"/>
      <c r="C74" s="250" t="e">
        <f>C72-C73</f>
        <v>#REF!</v>
      </c>
      <c r="D74" s="251"/>
      <c r="E74" s="250" t="e">
        <f>E72-E73</f>
        <v>#REF!</v>
      </c>
      <c r="F74" s="96"/>
      <c r="G74" s="53" t="e">
        <f>C74-E74</f>
        <v>#REF!</v>
      </c>
      <c r="H74" s="52"/>
      <c r="I74" s="97">
        <f>IFERROR((G74/E74*100),0)</f>
        <v>0</v>
      </c>
      <c r="J74" s="98"/>
      <c r="K74" s="43" t="e">
        <f t="shared" si="3"/>
        <v>#REF!</v>
      </c>
      <c r="L74" s="44"/>
      <c r="M74" s="45"/>
      <c r="N74" s="45"/>
      <c r="O74" s="46"/>
    </row>
    <row r="75" spans="1:15" ht="20.399999999999999" thickTop="1">
      <c r="A75" s="43"/>
      <c r="B75" s="188" t="s">
        <v>99</v>
      </c>
      <c r="C75" s="196" t="e">
        <f>C74/C14</f>
        <v>#REF!</v>
      </c>
      <c r="D75" s="197"/>
      <c r="E75" s="196" t="e">
        <f>E74/E14</f>
        <v>#REF!</v>
      </c>
      <c r="F75" s="190"/>
      <c r="G75" s="198" t="e">
        <f>C75-E75</f>
        <v>#REF!</v>
      </c>
      <c r="H75" s="192"/>
      <c r="I75" s="97">
        <f>IFERROR((G75/E75*100),0)</f>
        <v>0</v>
      </c>
      <c r="J75" s="98"/>
      <c r="K75" s="43"/>
      <c r="L75" s="44"/>
      <c r="M75" s="45"/>
      <c r="N75" s="45"/>
      <c r="O75" s="46"/>
    </row>
    <row r="76" spans="1:15">
      <c r="A76" s="43"/>
      <c r="B76" s="188"/>
      <c r="C76" s="153"/>
      <c r="D76" s="96"/>
      <c r="E76" s="153"/>
      <c r="F76" s="96"/>
      <c r="G76" s="53"/>
      <c r="H76" s="52"/>
      <c r="I76" s="97"/>
      <c r="J76" s="98"/>
      <c r="K76" s="43"/>
      <c r="L76" s="44"/>
      <c r="M76" s="45"/>
      <c r="N76" s="45"/>
      <c r="O76" s="46"/>
    </row>
    <row r="77" spans="1:15" ht="20.399999999999999">
      <c r="A77" s="43"/>
      <c r="B77" s="188"/>
      <c r="C77" s="189"/>
      <c r="D77" s="190"/>
      <c r="E77" s="189"/>
      <c r="F77" s="190"/>
      <c r="G77" s="191"/>
      <c r="H77" s="192"/>
      <c r="I77" s="97"/>
      <c r="J77" s="98"/>
      <c r="K77" s="43"/>
      <c r="L77" s="44"/>
      <c r="M77" s="45"/>
      <c r="N77" s="193"/>
      <c r="O77" s="194"/>
    </row>
    <row r="78" spans="1:15">
      <c r="A78" s="65"/>
      <c r="B78" s="195"/>
      <c r="C78" s="154"/>
      <c r="D78" s="155"/>
      <c r="E78" s="154"/>
      <c r="F78" s="155"/>
      <c r="G78" s="64"/>
      <c r="H78" s="63"/>
      <c r="I78" s="151"/>
      <c r="J78" s="152"/>
      <c r="K78" s="65"/>
      <c r="L78" s="66"/>
      <c r="M78" s="67"/>
      <c r="N78" s="67"/>
      <c r="O78" s="68"/>
    </row>
    <row r="79" spans="1:15" ht="20.399999999999999" thickBot="1">
      <c r="A79" s="119"/>
      <c r="B79" s="120"/>
      <c r="C79" s="121"/>
      <c r="D79" s="122"/>
      <c r="E79" s="121"/>
      <c r="F79" s="122"/>
      <c r="G79" s="123"/>
      <c r="H79" s="124"/>
      <c r="I79" s="125"/>
      <c r="J79" s="126"/>
      <c r="K79" s="119"/>
      <c r="L79" s="127"/>
      <c r="M79" s="128"/>
      <c r="N79" s="128"/>
      <c r="O79" s="129"/>
    </row>
    <row r="80" spans="1:15" ht="20.399999999999999" thickTop="1"/>
    <row r="81" spans="3:13">
      <c r="C81" s="1"/>
      <c r="D81" s="1"/>
      <c r="E81" s="1"/>
    </row>
    <row r="82" spans="3:13">
      <c r="C82" s="180"/>
      <c r="E82" s="180"/>
      <c r="M82" s="1"/>
    </row>
    <row r="83" spans="3:13">
      <c r="C83" s="180"/>
      <c r="E83" s="180"/>
      <c r="M83" s="51"/>
    </row>
    <row r="84" spans="3:13">
      <c r="C84" s="181"/>
      <c r="E84" s="181"/>
      <c r="M84" s="51"/>
    </row>
    <row r="85" spans="3:13">
      <c r="M85" s="51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11"/>
  <sheetViews>
    <sheetView view="pageBreakPreview" zoomScaleNormal="100" zoomScaleSheetLayoutView="100" workbookViewId="0">
      <selection activeCell="Q13" sqref="Q13"/>
    </sheetView>
  </sheetViews>
  <sheetFormatPr defaultColWidth="11.296875" defaultRowHeight="20.399999999999999" customHeight="1"/>
  <cols>
    <col min="1" max="4" width="2.8984375" style="424" customWidth="1"/>
    <col min="5" max="5" width="10.8984375" style="425" customWidth="1"/>
    <col min="6" max="6" width="7" style="425" customWidth="1"/>
    <col min="7" max="7" width="7.3984375" style="172" customWidth="1"/>
    <col min="8" max="8" width="12.19921875" style="172" customWidth="1"/>
    <col min="9" max="9" width="0.5" style="173" customWidth="1"/>
    <col min="10" max="10" width="12.296875" style="173" customWidth="1"/>
    <col min="11" max="11" width="0.5" style="173" customWidth="1"/>
    <col min="12" max="12" width="12.09765625" style="173" customWidth="1"/>
    <col min="13" max="13" width="0.5" style="425" customWidth="1"/>
    <col min="14" max="14" width="12.19921875" style="425" customWidth="1"/>
    <col min="15" max="16384" width="11.296875" style="425"/>
  </cols>
  <sheetData>
    <row r="1" spans="1:14" ht="20.399999999999999" customHeight="1">
      <c r="A1" s="423"/>
      <c r="N1" s="171">
        <v>2</v>
      </c>
    </row>
    <row r="2" spans="1:14" ht="20.399999999999999" customHeight="1">
      <c r="A2" s="549" t="s">
        <v>104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</row>
    <row r="3" spans="1:14" ht="20.399999999999999" customHeight="1">
      <c r="A3" s="549" t="s">
        <v>154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</row>
    <row r="4" spans="1:14" ht="20.399999999999999" customHeight="1">
      <c r="A4" s="549" t="s">
        <v>188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</row>
    <row r="5" spans="1:14" s="428" customFormat="1" ht="20.399999999999999" customHeight="1">
      <c r="A5" s="426"/>
      <c r="B5" s="426"/>
      <c r="C5" s="426"/>
      <c r="D5" s="426"/>
      <c r="E5" s="426"/>
      <c r="F5" s="426"/>
      <c r="G5" s="426"/>
      <c r="H5" s="2"/>
      <c r="I5" s="3"/>
      <c r="J5" s="2"/>
      <c r="K5" s="2"/>
      <c r="L5" s="2"/>
      <c r="M5" s="2"/>
      <c r="N5" s="427" t="s">
        <v>14</v>
      </c>
    </row>
    <row r="6" spans="1:14" s="428" customFormat="1" ht="20.399999999999999" customHeight="1">
      <c r="A6" s="429"/>
      <c r="B6" s="429"/>
      <c r="C6" s="429"/>
      <c r="D6" s="429"/>
      <c r="E6" s="429"/>
      <c r="F6" s="429"/>
      <c r="G6" s="550" t="s">
        <v>15</v>
      </c>
      <c r="H6" s="279"/>
      <c r="I6" s="280" t="s">
        <v>158</v>
      </c>
      <c r="J6" s="281"/>
      <c r="K6" s="281"/>
      <c r="L6" s="281"/>
      <c r="M6" s="282" t="s">
        <v>200</v>
      </c>
      <c r="N6" s="281"/>
    </row>
    <row r="7" spans="1:14" s="428" customFormat="1" ht="20.399999999999999" customHeight="1">
      <c r="A7" s="426"/>
      <c r="B7" s="426"/>
      <c r="C7" s="426"/>
      <c r="D7" s="426"/>
      <c r="E7" s="426"/>
      <c r="F7" s="426"/>
      <c r="G7" s="551"/>
      <c r="H7" s="4" t="s">
        <v>32</v>
      </c>
      <c r="I7" s="5"/>
      <c r="J7" s="4" t="s">
        <v>32</v>
      </c>
      <c r="K7" s="6"/>
      <c r="L7" s="4" t="s">
        <v>32</v>
      </c>
      <c r="M7" s="5"/>
      <c r="N7" s="4" t="s">
        <v>32</v>
      </c>
    </row>
    <row r="8" spans="1:14" s="428" customFormat="1" ht="20.399999999999999" customHeight="1">
      <c r="A8" s="431"/>
      <c r="B8" s="431"/>
      <c r="C8" s="431"/>
      <c r="D8" s="431"/>
      <c r="E8" s="431"/>
      <c r="F8" s="431"/>
      <c r="G8" s="552"/>
      <c r="H8" s="7" t="s">
        <v>193</v>
      </c>
      <c r="I8" s="8"/>
      <c r="J8" s="7" t="s">
        <v>180</v>
      </c>
      <c r="K8" s="8"/>
      <c r="L8" s="7" t="s">
        <v>193</v>
      </c>
      <c r="M8" s="8"/>
      <c r="N8" s="7" t="s">
        <v>180</v>
      </c>
    </row>
    <row r="9" spans="1:14" s="428" customFormat="1" ht="20.399999999999999" customHeight="1">
      <c r="A9" s="432"/>
      <c r="B9" s="432"/>
      <c r="C9" s="432"/>
      <c r="D9" s="432"/>
      <c r="E9" s="432"/>
      <c r="F9" s="432"/>
      <c r="G9" s="430"/>
      <c r="H9" s="9" t="s">
        <v>189</v>
      </c>
      <c r="I9" s="9"/>
      <c r="J9" s="433" t="s">
        <v>190</v>
      </c>
      <c r="K9" s="10"/>
      <c r="L9" s="11" t="s">
        <v>189</v>
      </c>
      <c r="M9" s="11"/>
      <c r="N9" s="11" t="s">
        <v>190</v>
      </c>
    </row>
    <row r="10" spans="1:14" s="428" customFormat="1" ht="20.399999999999999" customHeight="1">
      <c r="A10" s="432"/>
      <c r="B10" s="432"/>
      <c r="C10" s="432"/>
      <c r="D10" s="432"/>
      <c r="E10" s="432"/>
      <c r="F10" s="432"/>
      <c r="G10" s="430"/>
      <c r="H10" s="9" t="s">
        <v>191</v>
      </c>
      <c r="I10" s="9"/>
      <c r="J10" s="433"/>
      <c r="K10" s="10"/>
      <c r="L10" s="11" t="s">
        <v>191</v>
      </c>
      <c r="M10" s="11"/>
      <c r="N10" s="11"/>
    </row>
    <row r="11" spans="1:14" ht="20.399999999999999" customHeight="1">
      <c r="A11" s="425"/>
      <c r="B11" s="434"/>
      <c r="C11" s="434" t="s">
        <v>11</v>
      </c>
      <c r="D11" s="434"/>
      <c r="E11" s="435"/>
      <c r="F11" s="435"/>
      <c r="G11" s="166"/>
      <c r="H11" s="435"/>
      <c r="I11" s="435"/>
      <c r="K11" s="174"/>
      <c r="L11" s="174"/>
    </row>
    <row r="12" spans="1:14" ht="20.399999999999999" customHeight="1">
      <c r="A12" s="434" t="s">
        <v>52</v>
      </c>
      <c r="B12" s="434"/>
      <c r="D12" s="434"/>
      <c r="E12" s="435"/>
      <c r="F12" s="435"/>
      <c r="G12" s="166"/>
      <c r="H12" s="435"/>
      <c r="I12" s="435"/>
      <c r="K12" s="174"/>
      <c r="L12" s="174"/>
      <c r="N12" s="161"/>
    </row>
    <row r="13" spans="1:14" ht="20.399999999999999" customHeight="1">
      <c r="B13" s="424" t="s">
        <v>16</v>
      </c>
      <c r="H13" s="302">
        <v>8657129</v>
      </c>
      <c r="I13" s="277"/>
      <c r="J13" s="284">
        <v>9213150</v>
      </c>
      <c r="K13" s="270"/>
      <c r="L13" s="284">
        <v>8258592</v>
      </c>
      <c r="M13" s="270"/>
      <c r="N13" s="284">
        <v>8614552</v>
      </c>
    </row>
    <row r="14" spans="1:14" ht="20.399999999999999" customHeight="1">
      <c r="B14" s="424" t="s">
        <v>87</v>
      </c>
      <c r="G14" s="172" t="s">
        <v>101</v>
      </c>
      <c r="H14" s="302">
        <v>37375093</v>
      </c>
      <c r="I14" s="277"/>
      <c r="J14" s="284">
        <v>50493073</v>
      </c>
      <c r="K14" s="270"/>
      <c r="L14" s="284">
        <v>38807119</v>
      </c>
      <c r="M14" s="270"/>
      <c r="N14" s="284">
        <v>52243586</v>
      </c>
    </row>
    <row r="15" spans="1:14" ht="20.399999999999999" customHeight="1">
      <c r="B15" s="424" t="s">
        <v>203</v>
      </c>
      <c r="G15" s="172" t="s">
        <v>143</v>
      </c>
      <c r="H15" s="302">
        <v>0</v>
      </c>
      <c r="I15" s="277"/>
      <c r="J15" s="284">
        <v>0</v>
      </c>
      <c r="K15" s="270"/>
      <c r="L15" s="284">
        <v>18000000</v>
      </c>
      <c r="M15" s="270"/>
      <c r="N15" s="284">
        <v>0</v>
      </c>
    </row>
    <row r="16" spans="1:14" ht="20.399999999999999" customHeight="1">
      <c r="B16" s="424" t="s">
        <v>42</v>
      </c>
      <c r="G16" s="172" t="s">
        <v>119</v>
      </c>
      <c r="H16" s="302">
        <v>82600182</v>
      </c>
      <c r="I16" s="275"/>
      <c r="J16" s="287">
        <v>93837225</v>
      </c>
      <c r="K16" s="269"/>
      <c r="L16" s="284">
        <v>80255285</v>
      </c>
      <c r="M16" s="270"/>
      <c r="N16" s="284">
        <v>91790097</v>
      </c>
    </row>
    <row r="17" spans="1:14" ht="20.399999999999999" customHeight="1">
      <c r="B17" s="424" t="s">
        <v>69</v>
      </c>
      <c r="G17" s="172" t="s">
        <v>209</v>
      </c>
      <c r="H17" s="284">
        <v>0</v>
      </c>
      <c r="I17" s="275"/>
      <c r="J17" s="287">
        <v>853135</v>
      </c>
      <c r="K17" s="269"/>
      <c r="L17" s="284">
        <v>0</v>
      </c>
      <c r="M17" s="270"/>
      <c r="N17" s="284">
        <v>853135</v>
      </c>
    </row>
    <row r="18" spans="1:14" ht="20.399999999999999" customHeight="1">
      <c r="B18" s="424" t="s">
        <v>53</v>
      </c>
      <c r="H18" s="324">
        <v>194971</v>
      </c>
      <c r="I18" s="275"/>
      <c r="J18" s="285">
        <v>425119</v>
      </c>
      <c r="K18" s="269"/>
      <c r="L18" s="285">
        <v>170579</v>
      </c>
      <c r="M18" s="270"/>
      <c r="N18" s="285">
        <v>329799</v>
      </c>
    </row>
    <row r="19" spans="1:14" ht="20.399999999999999" customHeight="1">
      <c r="C19" s="434" t="s">
        <v>54</v>
      </c>
      <c r="H19" s="304">
        <v>128827375</v>
      </c>
      <c r="I19" s="274"/>
      <c r="J19" s="286">
        <v>154821702</v>
      </c>
      <c r="K19" s="272"/>
      <c r="L19" s="286">
        <v>145491575</v>
      </c>
      <c r="M19" s="273"/>
      <c r="N19" s="286">
        <v>153831169</v>
      </c>
    </row>
    <row r="20" spans="1:14" s="435" customFormat="1" ht="20.399999999999999" customHeight="1">
      <c r="A20" s="434" t="s">
        <v>55</v>
      </c>
      <c r="B20" s="434"/>
      <c r="C20" s="434"/>
      <c r="D20" s="434"/>
      <c r="G20" s="166"/>
      <c r="H20" s="293"/>
      <c r="I20" s="276"/>
      <c r="J20" s="293"/>
      <c r="K20" s="276"/>
      <c r="L20" s="276"/>
      <c r="M20" s="436"/>
      <c r="N20" s="272"/>
    </row>
    <row r="21" spans="1:14" s="435" customFormat="1" ht="20.399999999999999" customHeight="1">
      <c r="A21" s="434"/>
      <c r="B21" s="424" t="s">
        <v>70</v>
      </c>
      <c r="C21" s="434"/>
      <c r="D21" s="434"/>
      <c r="G21" s="172" t="s">
        <v>102</v>
      </c>
      <c r="H21" s="287">
        <v>0</v>
      </c>
      <c r="I21" s="269"/>
      <c r="J21" s="287">
        <v>0</v>
      </c>
      <c r="K21" s="269"/>
      <c r="L21" s="287">
        <v>24999875</v>
      </c>
      <c r="M21" s="284"/>
      <c r="N21" s="287">
        <v>24999875</v>
      </c>
    </row>
    <row r="22" spans="1:14" s="435" customFormat="1" ht="20.399999999999999" customHeight="1">
      <c r="A22" s="434"/>
      <c r="B22" s="424" t="s">
        <v>71</v>
      </c>
      <c r="C22" s="434"/>
      <c r="D22" s="434"/>
      <c r="G22" s="172" t="s">
        <v>120</v>
      </c>
      <c r="H22" s="287">
        <v>454411850</v>
      </c>
      <c r="I22" s="269"/>
      <c r="J22" s="287">
        <v>459279361</v>
      </c>
      <c r="K22" s="269"/>
      <c r="L22" s="287">
        <v>398389185</v>
      </c>
      <c r="M22" s="284"/>
      <c r="N22" s="287">
        <v>402543099</v>
      </c>
    </row>
    <row r="23" spans="1:14" s="435" customFormat="1" ht="20.399999999999999" customHeight="1">
      <c r="A23" s="434"/>
      <c r="B23" s="424" t="s">
        <v>28</v>
      </c>
      <c r="C23" s="434"/>
      <c r="D23" s="434"/>
      <c r="G23" s="172" t="s">
        <v>103</v>
      </c>
      <c r="H23" s="287">
        <v>14617737</v>
      </c>
      <c r="I23" s="269"/>
      <c r="J23" s="287">
        <v>15505409</v>
      </c>
      <c r="K23" s="269"/>
      <c r="L23" s="287">
        <v>12888445</v>
      </c>
      <c r="M23" s="284"/>
      <c r="N23" s="287">
        <v>13702169</v>
      </c>
    </row>
    <row r="24" spans="1:14" s="435" customFormat="1" ht="20.399999999999999" customHeight="1">
      <c r="A24" s="434"/>
      <c r="B24" s="424" t="s">
        <v>43</v>
      </c>
      <c r="C24" s="434"/>
      <c r="D24" s="434"/>
      <c r="G24" s="172"/>
      <c r="H24" s="285">
        <v>387249</v>
      </c>
      <c r="I24" s="269"/>
      <c r="J24" s="285">
        <v>415349</v>
      </c>
      <c r="K24" s="269"/>
      <c r="L24" s="285">
        <v>225068</v>
      </c>
      <c r="M24" s="284"/>
      <c r="N24" s="285">
        <v>253169</v>
      </c>
    </row>
    <row r="25" spans="1:14" s="435" customFormat="1" ht="20.399999999999999" customHeight="1">
      <c r="A25" s="434"/>
      <c r="B25" s="424"/>
      <c r="C25" s="434" t="s">
        <v>56</v>
      </c>
      <c r="D25" s="434"/>
      <c r="G25" s="172"/>
      <c r="H25" s="286">
        <v>469416836</v>
      </c>
      <c r="I25" s="274"/>
      <c r="J25" s="286">
        <v>475200119</v>
      </c>
      <c r="K25" s="272"/>
      <c r="L25" s="286">
        <v>436502573</v>
      </c>
      <c r="M25" s="437"/>
      <c r="N25" s="286">
        <v>441498312</v>
      </c>
    </row>
    <row r="26" spans="1:14" s="435" customFormat="1" ht="20.399999999999999" customHeight="1" thickBot="1">
      <c r="A26" s="434"/>
      <c r="B26" s="434"/>
      <c r="C26" s="434"/>
      <c r="D26" s="434" t="s">
        <v>3</v>
      </c>
      <c r="G26" s="172"/>
      <c r="H26" s="288">
        <v>598244211</v>
      </c>
      <c r="I26" s="276"/>
      <c r="J26" s="288">
        <v>630021821</v>
      </c>
      <c r="K26" s="272"/>
      <c r="L26" s="288">
        <v>581994148</v>
      </c>
      <c r="M26" s="437"/>
      <c r="N26" s="288">
        <v>595329481</v>
      </c>
    </row>
    <row r="27" spans="1:14" s="435" customFormat="1" ht="20.399999999999999" customHeight="1" thickTop="1">
      <c r="A27" s="434"/>
      <c r="B27" s="424"/>
      <c r="C27" s="434"/>
      <c r="D27" s="434"/>
      <c r="G27" s="166"/>
      <c r="H27" s="176"/>
      <c r="I27" s="174"/>
      <c r="J27" s="170"/>
      <c r="K27" s="174"/>
      <c r="L27" s="170"/>
      <c r="M27" s="438"/>
      <c r="N27" s="175"/>
    </row>
    <row r="28" spans="1:14" s="435" customFormat="1" ht="20.399999999999999" customHeight="1">
      <c r="A28" s="434"/>
      <c r="B28" s="424"/>
      <c r="C28" s="434"/>
      <c r="D28" s="434"/>
      <c r="G28" s="166"/>
      <c r="H28" s="176"/>
      <c r="I28" s="174"/>
      <c r="J28" s="170"/>
      <c r="K28" s="174"/>
      <c r="L28" s="170"/>
      <c r="M28" s="438"/>
      <c r="N28" s="175"/>
    </row>
    <row r="29" spans="1:14" s="435" customFormat="1" ht="20.399999999999999" customHeight="1">
      <c r="A29" s="434"/>
      <c r="B29" s="424"/>
      <c r="C29" s="434"/>
      <c r="D29" s="434"/>
      <c r="G29" s="166"/>
      <c r="H29" s="176"/>
      <c r="I29" s="174"/>
      <c r="J29" s="170"/>
      <c r="K29" s="174"/>
      <c r="L29" s="170"/>
      <c r="M29" s="438"/>
      <c r="N29" s="175"/>
    </row>
    <row r="30" spans="1:14" s="435" customFormat="1" ht="20.399999999999999" customHeight="1">
      <c r="A30" s="434"/>
      <c r="B30" s="424"/>
      <c r="C30" s="434"/>
      <c r="D30" s="434"/>
      <c r="G30" s="166"/>
      <c r="H30" s="176"/>
      <c r="I30" s="174"/>
      <c r="J30" s="170"/>
      <c r="K30" s="174"/>
      <c r="L30" s="170"/>
      <c r="M30" s="438"/>
      <c r="N30" s="175"/>
    </row>
    <row r="31" spans="1:14" s="435" customFormat="1" ht="10.8" customHeight="1">
      <c r="A31" s="434"/>
      <c r="B31" s="424"/>
      <c r="C31" s="434"/>
      <c r="D31" s="434"/>
      <c r="G31" s="166"/>
      <c r="H31" s="176"/>
      <c r="I31" s="174"/>
      <c r="J31" s="170"/>
      <c r="K31" s="174"/>
      <c r="L31" s="170"/>
      <c r="M31" s="438"/>
      <c r="N31" s="175"/>
    </row>
    <row r="32" spans="1:14" s="435" customFormat="1" ht="27" customHeight="1">
      <c r="A32" s="434"/>
      <c r="B32" s="424"/>
      <c r="C32" s="434"/>
      <c r="D32" s="434"/>
      <c r="G32" s="166"/>
      <c r="H32" s="176"/>
      <c r="I32" s="174"/>
      <c r="J32" s="170"/>
      <c r="K32" s="174"/>
      <c r="L32" s="170"/>
      <c r="M32" s="438"/>
      <c r="N32" s="175"/>
    </row>
    <row r="33" spans="1:14" s="435" customFormat="1" ht="24.6" customHeight="1">
      <c r="A33" s="434"/>
      <c r="B33" s="424"/>
      <c r="C33" s="434"/>
      <c r="D33" s="434"/>
      <c r="G33" s="166"/>
      <c r="H33" s="176"/>
      <c r="I33" s="174"/>
      <c r="J33" s="170"/>
      <c r="K33" s="174"/>
      <c r="L33" s="170"/>
      <c r="M33" s="438"/>
      <c r="N33" s="175"/>
    </row>
    <row r="34" spans="1:14" s="435" customFormat="1" ht="21.6" customHeight="1">
      <c r="A34" s="434"/>
      <c r="B34" s="424"/>
      <c r="C34" s="434"/>
      <c r="D34" s="434"/>
      <c r="G34" s="166"/>
      <c r="H34" s="176"/>
      <c r="I34" s="174"/>
      <c r="J34" s="170"/>
      <c r="K34" s="174"/>
      <c r="L34" s="170"/>
      <c r="M34" s="438"/>
      <c r="N34" s="175"/>
    </row>
    <row r="35" spans="1:14" s="435" customFormat="1" ht="19.2" customHeight="1">
      <c r="A35" s="434"/>
      <c r="B35" s="424"/>
      <c r="C35" s="434"/>
      <c r="D35" s="434"/>
      <c r="G35" s="166"/>
      <c r="H35" s="176"/>
      <c r="I35" s="174"/>
      <c r="J35" s="170"/>
      <c r="K35" s="174"/>
      <c r="L35" s="170"/>
      <c r="M35" s="438"/>
      <c r="N35" s="175"/>
    </row>
    <row r="36" spans="1:14" s="424" customFormat="1" ht="20.399999999999999" customHeight="1">
      <c r="A36" s="439"/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</row>
    <row r="37" spans="1:14" s="424" customFormat="1" ht="20.399999999999999" customHeight="1">
      <c r="A37" s="553" t="s">
        <v>196</v>
      </c>
      <c r="B37" s="553"/>
      <c r="C37" s="553"/>
      <c r="D37" s="553"/>
      <c r="E37" s="553"/>
      <c r="F37" s="553"/>
      <c r="G37" s="553"/>
      <c r="H37" s="553"/>
      <c r="I37" s="553"/>
      <c r="J37" s="553"/>
      <c r="K37" s="553"/>
      <c r="L37" s="553"/>
      <c r="M37" s="553"/>
      <c r="N37" s="553"/>
    </row>
    <row r="38" spans="1:14" ht="20.399999999999999" customHeight="1">
      <c r="A38" s="423"/>
      <c r="L38" s="425"/>
      <c r="N38" s="171">
        <v>3</v>
      </c>
    </row>
    <row r="39" spans="1:14" ht="20.399999999999999" customHeight="1">
      <c r="A39" s="549" t="s">
        <v>104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  <c r="N39" s="549"/>
    </row>
    <row r="40" spans="1:14" ht="20.399999999999999" customHeight="1">
      <c r="A40" s="549" t="s">
        <v>154</v>
      </c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549"/>
      <c r="M40" s="549"/>
      <c r="N40" s="549"/>
    </row>
    <row r="41" spans="1:14" ht="20.399999999999999" customHeight="1">
      <c r="A41" s="549" t="s">
        <v>188</v>
      </c>
      <c r="B41" s="549"/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  <c r="N41" s="549"/>
    </row>
    <row r="42" spans="1:14" s="428" customFormat="1" ht="20.399999999999999" customHeight="1">
      <c r="A42" s="426"/>
      <c r="B42" s="426"/>
      <c r="C42" s="426"/>
      <c r="D42" s="426"/>
      <c r="E42" s="426"/>
      <c r="F42" s="426"/>
      <c r="G42" s="426"/>
      <c r="H42" s="2"/>
      <c r="I42" s="3"/>
      <c r="J42" s="2"/>
      <c r="K42" s="2"/>
      <c r="L42" s="2"/>
      <c r="M42" s="2"/>
      <c r="N42" s="427" t="s">
        <v>14</v>
      </c>
    </row>
    <row r="43" spans="1:14" s="428" customFormat="1" ht="20.399999999999999" customHeight="1">
      <c r="A43" s="429"/>
      <c r="B43" s="429"/>
      <c r="C43" s="429"/>
      <c r="D43" s="429"/>
      <c r="E43" s="429"/>
      <c r="F43" s="429"/>
      <c r="G43" s="550" t="s">
        <v>15</v>
      </c>
      <c r="H43" s="279"/>
      <c r="I43" s="280" t="s">
        <v>158</v>
      </c>
      <c r="J43" s="281"/>
      <c r="K43" s="281"/>
      <c r="L43" s="281"/>
      <c r="M43" s="280" t="s">
        <v>200</v>
      </c>
      <c r="N43" s="281"/>
    </row>
    <row r="44" spans="1:14" s="428" customFormat="1" ht="20.399999999999999" customHeight="1">
      <c r="A44" s="426"/>
      <c r="B44" s="426"/>
      <c r="C44" s="426"/>
      <c r="D44" s="426"/>
      <c r="E44" s="426"/>
      <c r="F44" s="426"/>
      <c r="G44" s="551"/>
      <c r="H44" s="4" t="s">
        <v>32</v>
      </c>
      <c r="I44" s="5"/>
      <c r="J44" s="4" t="s">
        <v>32</v>
      </c>
      <c r="K44" s="6"/>
      <c r="L44" s="4" t="s">
        <v>32</v>
      </c>
      <c r="M44" s="5"/>
      <c r="N44" s="4" t="s">
        <v>32</v>
      </c>
    </row>
    <row r="45" spans="1:14" s="428" customFormat="1" ht="20.399999999999999" customHeight="1">
      <c r="A45" s="431"/>
      <c r="B45" s="431"/>
      <c r="C45" s="431"/>
      <c r="D45" s="431"/>
      <c r="E45" s="431"/>
      <c r="F45" s="431"/>
      <c r="G45" s="552"/>
      <c r="H45" s="7" t="s">
        <v>193</v>
      </c>
      <c r="I45" s="13"/>
      <c r="J45" s="7" t="s">
        <v>180</v>
      </c>
      <c r="K45" s="13"/>
      <c r="L45" s="7" t="s">
        <v>193</v>
      </c>
      <c r="M45" s="13"/>
      <c r="N45" s="7" t="s">
        <v>180</v>
      </c>
    </row>
    <row r="46" spans="1:14" s="428" customFormat="1" ht="20.399999999999999" customHeight="1">
      <c r="A46" s="432"/>
      <c r="B46" s="432"/>
      <c r="C46" s="432"/>
      <c r="D46" s="432"/>
      <c r="E46" s="432"/>
      <c r="F46" s="432"/>
      <c r="G46" s="430"/>
      <c r="H46" s="9" t="s">
        <v>189</v>
      </c>
      <c r="I46" s="9"/>
      <c r="J46" s="433" t="s">
        <v>190</v>
      </c>
      <c r="K46" s="10"/>
      <c r="L46" s="11" t="s">
        <v>189</v>
      </c>
      <c r="M46" s="11"/>
      <c r="N46" s="11" t="s">
        <v>190</v>
      </c>
    </row>
    <row r="47" spans="1:14" s="428" customFormat="1" ht="20.399999999999999" customHeight="1">
      <c r="A47" s="432"/>
      <c r="B47" s="432"/>
      <c r="C47" s="432"/>
      <c r="D47" s="432"/>
      <c r="E47" s="432"/>
      <c r="F47" s="432"/>
      <c r="G47" s="430"/>
      <c r="H47" s="9" t="s">
        <v>191</v>
      </c>
      <c r="I47" s="9"/>
      <c r="J47" s="433"/>
      <c r="K47" s="10"/>
      <c r="L47" s="11" t="s">
        <v>191</v>
      </c>
      <c r="M47" s="11"/>
      <c r="N47" s="11"/>
    </row>
    <row r="48" spans="1:14" s="435" customFormat="1" ht="20.399999999999999" customHeight="1">
      <c r="A48" s="434"/>
      <c r="B48" s="434"/>
      <c r="C48" s="434" t="s">
        <v>44</v>
      </c>
      <c r="D48" s="434"/>
      <c r="E48" s="174"/>
      <c r="F48" s="174"/>
      <c r="G48" s="172"/>
      <c r="H48" s="166"/>
      <c r="I48" s="166"/>
      <c r="K48" s="440"/>
      <c r="L48" s="177"/>
    </row>
    <row r="49" spans="1:14" s="435" customFormat="1" ht="20.399999999999999" customHeight="1">
      <c r="A49" s="434" t="s">
        <v>58</v>
      </c>
      <c r="B49" s="434"/>
      <c r="C49" s="434"/>
      <c r="D49" s="434"/>
      <c r="E49" s="174"/>
      <c r="F49" s="174"/>
      <c r="G49" s="172"/>
      <c r="H49" s="166"/>
      <c r="I49" s="166"/>
      <c r="K49" s="440"/>
      <c r="L49" s="177"/>
    </row>
    <row r="50" spans="1:14" ht="20.399999999999999" customHeight="1">
      <c r="B50" s="424" t="s">
        <v>167</v>
      </c>
      <c r="E50" s="173"/>
      <c r="F50" s="173"/>
      <c r="H50" s="167"/>
      <c r="I50" s="167"/>
      <c r="J50" s="441"/>
      <c r="K50" s="442"/>
      <c r="L50" s="169"/>
      <c r="M50" s="441"/>
      <c r="N50" s="441"/>
    </row>
    <row r="51" spans="1:14" s="435" customFormat="1" ht="20.399999999999999" customHeight="1">
      <c r="A51" s="434"/>
      <c r="B51" s="443" t="s">
        <v>168</v>
      </c>
      <c r="C51" s="434"/>
      <c r="D51" s="434"/>
      <c r="E51" s="174"/>
      <c r="F51" s="174"/>
      <c r="G51" s="172" t="s">
        <v>121</v>
      </c>
      <c r="H51" s="289">
        <v>249543729</v>
      </c>
      <c r="I51" s="274"/>
      <c r="J51" s="287">
        <v>252682579</v>
      </c>
      <c r="K51" s="268"/>
      <c r="L51" s="289">
        <v>249543729</v>
      </c>
      <c r="M51" s="290"/>
      <c r="N51" s="284">
        <v>252682579</v>
      </c>
    </row>
    <row r="52" spans="1:14" ht="20.399999999999999" customHeight="1">
      <c r="B52" s="424" t="s">
        <v>72</v>
      </c>
      <c r="E52" s="173"/>
      <c r="F52" s="173"/>
      <c r="G52" s="172" t="s">
        <v>124</v>
      </c>
      <c r="H52" s="289">
        <v>30142805</v>
      </c>
      <c r="I52" s="275"/>
      <c r="J52" s="284">
        <v>44145397</v>
      </c>
      <c r="K52" s="444"/>
      <c r="L52" s="289">
        <v>26719117</v>
      </c>
      <c r="M52" s="284"/>
      <c r="N52" s="284">
        <v>40375966</v>
      </c>
    </row>
    <row r="53" spans="1:14" ht="20.399999999999999" customHeight="1">
      <c r="B53" s="445" t="s">
        <v>182</v>
      </c>
      <c r="C53" s="445"/>
      <c r="D53" s="445"/>
      <c r="E53" s="173"/>
      <c r="F53" s="173"/>
      <c r="H53" s="289"/>
      <c r="I53" s="275"/>
      <c r="J53" s="284"/>
      <c r="K53" s="444"/>
      <c r="L53" s="289"/>
      <c r="M53" s="284"/>
      <c r="N53" s="284"/>
    </row>
    <row r="54" spans="1:14" ht="20.399999999999999" customHeight="1">
      <c r="B54" s="445" t="s">
        <v>183</v>
      </c>
      <c r="C54" s="445"/>
      <c r="D54" s="445"/>
      <c r="E54" s="173"/>
      <c r="F54" s="173"/>
      <c r="G54" s="172" t="s">
        <v>126</v>
      </c>
      <c r="H54" s="289">
        <v>173709</v>
      </c>
      <c r="I54" s="275"/>
      <c r="J54" s="284">
        <v>170526</v>
      </c>
      <c r="K54" s="444"/>
      <c r="L54" s="284">
        <v>0</v>
      </c>
      <c r="M54" s="284"/>
      <c r="N54" s="284">
        <v>0</v>
      </c>
    </row>
    <row r="55" spans="1:14" ht="20.399999999999999" customHeight="1">
      <c r="B55" s="423" t="s">
        <v>135</v>
      </c>
      <c r="E55" s="173"/>
      <c r="F55" s="173"/>
      <c r="G55" s="172" t="s">
        <v>143</v>
      </c>
      <c r="H55" s="289">
        <v>0</v>
      </c>
      <c r="I55" s="276"/>
      <c r="J55" s="287">
        <v>17546351</v>
      </c>
      <c r="K55" s="271"/>
      <c r="L55" s="289">
        <v>0</v>
      </c>
      <c r="M55" s="290"/>
      <c r="N55" s="284">
        <v>0</v>
      </c>
    </row>
    <row r="56" spans="1:14" ht="20.399999999999999" customHeight="1">
      <c r="B56" s="424" t="s">
        <v>122</v>
      </c>
      <c r="E56" s="173"/>
      <c r="F56" s="173"/>
      <c r="G56" s="172" t="s">
        <v>209</v>
      </c>
      <c r="H56" s="289">
        <v>1359924</v>
      </c>
      <c r="I56" s="276"/>
      <c r="J56" s="287">
        <v>0</v>
      </c>
      <c r="K56" s="271"/>
      <c r="L56" s="289">
        <v>1359924</v>
      </c>
      <c r="M56" s="290"/>
      <c r="N56" s="284">
        <v>0</v>
      </c>
    </row>
    <row r="57" spans="1:14" ht="20.399999999999999" customHeight="1">
      <c r="A57" s="434"/>
      <c r="B57" s="424" t="s">
        <v>4</v>
      </c>
      <c r="H57" s="289">
        <v>1969320</v>
      </c>
      <c r="I57" s="268"/>
      <c r="J57" s="287">
        <v>1447016</v>
      </c>
      <c r="K57" s="268"/>
      <c r="L57" s="289">
        <v>1959690</v>
      </c>
      <c r="M57" s="284"/>
      <c r="N57" s="284">
        <v>1441374</v>
      </c>
    </row>
    <row r="58" spans="1:14" s="435" customFormat="1" ht="20.399999999999999" customHeight="1">
      <c r="A58" s="434"/>
      <c r="B58" s="434"/>
      <c r="C58" s="434" t="s">
        <v>57</v>
      </c>
      <c r="G58" s="172"/>
      <c r="H58" s="291">
        <v>283189487</v>
      </c>
      <c r="I58" s="273"/>
      <c r="J58" s="291">
        <v>315991869</v>
      </c>
      <c r="K58" s="272"/>
      <c r="L58" s="291">
        <v>279582460</v>
      </c>
      <c r="M58" s="290"/>
      <c r="N58" s="291">
        <v>294499919</v>
      </c>
    </row>
    <row r="59" spans="1:14" s="435" customFormat="1" ht="20.399999999999999" customHeight="1">
      <c r="A59" s="434" t="s">
        <v>59</v>
      </c>
      <c r="B59" s="434"/>
      <c r="C59" s="434"/>
      <c r="G59" s="172"/>
      <c r="H59" s="303"/>
      <c r="I59" s="272"/>
      <c r="J59" s="292"/>
      <c r="K59" s="272"/>
      <c r="L59" s="292"/>
      <c r="M59" s="290"/>
      <c r="N59" s="284"/>
    </row>
    <row r="60" spans="1:14" s="435" customFormat="1" ht="20.399999999999999" customHeight="1">
      <c r="A60" s="434"/>
      <c r="B60" s="424" t="s">
        <v>169</v>
      </c>
      <c r="C60" s="434"/>
      <c r="G60" s="172" t="s">
        <v>125</v>
      </c>
      <c r="H60" s="289">
        <v>50000000</v>
      </c>
      <c r="I60" s="269"/>
      <c r="J60" s="287">
        <v>50000000</v>
      </c>
      <c r="K60" s="272"/>
      <c r="L60" s="287">
        <v>50000000</v>
      </c>
      <c r="M60" s="290"/>
      <c r="N60" s="284">
        <v>50000000</v>
      </c>
    </row>
    <row r="61" spans="1:14" s="435" customFormat="1" ht="20.399999999999999" customHeight="1">
      <c r="A61" s="434"/>
      <c r="B61" s="424" t="s">
        <v>49</v>
      </c>
      <c r="C61" s="434"/>
      <c r="G61" s="172" t="s">
        <v>126</v>
      </c>
      <c r="H61" s="289">
        <v>778835</v>
      </c>
      <c r="I61" s="269"/>
      <c r="J61" s="287">
        <v>823474</v>
      </c>
      <c r="K61" s="272"/>
      <c r="L61" s="287">
        <v>0</v>
      </c>
      <c r="M61" s="290"/>
      <c r="N61" s="284">
        <v>0</v>
      </c>
    </row>
    <row r="62" spans="1:14" s="435" customFormat="1" ht="20.399999999999999" customHeight="1">
      <c r="A62" s="434"/>
      <c r="B62" s="424" t="s">
        <v>35</v>
      </c>
      <c r="C62" s="434"/>
      <c r="G62" s="172"/>
      <c r="H62" s="289">
        <v>48403917</v>
      </c>
      <c r="I62" s="272"/>
      <c r="J62" s="287">
        <v>48714348</v>
      </c>
      <c r="K62" s="269"/>
      <c r="L62" s="287">
        <v>43695956</v>
      </c>
      <c r="M62" s="290"/>
      <c r="N62" s="284">
        <v>43964766</v>
      </c>
    </row>
    <row r="63" spans="1:14" s="435" customFormat="1" ht="20.399999999999999" customHeight="1">
      <c r="A63" s="434"/>
      <c r="B63" s="424" t="s">
        <v>113</v>
      </c>
      <c r="C63" s="434"/>
      <c r="H63" s="289"/>
      <c r="I63" s="272"/>
      <c r="J63" s="287"/>
      <c r="K63" s="269"/>
      <c r="L63" s="290"/>
      <c r="M63" s="290"/>
      <c r="N63" s="290"/>
    </row>
    <row r="64" spans="1:14" s="435" customFormat="1" ht="20.399999999999999" customHeight="1">
      <c r="A64" s="434"/>
      <c r="B64" s="446" t="s">
        <v>114</v>
      </c>
      <c r="C64" s="434"/>
      <c r="G64" s="172"/>
      <c r="H64" s="324">
        <v>3580750</v>
      </c>
      <c r="I64" s="272"/>
      <c r="J64" s="285">
        <v>3505290</v>
      </c>
      <c r="K64" s="269"/>
      <c r="L64" s="285">
        <v>2956254</v>
      </c>
      <c r="M64" s="290"/>
      <c r="N64" s="285">
        <v>2865353</v>
      </c>
    </row>
    <row r="65" spans="1:14" s="435" customFormat="1" ht="20.399999999999999" customHeight="1">
      <c r="A65" s="434"/>
      <c r="B65" s="424"/>
      <c r="C65" s="434" t="s">
        <v>60</v>
      </c>
      <c r="G65" s="172"/>
      <c r="H65" s="292">
        <v>102763502</v>
      </c>
      <c r="I65" s="273"/>
      <c r="J65" s="292">
        <v>103043112</v>
      </c>
      <c r="K65" s="272"/>
      <c r="L65" s="292">
        <v>96652210</v>
      </c>
      <c r="M65" s="290"/>
      <c r="N65" s="292">
        <v>96830119</v>
      </c>
    </row>
    <row r="66" spans="1:14" s="435" customFormat="1" ht="20.399999999999999" customHeight="1">
      <c r="A66" s="434"/>
      <c r="B66" s="424"/>
      <c r="C66" s="434"/>
      <c r="D66" s="434" t="s">
        <v>5</v>
      </c>
      <c r="G66" s="172"/>
      <c r="H66" s="291">
        <v>385952989</v>
      </c>
      <c r="I66" s="273"/>
      <c r="J66" s="291">
        <v>419034981</v>
      </c>
      <c r="K66" s="272"/>
      <c r="L66" s="291">
        <v>376234670</v>
      </c>
      <c r="M66" s="290"/>
      <c r="N66" s="291">
        <v>391330038</v>
      </c>
    </row>
    <row r="67" spans="1:14" s="435" customFormat="1" ht="20.399999999999999" customHeight="1">
      <c r="A67" s="434"/>
      <c r="B67" s="434"/>
      <c r="C67" s="434"/>
      <c r="G67" s="166"/>
      <c r="H67" s="168"/>
      <c r="I67" s="170"/>
      <c r="J67" s="170"/>
      <c r="K67" s="170"/>
      <c r="L67" s="170"/>
      <c r="M67" s="438"/>
      <c r="N67" s="447"/>
    </row>
    <row r="68" spans="1:14" s="435" customFormat="1" ht="20.399999999999999" customHeight="1">
      <c r="A68" s="434"/>
      <c r="B68" s="434"/>
      <c r="C68" s="434"/>
      <c r="G68" s="166"/>
      <c r="H68" s="168"/>
      <c r="I68" s="170"/>
      <c r="J68" s="170"/>
      <c r="K68" s="170"/>
      <c r="L68" s="170"/>
      <c r="M68" s="438"/>
      <c r="N68" s="438"/>
    </row>
    <row r="69" spans="1:14" s="435" customFormat="1" ht="18.600000000000001" customHeight="1">
      <c r="A69" s="434"/>
      <c r="B69" s="434"/>
      <c r="C69" s="434"/>
      <c r="G69" s="166"/>
      <c r="H69" s="168"/>
      <c r="I69" s="170"/>
      <c r="J69" s="170"/>
      <c r="K69" s="170"/>
      <c r="L69" s="170"/>
      <c r="M69" s="438"/>
      <c r="N69" s="438"/>
    </row>
    <row r="70" spans="1:14" s="435" customFormat="1" ht="21.6" customHeight="1">
      <c r="A70" s="434"/>
      <c r="B70" s="434"/>
      <c r="C70" s="434"/>
      <c r="G70" s="166"/>
      <c r="H70" s="168"/>
      <c r="I70" s="170"/>
      <c r="J70" s="170"/>
      <c r="K70" s="170"/>
      <c r="L70" s="170"/>
      <c r="M70" s="438"/>
      <c r="N70" s="438"/>
    </row>
    <row r="71" spans="1:14" s="435" customFormat="1" ht="20.399999999999999" customHeight="1">
      <c r="A71" s="434"/>
      <c r="B71" s="434"/>
      <c r="C71" s="434"/>
      <c r="G71" s="166"/>
      <c r="H71" s="168"/>
      <c r="I71" s="170"/>
      <c r="J71" s="170"/>
      <c r="K71" s="170"/>
      <c r="L71" s="170"/>
      <c r="M71" s="438"/>
      <c r="N71" s="438"/>
    </row>
    <row r="72" spans="1:14" s="435" customFormat="1" ht="20.399999999999999" customHeight="1">
      <c r="A72" s="434"/>
      <c r="B72" s="434"/>
      <c r="C72" s="434"/>
      <c r="G72" s="166"/>
      <c r="H72" s="168"/>
      <c r="I72" s="170"/>
      <c r="J72" s="170"/>
      <c r="K72" s="170"/>
      <c r="L72" s="170"/>
      <c r="M72" s="438"/>
      <c r="N72" s="438"/>
    </row>
    <row r="73" spans="1:14" s="424" customFormat="1" ht="20.399999999999999" customHeight="1">
      <c r="A73" s="439"/>
      <c r="B73" s="439"/>
      <c r="C73" s="439"/>
      <c r="D73" s="439"/>
      <c r="E73" s="439"/>
      <c r="F73" s="439"/>
      <c r="G73" s="439"/>
      <c r="H73" s="439"/>
      <c r="I73" s="439"/>
      <c r="J73" s="439"/>
      <c r="K73" s="439"/>
      <c r="L73" s="439"/>
      <c r="M73" s="439"/>
      <c r="N73" s="439"/>
    </row>
    <row r="74" spans="1:14" s="424" customFormat="1" ht="20.399999999999999" customHeight="1">
      <c r="A74" s="553" t="s">
        <v>196</v>
      </c>
      <c r="B74" s="553"/>
      <c r="C74" s="553"/>
      <c r="D74" s="553"/>
      <c r="E74" s="553"/>
      <c r="F74" s="553"/>
      <c r="G74" s="553"/>
      <c r="H74" s="553"/>
      <c r="I74" s="553"/>
      <c r="J74" s="553"/>
      <c r="K74" s="553"/>
      <c r="L74" s="553"/>
      <c r="M74" s="553"/>
      <c r="N74" s="553"/>
    </row>
    <row r="75" spans="1:14" ht="20.399999999999999" customHeight="1">
      <c r="A75" s="423"/>
      <c r="N75" s="171">
        <v>4</v>
      </c>
    </row>
    <row r="76" spans="1:14" ht="20.399999999999999" customHeight="1">
      <c r="A76" s="549" t="s">
        <v>104</v>
      </c>
      <c r="B76" s="549"/>
      <c r="C76" s="549"/>
      <c r="D76" s="549"/>
      <c r="E76" s="549"/>
      <c r="F76" s="549"/>
      <c r="G76" s="549"/>
      <c r="H76" s="549"/>
      <c r="I76" s="549"/>
      <c r="J76" s="549"/>
      <c r="K76" s="549"/>
      <c r="L76" s="549"/>
      <c r="M76" s="549"/>
      <c r="N76" s="549"/>
    </row>
    <row r="77" spans="1:14" ht="20.399999999999999" customHeight="1">
      <c r="A77" s="549" t="s">
        <v>154</v>
      </c>
      <c r="B77" s="549"/>
      <c r="C77" s="549"/>
      <c r="D77" s="549"/>
      <c r="E77" s="549"/>
      <c r="F77" s="549"/>
      <c r="G77" s="549"/>
      <c r="H77" s="549"/>
      <c r="I77" s="549"/>
      <c r="J77" s="549"/>
      <c r="K77" s="549"/>
      <c r="L77" s="549"/>
      <c r="M77" s="549"/>
      <c r="N77" s="549"/>
    </row>
    <row r="78" spans="1:14" ht="20.399999999999999" customHeight="1">
      <c r="A78" s="549" t="s">
        <v>188</v>
      </c>
      <c r="B78" s="549"/>
      <c r="C78" s="549"/>
      <c r="D78" s="549"/>
      <c r="E78" s="549"/>
      <c r="F78" s="549"/>
      <c r="G78" s="549"/>
      <c r="H78" s="549"/>
      <c r="I78" s="549"/>
      <c r="J78" s="549"/>
      <c r="K78" s="549"/>
      <c r="L78" s="549"/>
      <c r="M78" s="549"/>
      <c r="N78" s="549"/>
    </row>
    <row r="79" spans="1:14" s="428" customFormat="1" ht="20.399999999999999" customHeight="1">
      <c r="A79" s="426"/>
      <c r="B79" s="426"/>
      <c r="C79" s="426"/>
      <c r="D79" s="426"/>
      <c r="E79" s="426"/>
      <c r="F79" s="426"/>
      <c r="G79" s="426"/>
      <c r="H79" s="2"/>
      <c r="I79" s="3"/>
      <c r="J79" s="2"/>
      <c r="K79" s="2"/>
      <c r="L79" s="2"/>
      <c r="M79" s="2"/>
      <c r="N79" s="427" t="s">
        <v>14</v>
      </c>
    </row>
    <row r="80" spans="1:14" s="428" customFormat="1" ht="20.399999999999999" customHeight="1">
      <c r="A80" s="429"/>
      <c r="B80" s="429"/>
      <c r="C80" s="429"/>
      <c r="D80" s="429"/>
      <c r="E80" s="429"/>
      <c r="F80" s="429"/>
      <c r="G80" s="550" t="s">
        <v>15</v>
      </c>
      <c r="H80" s="279"/>
      <c r="I80" s="280" t="s">
        <v>158</v>
      </c>
      <c r="J80" s="281"/>
      <c r="K80" s="281"/>
      <c r="L80" s="281"/>
      <c r="M80" s="280" t="s">
        <v>200</v>
      </c>
      <c r="N80" s="281"/>
    </row>
    <row r="81" spans="1:14" s="428" customFormat="1" ht="20.399999999999999" customHeight="1">
      <c r="A81" s="426"/>
      <c r="B81" s="426"/>
      <c r="C81" s="426"/>
      <c r="D81" s="426"/>
      <c r="E81" s="426"/>
      <c r="F81" s="426"/>
      <c r="G81" s="551"/>
      <c r="H81" s="4" t="s">
        <v>32</v>
      </c>
      <c r="I81" s="5"/>
      <c r="J81" s="4" t="s">
        <v>32</v>
      </c>
      <c r="K81" s="6"/>
      <c r="L81" s="4" t="s">
        <v>32</v>
      </c>
      <c r="M81" s="5"/>
      <c r="N81" s="4" t="s">
        <v>32</v>
      </c>
    </row>
    <row r="82" spans="1:14" s="428" customFormat="1" ht="20.399999999999999" customHeight="1">
      <c r="A82" s="431"/>
      <c r="B82" s="431"/>
      <c r="C82" s="431"/>
      <c r="D82" s="431"/>
      <c r="E82" s="431"/>
      <c r="F82" s="431"/>
      <c r="G82" s="552"/>
      <c r="H82" s="7" t="s">
        <v>193</v>
      </c>
      <c r="I82" s="8"/>
      <c r="J82" s="7" t="s">
        <v>180</v>
      </c>
      <c r="K82" s="8"/>
      <c r="L82" s="7" t="s">
        <v>193</v>
      </c>
      <c r="M82" s="8"/>
      <c r="N82" s="7" t="s">
        <v>180</v>
      </c>
    </row>
    <row r="83" spans="1:14" s="428" customFormat="1" ht="20.399999999999999" customHeight="1">
      <c r="A83" s="432"/>
      <c r="B83" s="432"/>
      <c r="C83" s="432"/>
      <c r="D83" s="432"/>
      <c r="E83" s="432"/>
      <c r="F83" s="432"/>
      <c r="G83" s="430"/>
      <c r="H83" s="9" t="s">
        <v>189</v>
      </c>
      <c r="I83" s="9"/>
      <c r="J83" s="433" t="s">
        <v>190</v>
      </c>
      <c r="K83" s="10"/>
      <c r="L83" s="11" t="s">
        <v>189</v>
      </c>
      <c r="M83" s="11"/>
      <c r="N83" s="11" t="s">
        <v>190</v>
      </c>
    </row>
    <row r="84" spans="1:14" s="428" customFormat="1" ht="20.399999999999999" customHeight="1">
      <c r="A84" s="432"/>
      <c r="B84" s="432"/>
      <c r="C84" s="432"/>
      <c r="D84" s="432"/>
      <c r="E84" s="432"/>
      <c r="F84" s="432"/>
      <c r="G84" s="430"/>
      <c r="H84" s="9" t="s">
        <v>191</v>
      </c>
      <c r="I84" s="9"/>
      <c r="J84" s="433"/>
      <c r="K84" s="10"/>
      <c r="L84" s="11" t="s">
        <v>191</v>
      </c>
      <c r="M84" s="11"/>
      <c r="N84" s="11"/>
    </row>
    <row r="85" spans="1:14" ht="20.399999999999999" customHeight="1">
      <c r="A85" s="434" t="s">
        <v>48</v>
      </c>
      <c r="B85" s="434"/>
      <c r="C85" s="434"/>
      <c r="D85" s="434"/>
      <c r="E85" s="435"/>
    </row>
    <row r="86" spans="1:14" ht="20.399999999999999" customHeight="1">
      <c r="A86" s="425"/>
      <c r="B86" s="424" t="s">
        <v>17</v>
      </c>
      <c r="C86" s="434"/>
      <c r="D86" s="434"/>
      <c r="E86" s="435"/>
      <c r="G86" s="172" t="s">
        <v>206</v>
      </c>
    </row>
    <row r="87" spans="1:14" ht="20.399999999999999" customHeight="1">
      <c r="A87" s="434"/>
      <c r="B87" s="425"/>
      <c r="C87" s="448" t="s">
        <v>38</v>
      </c>
      <c r="D87" s="449"/>
      <c r="E87" s="449"/>
      <c r="F87" s="450"/>
      <c r="H87" s="167"/>
      <c r="I87" s="12"/>
      <c r="J87" s="12"/>
      <c r="K87" s="12"/>
      <c r="L87" s="12"/>
    </row>
    <row r="88" spans="1:14" ht="20.399999999999999" customHeight="1">
      <c r="B88" s="425"/>
      <c r="C88" s="449"/>
      <c r="D88" s="451" t="s">
        <v>181</v>
      </c>
      <c r="E88" s="452"/>
      <c r="F88" s="453"/>
      <c r="H88" s="300"/>
      <c r="I88" s="300"/>
      <c r="J88" s="301"/>
      <c r="K88" s="301"/>
      <c r="L88" s="301"/>
      <c r="M88" s="165"/>
      <c r="N88" s="301"/>
    </row>
    <row r="89" spans="1:14" ht="20.399999999999999" customHeight="1" thickBot="1">
      <c r="B89" s="425"/>
      <c r="C89" s="449"/>
      <c r="D89" s="454" t="s">
        <v>165</v>
      </c>
      <c r="E89" s="453"/>
      <c r="F89" s="453"/>
      <c r="H89" s="299">
        <v>194600000</v>
      </c>
      <c r="I89" s="300"/>
      <c r="J89" s="299">
        <v>194600000</v>
      </c>
      <c r="K89" s="301"/>
      <c r="L89" s="299">
        <v>194600000</v>
      </c>
      <c r="M89" s="165"/>
      <c r="N89" s="299">
        <v>194600000</v>
      </c>
    </row>
    <row r="90" spans="1:14" ht="20.399999999999999" customHeight="1" thickTop="1">
      <c r="C90" s="448" t="s">
        <v>18</v>
      </c>
      <c r="D90" s="428"/>
      <c r="E90" s="448"/>
      <c r="F90" s="455"/>
      <c r="H90" s="268"/>
      <c r="I90" s="271"/>
      <c r="J90" s="294"/>
      <c r="K90" s="271"/>
      <c r="L90" s="271"/>
      <c r="M90" s="456"/>
      <c r="N90" s="457"/>
    </row>
    <row r="91" spans="1:14" ht="20.399999999999999" customHeight="1">
      <c r="A91" s="425"/>
      <c r="B91" s="425"/>
      <c r="C91" s="448"/>
      <c r="D91" s="451" t="s">
        <v>202</v>
      </c>
      <c r="E91" s="452"/>
      <c r="F91" s="452"/>
      <c r="H91" s="268"/>
      <c r="I91" s="271"/>
      <c r="J91" s="294"/>
      <c r="K91" s="271"/>
      <c r="L91" s="271"/>
      <c r="M91" s="456"/>
      <c r="N91" s="457"/>
    </row>
    <row r="92" spans="1:14" ht="20.399999999999999" customHeight="1">
      <c r="B92" s="425"/>
      <c r="C92" s="448"/>
      <c r="D92" s="454" t="s">
        <v>165</v>
      </c>
      <c r="E92" s="453"/>
      <c r="F92" s="453"/>
      <c r="H92" s="287">
        <v>148584522</v>
      </c>
      <c r="I92" s="269"/>
      <c r="J92" s="425"/>
      <c r="K92" s="269"/>
      <c r="L92" s="287">
        <v>148584522</v>
      </c>
      <c r="M92" s="270"/>
    </row>
    <row r="93" spans="1:14" ht="20.399999999999999" customHeight="1">
      <c r="B93" s="425"/>
      <c r="C93" s="448"/>
      <c r="D93" s="451" t="s">
        <v>105</v>
      </c>
      <c r="E93" s="452"/>
      <c r="F93" s="453"/>
      <c r="H93" s="268"/>
      <c r="I93" s="269"/>
      <c r="J93" s="287"/>
      <c r="K93" s="269"/>
      <c r="L93" s="287"/>
      <c r="M93" s="270"/>
      <c r="N93" s="284"/>
    </row>
    <row r="94" spans="1:14" ht="20.399999999999999" customHeight="1">
      <c r="B94" s="425"/>
      <c r="C94" s="448"/>
      <c r="D94" s="454" t="s">
        <v>165</v>
      </c>
      <c r="E94" s="453"/>
      <c r="F94" s="453"/>
      <c r="H94" s="268"/>
      <c r="I94" s="269"/>
      <c r="J94" s="287">
        <v>139000000</v>
      </c>
      <c r="K94" s="269"/>
      <c r="L94" s="287"/>
      <c r="M94" s="270"/>
      <c r="N94" s="284">
        <v>139000000</v>
      </c>
    </row>
    <row r="95" spans="1:14" ht="20.399999999999999" customHeight="1">
      <c r="B95" s="451" t="s">
        <v>88</v>
      </c>
      <c r="C95" s="451"/>
      <c r="D95" s="451"/>
      <c r="E95" s="453"/>
      <c r="F95" s="453"/>
      <c r="H95" s="289">
        <v>37960969</v>
      </c>
      <c r="I95" s="269"/>
      <c r="J95" s="287">
        <v>24542638</v>
      </c>
      <c r="K95" s="269"/>
      <c r="L95" s="287">
        <v>37960969</v>
      </c>
      <c r="M95" s="270"/>
      <c r="N95" s="284">
        <v>24542638</v>
      </c>
    </row>
    <row r="96" spans="1:14" ht="20.399999999999999" customHeight="1">
      <c r="B96" s="424" t="s">
        <v>139</v>
      </c>
      <c r="C96" s="451"/>
      <c r="D96" s="451"/>
      <c r="E96" s="453"/>
      <c r="F96" s="453"/>
      <c r="G96" s="172" t="s">
        <v>201</v>
      </c>
      <c r="H96" s="289">
        <v>69590000</v>
      </c>
      <c r="I96" s="269"/>
      <c r="J96" s="287">
        <v>69590000</v>
      </c>
      <c r="K96" s="269"/>
      <c r="L96" s="287">
        <v>69590000</v>
      </c>
      <c r="M96" s="270"/>
      <c r="N96" s="284">
        <v>69590000</v>
      </c>
    </row>
    <row r="97" spans="1:14" ht="20.399999999999999" customHeight="1">
      <c r="B97" s="424" t="s">
        <v>19</v>
      </c>
      <c r="C97" s="448"/>
      <c r="D97" s="454"/>
      <c r="E97" s="453"/>
      <c r="F97" s="453"/>
      <c r="H97" s="289"/>
      <c r="I97" s="269"/>
      <c r="J97" s="287"/>
      <c r="K97" s="269"/>
      <c r="L97" s="287"/>
      <c r="M97" s="270"/>
      <c r="N97" s="284"/>
    </row>
    <row r="98" spans="1:14" ht="20.399999999999999" customHeight="1">
      <c r="B98" s="434"/>
      <c r="C98" s="424" t="s">
        <v>61</v>
      </c>
      <c r="G98" s="167"/>
      <c r="H98" s="287">
        <v>802632</v>
      </c>
      <c r="I98" s="269"/>
      <c r="J98" s="287">
        <v>802632</v>
      </c>
      <c r="K98" s="269"/>
      <c r="L98" s="287">
        <v>802632</v>
      </c>
      <c r="M98" s="270"/>
      <c r="N98" s="284">
        <v>802632</v>
      </c>
    </row>
    <row r="99" spans="1:14" s="435" customFormat="1" ht="20.399999999999999" customHeight="1">
      <c r="A99" s="424"/>
      <c r="B99" s="424"/>
      <c r="C99" s="424" t="s">
        <v>20</v>
      </c>
      <c r="D99" s="424"/>
      <c r="E99" s="425"/>
      <c r="G99" s="168"/>
      <c r="H99" s="313">
        <v>-220187343</v>
      </c>
      <c r="I99" s="272"/>
      <c r="J99" s="294">
        <v>-199564108</v>
      </c>
      <c r="K99" s="269"/>
      <c r="L99" s="313">
        <v>-225962471</v>
      </c>
      <c r="M99" s="271"/>
      <c r="N99" s="294">
        <v>-205794889</v>
      </c>
    </row>
    <row r="100" spans="1:14" s="435" customFormat="1" ht="20.399999999999999" customHeight="1">
      <c r="A100" s="434"/>
      <c r="B100" s="432" t="s">
        <v>66</v>
      </c>
      <c r="C100" s="434"/>
      <c r="G100" s="167"/>
      <c r="H100" s="285">
        <v>175540442</v>
      </c>
      <c r="I100" s="272"/>
      <c r="J100" s="285">
        <v>176615678</v>
      </c>
      <c r="K100" s="272"/>
      <c r="L100" s="285">
        <v>174783826</v>
      </c>
      <c r="M100" s="273"/>
      <c r="N100" s="285">
        <v>175859062</v>
      </c>
    </row>
    <row r="101" spans="1:14" s="435" customFormat="1" ht="20.399999999999999" customHeight="1">
      <c r="A101" s="434"/>
      <c r="B101" s="432"/>
      <c r="C101" s="458" t="s">
        <v>6</v>
      </c>
      <c r="D101" s="458"/>
      <c r="G101" s="166"/>
      <c r="H101" s="292">
        <v>212291222</v>
      </c>
      <c r="I101" s="273"/>
      <c r="J101" s="292">
        <v>210986840</v>
      </c>
      <c r="K101" s="272"/>
      <c r="L101" s="292">
        <v>205759478</v>
      </c>
      <c r="M101" s="273"/>
      <c r="N101" s="292">
        <v>203999443</v>
      </c>
    </row>
    <row r="102" spans="1:14" s="435" customFormat="1" ht="20.399999999999999" customHeight="1" thickBot="1">
      <c r="A102" s="434"/>
      <c r="B102" s="434"/>
      <c r="C102" s="459"/>
      <c r="D102" s="459" t="s">
        <v>7</v>
      </c>
      <c r="G102" s="166"/>
      <c r="H102" s="288">
        <v>598244211</v>
      </c>
      <c r="I102" s="436"/>
      <c r="J102" s="288">
        <v>630021821</v>
      </c>
      <c r="K102" s="272"/>
      <c r="L102" s="288">
        <v>581994148</v>
      </c>
      <c r="M102" s="273"/>
      <c r="N102" s="288">
        <v>595329481</v>
      </c>
    </row>
    <row r="103" spans="1:14" s="435" customFormat="1" ht="20.399999999999999" customHeight="1" thickTop="1">
      <c r="A103" s="434"/>
      <c r="B103" s="434"/>
      <c r="C103" s="434"/>
      <c r="D103" s="434"/>
      <c r="G103" s="166"/>
      <c r="H103" s="168"/>
      <c r="I103" s="170"/>
      <c r="J103" s="170"/>
      <c r="K103" s="170"/>
      <c r="L103" s="170"/>
      <c r="M103" s="460"/>
      <c r="N103" s="460"/>
    </row>
    <row r="104" spans="1:14" s="435" customFormat="1" ht="20.399999999999999" customHeight="1">
      <c r="A104" s="434"/>
      <c r="B104" s="434"/>
      <c r="C104" s="434"/>
      <c r="D104" s="434"/>
      <c r="G104" s="166"/>
      <c r="H104" s="168"/>
      <c r="I104" s="170"/>
      <c r="J104" s="170"/>
      <c r="K104" s="170"/>
      <c r="L104" s="170"/>
      <c r="M104" s="460"/>
      <c r="N104" s="460"/>
    </row>
    <row r="105" spans="1:14" s="435" customFormat="1" ht="27" customHeight="1">
      <c r="A105" s="434"/>
      <c r="B105" s="434"/>
      <c r="C105" s="434"/>
      <c r="D105" s="434"/>
      <c r="G105" s="166"/>
      <c r="H105" s="166"/>
      <c r="I105" s="174"/>
      <c r="J105" s="170"/>
      <c r="K105" s="174"/>
      <c r="L105" s="170"/>
      <c r="M105" s="460"/>
      <c r="N105" s="460"/>
    </row>
    <row r="106" spans="1:14" s="435" customFormat="1" ht="19.8" customHeight="1">
      <c r="A106" s="434"/>
      <c r="B106" s="434"/>
      <c r="C106" s="434"/>
      <c r="D106" s="434"/>
      <c r="G106" s="166"/>
      <c r="H106" s="166"/>
      <c r="I106" s="174"/>
      <c r="J106" s="170"/>
      <c r="K106" s="174"/>
      <c r="L106" s="170"/>
      <c r="M106" s="460"/>
      <c r="N106" s="460"/>
    </row>
    <row r="107" spans="1:14" s="435" customFormat="1" ht="19.8" customHeight="1">
      <c r="A107" s="434"/>
      <c r="B107" s="434"/>
      <c r="C107" s="434"/>
      <c r="D107" s="434"/>
      <c r="G107" s="166"/>
      <c r="H107" s="166"/>
      <c r="I107" s="174"/>
      <c r="J107" s="170"/>
      <c r="K107" s="174"/>
      <c r="L107" s="170"/>
      <c r="M107" s="460"/>
      <c r="N107" s="460"/>
    </row>
    <row r="108" spans="1:14" s="435" customFormat="1" ht="16.2" customHeight="1">
      <c r="A108" s="434"/>
      <c r="B108" s="434"/>
      <c r="C108" s="434"/>
      <c r="D108" s="434"/>
      <c r="G108" s="166"/>
      <c r="H108" s="166"/>
      <c r="I108" s="174"/>
      <c r="J108" s="170"/>
      <c r="K108" s="174"/>
      <c r="L108" s="170"/>
      <c r="M108" s="460"/>
      <c r="N108" s="460"/>
    </row>
    <row r="109" spans="1:14" s="424" customFormat="1" ht="21" customHeight="1">
      <c r="A109" s="439"/>
      <c r="B109" s="439"/>
      <c r="C109" s="439"/>
      <c r="D109" s="439"/>
      <c r="E109" s="439"/>
      <c r="F109" s="439"/>
      <c r="G109" s="439"/>
      <c r="H109" s="439"/>
      <c r="I109" s="439"/>
      <c r="J109" s="439"/>
      <c r="K109" s="439"/>
      <c r="L109" s="439"/>
      <c r="M109" s="439"/>
      <c r="N109" s="439"/>
    </row>
    <row r="110" spans="1:14" s="424" customFormat="1" ht="20.399999999999999" customHeight="1">
      <c r="A110" s="439"/>
      <c r="B110" s="439"/>
      <c r="C110" s="439"/>
      <c r="D110" s="439"/>
      <c r="E110" s="439"/>
      <c r="F110" s="439"/>
      <c r="G110" s="439"/>
      <c r="H110" s="439"/>
      <c r="I110" s="439"/>
      <c r="J110" s="439"/>
      <c r="K110" s="439"/>
      <c r="L110" s="439"/>
      <c r="M110" s="439"/>
      <c r="N110" s="439"/>
    </row>
    <row r="111" spans="1:14" s="424" customFormat="1" ht="20.399999999999999" customHeight="1">
      <c r="A111" s="553" t="s">
        <v>196</v>
      </c>
      <c r="B111" s="553"/>
      <c r="C111" s="553"/>
      <c r="D111" s="553"/>
      <c r="E111" s="553"/>
      <c r="F111" s="553"/>
      <c r="G111" s="553"/>
      <c r="H111" s="553"/>
      <c r="I111" s="553"/>
      <c r="J111" s="553"/>
      <c r="K111" s="553"/>
      <c r="L111" s="553"/>
      <c r="M111" s="553"/>
      <c r="N111" s="553"/>
    </row>
  </sheetData>
  <mergeCells count="15">
    <mergeCell ref="A39:N39"/>
    <mergeCell ref="A2:N2"/>
    <mergeCell ref="A3:N3"/>
    <mergeCell ref="A4:N4"/>
    <mergeCell ref="G6:G8"/>
    <mergeCell ref="A37:N37"/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zoomScale="115" zoomScaleNormal="100" zoomScaleSheetLayoutView="115" workbookViewId="0">
      <selection activeCell="P5" sqref="P5"/>
    </sheetView>
  </sheetViews>
  <sheetFormatPr defaultColWidth="11.296875" defaultRowHeight="20.399999999999999" customHeight="1"/>
  <cols>
    <col min="1" max="1" width="2.8984375" style="462" customWidth="1"/>
    <col min="2" max="2" width="2.59765625" style="462" customWidth="1"/>
    <col min="3" max="3" width="2.5" style="462" customWidth="1"/>
    <col min="4" max="4" width="2.8984375" style="462" customWidth="1"/>
    <col min="5" max="5" width="11.8984375" style="479" customWidth="1"/>
    <col min="6" max="6" width="9" style="479" customWidth="1"/>
    <col min="7" max="7" width="6.8984375" style="315" customWidth="1"/>
    <col min="8" max="8" width="11.59765625" style="315" customWidth="1"/>
    <col min="9" max="9" width="0.5" style="360" customWidth="1"/>
    <col min="10" max="10" width="11.796875" style="360" customWidth="1"/>
    <col min="11" max="11" width="0.5" style="360" customWidth="1"/>
    <col min="12" max="12" width="11.796875" style="360" customWidth="1"/>
    <col min="13" max="13" width="0.5" style="479" customWidth="1"/>
    <col min="14" max="14" width="11.796875" style="479" customWidth="1"/>
    <col min="15" max="16384" width="11.296875" style="479"/>
  </cols>
  <sheetData>
    <row r="1" spans="1:14" s="462" customFormat="1" ht="20.399999999999999" customHeight="1">
      <c r="A1" s="461"/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326">
        <v>5</v>
      </c>
    </row>
    <row r="2" spans="1:14" s="462" customFormat="1" ht="20.399999999999999" customHeight="1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3" t="s">
        <v>151</v>
      </c>
    </row>
    <row r="3" spans="1:14" s="465" customFormat="1" ht="20.399999999999999" customHeight="1">
      <c r="A3" s="572" t="s">
        <v>104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</row>
    <row r="4" spans="1:14" s="465" customFormat="1" ht="20.399999999999999" customHeight="1">
      <c r="A4" s="572" t="s">
        <v>30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</row>
    <row r="5" spans="1:14" s="465" customFormat="1" ht="20.399999999999999" customHeight="1">
      <c r="A5" s="572" t="s">
        <v>194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</row>
    <row r="6" spans="1:14" s="465" customFormat="1" ht="20.399999999999999" customHeight="1">
      <c r="A6" s="464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3" t="s">
        <v>14</v>
      </c>
    </row>
    <row r="7" spans="1:14" s="467" customFormat="1" ht="20.399999999999999" customHeight="1">
      <c r="A7" s="466"/>
      <c r="B7" s="466"/>
      <c r="C7" s="466"/>
      <c r="D7" s="466"/>
      <c r="E7" s="466"/>
      <c r="F7" s="466"/>
      <c r="G7" s="573" t="s">
        <v>15</v>
      </c>
      <c r="H7" s="319"/>
      <c r="I7" s="320" t="s">
        <v>158</v>
      </c>
      <c r="J7" s="321"/>
      <c r="K7" s="321"/>
      <c r="L7" s="321"/>
      <c r="M7" s="322" t="s">
        <v>200</v>
      </c>
      <c r="N7" s="321"/>
    </row>
    <row r="8" spans="1:14" s="467" customFormat="1" ht="20.399999999999999" customHeight="1">
      <c r="A8" s="468"/>
      <c r="B8" s="468"/>
      <c r="C8" s="468"/>
      <c r="D8" s="468"/>
      <c r="E8" s="468"/>
      <c r="F8" s="468"/>
      <c r="G8" s="574"/>
      <c r="H8" s="314" t="s">
        <v>193</v>
      </c>
      <c r="I8" s="327"/>
      <c r="J8" s="314" t="s">
        <v>192</v>
      </c>
      <c r="K8" s="327"/>
      <c r="L8" s="314" t="s">
        <v>193</v>
      </c>
      <c r="M8" s="327"/>
      <c r="N8" s="328" t="s">
        <v>192</v>
      </c>
    </row>
    <row r="9" spans="1:14" s="465" customFormat="1" ht="20.399999999999999" customHeight="1">
      <c r="A9" s="469"/>
      <c r="B9" s="469"/>
      <c r="C9" s="469"/>
      <c r="D9" s="469"/>
      <c r="F9" s="470"/>
      <c r="G9" s="471"/>
      <c r="H9" s="471"/>
      <c r="I9" s="316"/>
      <c r="J9" s="472"/>
      <c r="K9" s="316"/>
      <c r="L9" s="329"/>
    </row>
    <row r="10" spans="1:14" s="465" customFormat="1" ht="20.399999999999999" customHeight="1">
      <c r="A10" s="469" t="s">
        <v>12</v>
      </c>
      <c r="B10" s="469"/>
      <c r="C10" s="469"/>
      <c r="D10" s="469"/>
      <c r="G10" s="316"/>
      <c r="H10" s="330"/>
      <c r="I10" s="331"/>
      <c r="K10" s="331"/>
    </row>
    <row r="11" spans="1:14" s="465" customFormat="1" ht="20.399999999999999" customHeight="1">
      <c r="A11" s="469"/>
      <c r="B11" s="473" t="s">
        <v>62</v>
      </c>
      <c r="C11" s="469"/>
      <c r="D11" s="469"/>
      <c r="G11" s="316"/>
      <c r="H11" s="332">
        <v>69126443</v>
      </c>
      <c r="I11" s="333"/>
      <c r="J11" s="332">
        <v>84522732</v>
      </c>
      <c r="K11" s="334"/>
      <c r="L11" s="474">
        <v>68348999</v>
      </c>
      <c r="M11" s="475"/>
      <c r="N11" s="332">
        <v>83768642</v>
      </c>
    </row>
    <row r="12" spans="1:14" s="465" customFormat="1" ht="20.399999999999999" customHeight="1">
      <c r="A12" s="469"/>
      <c r="B12" s="473" t="s">
        <v>8</v>
      </c>
      <c r="C12" s="469"/>
      <c r="D12" s="469"/>
      <c r="G12" s="316"/>
      <c r="H12" s="474">
        <v>219816</v>
      </c>
      <c r="I12" s="335"/>
      <c r="J12" s="336">
        <v>216123</v>
      </c>
      <c r="K12" s="337"/>
      <c r="L12" s="474">
        <v>317033</v>
      </c>
      <c r="M12" s="475"/>
      <c r="N12" s="336">
        <v>231350</v>
      </c>
    </row>
    <row r="13" spans="1:14" s="465" customFormat="1" ht="20.399999999999999" customHeight="1">
      <c r="A13" s="469"/>
      <c r="B13" s="473"/>
      <c r="C13" s="469" t="s">
        <v>67</v>
      </c>
      <c r="D13" s="469"/>
      <c r="G13" s="316"/>
      <c r="H13" s="476">
        <v>69346259</v>
      </c>
      <c r="I13" s="477"/>
      <c r="J13" s="476">
        <v>84738855</v>
      </c>
      <c r="K13" s="337"/>
      <c r="L13" s="476">
        <v>68666032</v>
      </c>
      <c r="M13" s="475"/>
      <c r="N13" s="476">
        <v>83999992</v>
      </c>
    </row>
    <row r="14" spans="1:14" ht="20.399999999999999" customHeight="1">
      <c r="A14" s="478" t="s">
        <v>13</v>
      </c>
      <c r="B14" s="479"/>
      <c r="H14" s="338"/>
      <c r="I14" s="335"/>
      <c r="J14" s="339"/>
      <c r="K14" s="480"/>
      <c r="L14" s="475"/>
      <c r="M14" s="474"/>
      <c r="N14" s="336"/>
    </row>
    <row r="15" spans="1:14" s="465" customFormat="1" ht="20.399999999999999" customHeight="1">
      <c r="A15" s="469"/>
      <c r="B15" s="462" t="s">
        <v>63</v>
      </c>
      <c r="C15" s="469"/>
      <c r="D15" s="469"/>
      <c r="G15" s="315"/>
      <c r="H15" s="340">
        <v>-68541991</v>
      </c>
      <c r="I15" s="337"/>
      <c r="J15" s="341">
        <v>-75009616</v>
      </c>
      <c r="K15" s="480"/>
      <c r="L15" s="474">
        <v>-68337883</v>
      </c>
      <c r="M15" s="475"/>
      <c r="N15" s="336">
        <v>-74585376</v>
      </c>
    </row>
    <row r="16" spans="1:14" ht="20.399999999999999" customHeight="1">
      <c r="A16" s="481"/>
      <c r="B16" s="473" t="s">
        <v>74</v>
      </c>
      <c r="C16" s="479"/>
      <c r="H16" s="340">
        <v>-4140752</v>
      </c>
      <c r="I16" s="335"/>
      <c r="J16" s="341">
        <v>-7230745</v>
      </c>
      <c r="K16" s="480"/>
      <c r="L16" s="474">
        <v>-4121923</v>
      </c>
      <c r="M16" s="475"/>
      <c r="N16" s="336">
        <v>-7196988</v>
      </c>
    </row>
    <row r="17" spans="1:14" ht="20.399999999999999" customHeight="1">
      <c r="A17" s="481"/>
      <c r="B17" s="473" t="s">
        <v>64</v>
      </c>
      <c r="C17" s="479"/>
      <c r="H17" s="340">
        <v>-13047047</v>
      </c>
      <c r="I17" s="335"/>
      <c r="J17" s="341">
        <v>-14571437</v>
      </c>
      <c r="K17" s="480"/>
      <c r="L17" s="474">
        <v>-12215144</v>
      </c>
      <c r="M17" s="475"/>
      <c r="N17" s="342">
        <v>-13628115</v>
      </c>
    </row>
    <row r="18" spans="1:14" ht="20.399999999999999" customHeight="1">
      <c r="A18" s="481"/>
      <c r="B18" s="473" t="s">
        <v>123</v>
      </c>
      <c r="C18" s="479"/>
      <c r="H18" s="343">
        <v>-332328</v>
      </c>
      <c r="I18" s="335"/>
      <c r="J18" s="341">
        <v>-67167</v>
      </c>
      <c r="K18" s="480"/>
      <c r="L18" s="474">
        <v>-332328</v>
      </c>
      <c r="M18" s="475"/>
      <c r="N18" s="336">
        <v>-67167</v>
      </c>
    </row>
    <row r="19" spans="1:14" s="465" customFormat="1" ht="20.399999999999999" customHeight="1">
      <c r="A19" s="481"/>
      <c r="B19" s="473"/>
      <c r="C19" s="469" t="s">
        <v>75</v>
      </c>
      <c r="D19" s="469"/>
      <c r="G19" s="316"/>
      <c r="H19" s="476">
        <v>-86062118</v>
      </c>
      <c r="I19" s="477"/>
      <c r="J19" s="476">
        <v>-96878965</v>
      </c>
      <c r="K19" s="477"/>
      <c r="L19" s="476">
        <v>-85007278</v>
      </c>
      <c r="M19" s="475"/>
      <c r="N19" s="476">
        <v>-95477646</v>
      </c>
    </row>
    <row r="20" spans="1:14" s="465" customFormat="1" ht="20.399999999999999" customHeight="1">
      <c r="A20" s="482" t="s">
        <v>77</v>
      </c>
      <c r="B20" s="473"/>
      <c r="C20" s="462"/>
      <c r="D20" s="469"/>
      <c r="G20" s="316"/>
      <c r="H20" s="344">
        <v>-16715859</v>
      </c>
      <c r="I20" s="345"/>
      <c r="J20" s="344">
        <v>-12140110</v>
      </c>
      <c r="K20" s="477"/>
      <c r="L20" s="344">
        <v>-16341246</v>
      </c>
      <c r="M20" s="346"/>
      <c r="N20" s="344">
        <v>-11477654</v>
      </c>
    </row>
    <row r="21" spans="1:14" s="465" customFormat="1" ht="20.399999999999999" customHeight="1">
      <c r="A21" s="473" t="s">
        <v>21</v>
      </c>
      <c r="C21" s="462"/>
      <c r="D21" s="469"/>
      <c r="G21" s="316"/>
      <c r="H21" s="336">
        <v>-3815685</v>
      </c>
      <c r="I21" s="335"/>
      <c r="J21" s="336">
        <v>-3985745</v>
      </c>
      <c r="K21" s="477"/>
      <c r="L21" s="341">
        <v>-3693023</v>
      </c>
      <c r="M21" s="346"/>
      <c r="N21" s="336">
        <v>-3682568</v>
      </c>
    </row>
    <row r="22" spans="1:14" s="465" customFormat="1" ht="20.399999999999999" customHeight="1">
      <c r="A22" s="483" t="s">
        <v>178</v>
      </c>
      <c r="B22" s="484"/>
      <c r="C22" s="485"/>
      <c r="D22" s="484"/>
      <c r="G22" s="316"/>
      <c r="H22" s="347">
        <v>-571194</v>
      </c>
      <c r="I22" s="335"/>
      <c r="J22" s="347">
        <v>0</v>
      </c>
      <c r="K22" s="477"/>
      <c r="L22" s="348">
        <v>-571194</v>
      </c>
      <c r="M22" s="346"/>
      <c r="N22" s="347">
        <v>0</v>
      </c>
    </row>
    <row r="23" spans="1:14" s="465" customFormat="1" ht="20.399999999999999" customHeight="1">
      <c r="A23" s="469" t="s">
        <v>33</v>
      </c>
      <c r="B23" s="469"/>
      <c r="C23" s="469"/>
      <c r="D23" s="469"/>
      <c r="G23" s="316"/>
      <c r="H23" s="344">
        <v>-21102738</v>
      </c>
      <c r="I23" s="477"/>
      <c r="J23" s="344">
        <v>-16125855</v>
      </c>
      <c r="K23" s="477"/>
      <c r="L23" s="344">
        <v>-20605463</v>
      </c>
      <c r="M23" s="475"/>
      <c r="N23" s="344">
        <v>-15160222</v>
      </c>
    </row>
    <row r="24" spans="1:14" s="465" customFormat="1" ht="20.399999999999999" customHeight="1">
      <c r="A24" s="462" t="s">
        <v>134</v>
      </c>
      <c r="C24" s="469"/>
      <c r="D24" s="469"/>
      <c r="G24" s="315" t="s">
        <v>207</v>
      </c>
      <c r="H24" s="336">
        <v>310431</v>
      </c>
      <c r="I24" s="486"/>
      <c r="J24" s="336">
        <v>303996</v>
      </c>
      <c r="K24" s="480"/>
      <c r="L24" s="341">
        <v>268809</v>
      </c>
      <c r="M24" s="475"/>
      <c r="N24" s="336">
        <v>261432</v>
      </c>
    </row>
    <row r="25" spans="1:14" s="465" customFormat="1" ht="20.399999999999999" customHeight="1" thickBot="1">
      <c r="A25" s="469" t="s">
        <v>41</v>
      </c>
      <c r="B25" s="469"/>
      <c r="C25" s="469"/>
      <c r="D25" s="469"/>
      <c r="G25" s="316"/>
      <c r="H25" s="349">
        <v>-20792307</v>
      </c>
      <c r="I25" s="477"/>
      <c r="J25" s="349">
        <v>-15821859</v>
      </c>
      <c r="K25" s="477"/>
      <c r="L25" s="349">
        <v>-20336654</v>
      </c>
      <c r="M25" s="475"/>
      <c r="N25" s="349">
        <v>-14898790</v>
      </c>
    </row>
    <row r="26" spans="1:14" ht="20.399999999999999" customHeight="1" thickTop="1" thickBot="1">
      <c r="A26" s="465" t="s">
        <v>96</v>
      </c>
      <c r="B26" s="487"/>
      <c r="C26" s="487"/>
      <c r="D26" s="487"/>
      <c r="E26" s="487"/>
      <c r="F26" s="487"/>
      <c r="G26" s="317"/>
      <c r="H26" s="350">
        <v>-20792307</v>
      </c>
      <c r="I26" s="345"/>
      <c r="J26" s="350">
        <v>-15821859</v>
      </c>
      <c r="K26" s="337"/>
      <c r="L26" s="350">
        <v>-20336654</v>
      </c>
      <c r="M26" s="475"/>
      <c r="N26" s="350">
        <v>-14898790</v>
      </c>
    </row>
    <row r="27" spans="1:14" s="465" customFormat="1" ht="20.399999999999999" customHeight="1" thickTop="1">
      <c r="A27" s="469"/>
      <c r="B27" s="469"/>
      <c r="C27" s="488"/>
      <c r="D27" s="479"/>
      <c r="G27" s="317"/>
      <c r="H27" s="337"/>
      <c r="I27" s="477"/>
      <c r="J27" s="337"/>
      <c r="K27" s="477"/>
      <c r="L27" s="337"/>
      <c r="M27" s="477"/>
      <c r="N27" s="344"/>
    </row>
    <row r="28" spans="1:14">
      <c r="A28" s="489" t="s">
        <v>50</v>
      </c>
      <c r="B28" s="487"/>
      <c r="C28" s="487"/>
      <c r="D28" s="487"/>
      <c r="E28" s="487"/>
      <c r="F28" s="487"/>
      <c r="G28" s="318">
        <v>19</v>
      </c>
      <c r="H28" s="351"/>
      <c r="I28" s="352"/>
      <c r="J28" s="353"/>
      <c r="K28" s="353"/>
      <c r="L28" s="353"/>
      <c r="M28" s="487"/>
      <c r="N28" s="353"/>
    </row>
    <row r="29" spans="1:14" ht="20.399999999999999" customHeight="1" thickBot="1">
      <c r="A29" s="487"/>
      <c r="B29" s="487" t="s">
        <v>34</v>
      </c>
      <c r="C29" s="487"/>
      <c r="D29" s="487"/>
      <c r="E29" s="487"/>
      <c r="F29" s="487"/>
      <c r="G29" s="317"/>
      <c r="H29" s="354">
        <v>-7.5116964489722646E-2</v>
      </c>
      <c r="I29" s="355"/>
      <c r="J29" s="354">
        <v>-6.0172744604316548E-2</v>
      </c>
      <c r="K29" s="356"/>
      <c r="L29" s="354">
        <v>-7.3539559785924136E-2</v>
      </c>
      <c r="M29" s="490"/>
      <c r="N29" s="354">
        <v>-5.6852352517985615E-2</v>
      </c>
    </row>
    <row r="30" spans="1:14" s="465" customFormat="1" ht="20.399999999999999" customHeight="1" thickTop="1">
      <c r="A30" s="491"/>
      <c r="B30" s="469"/>
      <c r="C30" s="492"/>
      <c r="D30" s="493"/>
      <c r="E30" s="493"/>
      <c r="F30" s="493"/>
      <c r="G30" s="316"/>
      <c r="H30" s="494"/>
      <c r="I30" s="357"/>
      <c r="J30" s="494"/>
      <c r="K30" s="358"/>
      <c r="L30" s="494"/>
      <c r="M30" s="494"/>
      <c r="N30" s="494"/>
    </row>
    <row r="31" spans="1:14" s="465" customFormat="1" ht="20.399999999999999" customHeight="1">
      <c r="A31" s="491"/>
      <c r="B31" s="469"/>
      <c r="C31" s="492"/>
      <c r="D31" s="493"/>
      <c r="E31" s="493"/>
      <c r="F31" s="493"/>
      <c r="G31" s="316"/>
      <c r="H31" s="494"/>
      <c r="I31" s="357"/>
      <c r="J31" s="494"/>
      <c r="K31" s="358"/>
      <c r="L31" s="494"/>
      <c r="M31" s="494"/>
      <c r="N31" s="494"/>
    </row>
    <row r="32" spans="1:14" s="465" customFormat="1" ht="22.2" customHeight="1">
      <c r="A32" s="491"/>
      <c r="B32" s="469"/>
      <c r="C32" s="492"/>
      <c r="D32" s="493"/>
      <c r="E32" s="493"/>
      <c r="F32" s="493"/>
      <c r="G32" s="316"/>
      <c r="H32" s="494"/>
      <c r="I32" s="357"/>
      <c r="J32" s="494"/>
      <c r="K32" s="358"/>
      <c r="L32" s="494"/>
      <c r="M32" s="494"/>
      <c r="N32" s="494"/>
    </row>
    <row r="33" spans="1:14" s="465" customFormat="1" ht="20.399999999999999" customHeight="1">
      <c r="A33" s="491"/>
      <c r="B33" s="469"/>
      <c r="C33" s="492"/>
      <c r="D33" s="493"/>
      <c r="E33" s="493"/>
      <c r="F33" s="493"/>
      <c r="G33" s="316"/>
      <c r="H33" s="494"/>
      <c r="I33" s="357"/>
      <c r="J33" s="494"/>
      <c r="K33" s="358"/>
      <c r="L33" s="494"/>
      <c r="M33" s="494"/>
      <c r="N33" s="494"/>
    </row>
    <row r="34" spans="1:14" s="465" customFormat="1" ht="20.399999999999999" customHeight="1">
      <c r="A34" s="491"/>
      <c r="B34" s="469"/>
      <c r="C34" s="492"/>
      <c r="D34" s="493"/>
      <c r="E34" s="493"/>
      <c r="F34" s="493"/>
      <c r="G34" s="316"/>
      <c r="H34" s="494"/>
      <c r="I34" s="357"/>
      <c r="J34" s="494"/>
      <c r="K34" s="358"/>
      <c r="L34" s="494"/>
      <c r="M34" s="494"/>
      <c r="N34" s="494"/>
    </row>
    <row r="35" spans="1:14" s="465" customFormat="1" ht="21" customHeight="1">
      <c r="A35" s="491"/>
      <c r="B35" s="469"/>
      <c r="C35" s="492"/>
      <c r="D35" s="493"/>
      <c r="E35" s="493"/>
      <c r="F35" s="493"/>
      <c r="G35" s="316"/>
      <c r="H35" s="494"/>
      <c r="I35" s="357"/>
      <c r="J35" s="494"/>
      <c r="K35" s="358"/>
      <c r="L35" s="494"/>
      <c r="M35" s="494"/>
      <c r="N35" s="494"/>
    </row>
    <row r="36" spans="1:14" s="465" customFormat="1" ht="20.399999999999999" customHeight="1">
      <c r="A36" s="469"/>
      <c r="B36" s="469"/>
      <c r="C36" s="469"/>
      <c r="D36" s="469"/>
      <c r="G36" s="316"/>
      <c r="H36" s="359"/>
      <c r="I36" s="495"/>
      <c r="J36" s="359"/>
      <c r="L36" s="359"/>
      <c r="M36" s="495"/>
      <c r="N36" s="359"/>
    </row>
    <row r="37" spans="1:14" s="465" customFormat="1" ht="20.399999999999999" customHeight="1">
      <c r="A37" s="571" t="s">
        <v>196</v>
      </c>
      <c r="B37" s="571"/>
      <c r="C37" s="571"/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</row>
  </sheetData>
  <mergeCells count="5">
    <mergeCell ref="A37:N37"/>
    <mergeCell ref="A3:N3"/>
    <mergeCell ref="A4:N4"/>
    <mergeCell ref="A5:N5"/>
    <mergeCell ref="G7:G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30"/>
  <sheetViews>
    <sheetView view="pageBreakPreview" zoomScaleNormal="100" zoomScaleSheetLayoutView="100" workbookViewId="0">
      <selection activeCell="P5" sqref="P5"/>
    </sheetView>
  </sheetViews>
  <sheetFormatPr defaultColWidth="6.69921875" defaultRowHeight="17.399999999999999"/>
  <cols>
    <col min="1" max="1" width="30.5" style="498" customWidth="1"/>
    <col min="2" max="2" width="8.8984375" style="497" customWidth="1"/>
    <col min="3" max="3" width="0.69921875" style="497" customWidth="1"/>
    <col min="4" max="4" width="10.69921875" style="498" customWidth="1"/>
    <col min="5" max="5" width="0.69921875" style="498" customWidth="1"/>
    <col min="6" max="6" width="10.69921875" style="498" customWidth="1"/>
    <col min="7" max="7" width="0.69921875" style="498" customWidth="1"/>
    <col min="8" max="8" width="10.69921875" style="498" customWidth="1"/>
    <col min="9" max="9" width="0.69921875" style="498" customWidth="1"/>
    <col min="10" max="10" width="10.69921875" style="498" customWidth="1"/>
    <col min="11" max="11" width="0.69921875" style="498" customWidth="1"/>
    <col min="12" max="12" width="10.69921875" style="498" customWidth="1"/>
    <col min="13" max="13" width="0.69921875" style="498" customWidth="1"/>
    <col min="14" max="14" width="10.69921875" style="207" customWidth="1"/>
    <col min="15" max="15" width="0.69921875" style="207" customWidth="1"/>
    <col min="16" max="16" width="10.69921875" style="207" customWidth="1"/>
    <col min="17" max="17" width="0.69921875" style="207" customWidth="1"/>
    <col min="18" max="18" width="10.69921875" style="207" customWidth="1"/>
    <col min="19" max="16384" width="6.69921875" style="498"/>
  </cols>
  <sheetData>
    <row r="1" spans="1:18">
      <c r="A1" s="496"/>
      <c r="N1" s="499"/>
      <c r="O1" s="499"/>
      <c r="P1" s="499"/>
      <c r="Q1" s="499"/>
      <c r="R1" s="499">
        <v>6</v>
      </c>
    </row>
    <row r="2" spans="1:18" ht="20.399999999999999">
      <c r="A2" s="496"/>
      <c r="N2" s="499"/>
      <c r="O2" s="499"/>
      <c r="P2" s="499"/>
      <c r="Q2" s="499"/>
      <c r="R2" s="500" t="s">
        <v>151</v>
      </c>
    </row>
    <row r="3" spans="1:18">
      <c r="A3" s="575" t="s">
        <v>104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575"/>
    </row>
    <row r="4" spans="1:18">
      <c r="A4" s="575" t="s">
        <v>155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  <c r="Q4" s="575"/>
      <c r="R4" s="575"/>
    </row>
    <row r="5" spans="1:18">
      <c r="A5" s="575" t="s">
        <v>194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  <c r="P5" s="575"/>
      <c r="Q5" s="575"/>
      <c r="R5" s="575"/>
    </row>
    <row r="6" spans="1:18">
      <c r="B6" s="580"/>
      <c r="C6" s="580"/>
      <c r="D6" s="581"/>
      <c r="E6" s="581"/>
      <c r="F6" s="503"/>
      <c r="G6" s="503"/>
      <c r="H6" s="503"/>
      <c r="I6" s="503"/>
      <c r="J6" s="503"/>
      <c r="K6" s="503"/>
      <c r="L6" s="503"/>
      <c r="M6" s="503"/>
      <c r="N6" s="202"/>
      <c r="O6" s="202"/>
      <c r="P6" s="202"/>
      <c r="Q6" s="202"/>
      <c r="R6" s="202" t="s">
        <v>14</v>
      </c>
    </row>
    <row r="7" spans="1:18">
      <c r="B7" s="502"/>
      <c r="C7" s="502"/>
      <c r="D7" s="582" t="s">
        <v>158</v>
      </c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</row>
    <row r="8" spans="1:18">
      <c r="B8" s="502"/>
      <c r="C8" s="502"/>
      <c r="D8" s="504"/>
      <c r="E8" s="504"/>
      <c r="F8" s="504"/>
      <c r="H8" s="504"/>
      <c r="J8" s="577" t="s">
        <v>19</v>
      </c>
      <c r="K8" s="577"/>
      <c r="L8" s="577"/>
      <c r="M8" s="504"/>
      <c r="N8" s="583" t="s">
        <v>66</v>
      </c>
      <c r="O8" s="583"/>
      <c r="P8" s="583"/>
      <c r="Q8" s="267"/>
      <c r="R8" s="204"/>
    </row>
    <row r="9" spans="1:18" ht="20.399999999999999" customHeight="1">
      <c r="B9" s="505"/>
      <c r="C9" s="505"/>
      <c r="D9" s="578" t="s">
        <v>132</v>
      </c>
      <c r="E9" s="502"/>
      <c r="F9" s="504"/>
      <c r="G9" s="504"/>
      <c r="H9" s="205" t="s">
        <v>140</v>
      </c>
      <c r="I9" s="504"/>
      <c r="J9" s="587" t="s">
        <v>156</v>
      </c>
      <c r="M9" s="205"/>
      <c r="N9" s="584" t="s">
        <v>133</v>
      </c>
      <c r="O9" s="501"/>
      <c r="P9" s="584" t="s">
        <v>131</v>
      </c>
      <c r="Q9" s="501"/>
      <c r="R9" s="506"/>
    </row>
    <row r="10" spans="1:18">
      <c r="B10" s="505"/>
      <c r="C10" s="505"/>
      <c r="D10" s="578"/>
      <c r="E10" s="205"/>
      <c r="F10" s="507" t="s">
        <v>106</v>
      </c>
      <c r="G10" s="205"/>
      <c r="H10" s="205" t="s">
        <v>141</v>
      </c>
      <c r="I10" s="205"/>
      <c r="J10" s="578"/>
      <c r="K10" s="504"/>
      <c r="L10" s="504"/>
      <c r="M10" s="205"/>
      <c r="N10" s="585"/>
      <c r="O10" s="501"/>
      <c r="P10" s="585"/>
      <c r="Q10" s="501"/>
      <c r="R10" s="508" t="s">
        <v>130</v>
      </c>
    </row>
    <row r="11" spans="1:18">
      <c r="B11" s="509" t="s">
        <v>15</v>
      </c>
      <c r="C11" s="501"/>
      <c r="D11" s="579"/>
      <c r="E11" s="205"/>
      <c r="F11" s="510" t="s">
        <v>107</v>
      </c>
      <c r="G11" s="205"/>
      <c r="H11" s="203" t="s">
        <v>142</v>
      </c>
      <c r="I11" s="205"/>
      <c r="J11" s="588"/>
      <c r="K11" s="504"/>
      <c r="L11" s="503" t="s">
        <v>20</v>
      </c>
      <c r="M11" s="205"/>
      <c r="N11" s="586"/>
      <c r="O11" s="501"/>
      <c r="P11" s="586"/>
      <c r="Q11" s="501"/>
      <c r="R11" s="511" t="s">
        <v>129</v>
      </c>
    </row>
    <row r="12" spans="1:18" ht="18" customHeight="1">
      <c r="B12" s="501"/>
      <c r="C12" s="501"/>
      <c r="D12" s="507"/>
      <c r="E12" s="206"/>
      <c r="F12" s="507"/>
      <c r="G12" s="206"/>
      <c r="H12" s="206"/>
      <c r="I12" s="206"/>
      <c r="J12" s="507"/>
      <c r="K12" s="205"/>
      <c r="L12" s="507"/>
      <c r="M12" s="206"/>
      <c r="N12" s="501"/>
      <c r="O12" s="501"/>
      <c r="P12" s="501"/>
      <c r="Q12" s="501"/>
      <c r="R12" s="501"/>
    </row>
    <row r="13" spans="1:18" ht="16.8" customHeight="1">
      <c r="A13" s="512" t="s">
        <v>197</v>
      </c>
      <c r="D13" s="513">
        <v>139000000</v>
      </c>
      <c r="E13" s="513"/>
      <c r="F13" s="513">
        <v>24542638</v>
      </c>
      <c r="G13" s="513"/>
      <c r="H13" s="513">
        <v>69590000</v>
      </c>
      <c r="I13" s="513"/>
      <c r="J13" s="513">
        <v>802632</v>
      </c>
      <c r="K13" s="513"/>
      <c r="L13" s="513">
        <v>-199564108</v>
      </c>
      <c r="M13" s="513"/>
      <c r="N13" s="513">
        <v>176615678</v>
      </c>
      <c r="O13" s="513"/>
      <c r="P13" s="513">
        <v>176615678</v>
      </c>
      <c r="Q13" s="513"/>
      <c r="R13" s="513">
        <v>210986840</v>
      </c>
    </row>
    <row r="14" spans="1:18">
      <c r="A14" s="514" t="s">
        <v>210</v>
      </c>
      <c r="B14" s="498"/>
      <c r="C14" s="498"/>
      <c r="N14" s="498"/>
      <c r="O14" s="498"/>
      <c r="P14" s="498"/>
      <c r="Q14" s="498"/>
      <c r="R14" s="498"/>
    </row>
    <row r="15" spans="1:18">
      <c r="A15" s="514" t="s">
        <v>204</v>
      </c>
      <c r="B15" s="497" t="s">
        <v>206</v>
      </c>
      <c r="D15" s="298">
        <v>9584522</v>
      </c>
      <c r="E15" s="283"/>
      <c r="F15" s="325">
        <v>13418331</v>
      </c>
      <c r="G15" s="283"/>
      <c r="H15" s="283">
        <v>0</v>
      </c>
      <c r="I15" s="283"/>
      <c r="J15" s="283">
        <v>0</v>
      </c>
      <c r="K15" s="513"/>
      <c r="L15" s="513">
        <v>0</v>
      </c>
      <c r="M15" s="513"/>
      <c r="N15" s="283">
        <v>0</v>
      </c>
      <c r="O15" s="283"/>
      <c r="P15" s="283">
        <v>0</v>
      </c>
      <c r="Q15" s="513"/>
      <c r="R15" s="513">
        <v>23002853</v>
      </c>
    </row>
    <row r="16" spans="1:18" s="517" customFormat="1">
      <c r="A16" s="515" t="s">
        <v>96</v>
      </c>
      <c r="B16" s="516"/>
      <c r="C16" s="516"/>
      <c r="D16" s="283">
        <v>0</v>
      </c>
      <c r="E16" s="283"/>
      <c r="F16" s="283">
        <v>0</v>
      </c>
      <c r="G16" s="283"/>
      <c r="H16" s="283">
        <v>0</v>
      </c>
      <c r="I16" s="283"/>
      <c r="J16" s="283">
        <v>0</v>
      </c>
      <c r="K16" s="513"/>
      <c r="L16" s="298">
        <v>-20792307</v>
      </c>
      <c r="M16" s="513"/>
      <c r="N16" s="283">
        <v>0</v>
      </c>
      <c r="O16" s="283"/>
      <c r="P16" s="283">
        <v>0</v>
      </c>
      <c r="Q16" s="513"/>
      <c r="R16" s="513">
        <v>-20792307</v>
      </c>
    </row>
    <row r="17" spans="1:18" s="517" customFormat="1">
      <c r="A17" s="515" t="s">
        <v>145</v>
      </c>
      <c r="B17" s="516" t="s">
        <v>201</v>
      </c>
      <c r="C17" s="516"/>
      <c r="D17" s="283">
        <v>0</v>
      </c>
      <c r="E17" s="283"/>
      <c r="F17" s="283">
        <v>0</v>
      </c>
      <c r="G17" s="283"/>
      <c r="H17" s="283">
        <v>0</v>
      </c>
      <c r="I17" s="283"/>
      <c r="J17" s="283">
        <v>0</v>
      </c>
      <c r="K17" s="513"/>
      <c r="L17" s="513">
        <v>-906164</v>
      </c>
      <c r="M17" s="513"/>
      <c r="N17" s="283">
        <v>0</v>
      </c>
      <c r="O17" s="283"/>
      <c r="P17" s="283">
        <v>0</v>
      </c>
      <c r="Q17" s="513"/>
      <c r="R17" s="513">
        <v>-906164</v>
      </c>
    </row>
    <row r="18" spans="1:18" s="517" customFormat="1">
      <c r="A18" s="518" t="s">
        <v>144</v>
      </c>
      <c r="B18" s="516" t="s">
        <v>120</v>
      </c>
      <c r="C18" s="516"/>
      <c r="D18" s="283">
        <v>0</v>
      </c>
      <c r="E18" s="283"/>
      <c r="F18" s="283">
        <v>0</v>
      </c>
      <c r="G18" s="283"/>
      <c r="H18" s="283">
        <v>0</v>
      </c>
      <c r="I18" s="283"/>
      <c r="J18" s="283">
        <v>0</v>
      </c>
      <c r="K18" s="513"/>
      <c r="L18" s="513">
        <v>1075236</v>
      </c>
      <c r="M18" s="513"/>
      <c r="N18" s="513">
        <v>-1075236</v>
      </c>
      <c r="O18" s="513"/>
      <c r="P18" s="513">
        <v>-1075236</v>
      </c>
      <c r="Q18" s="513"/>
      <c r="R18" s="283">
        <v>0</v>
      </c>
    </row>
    <row r="19" spans="1:18" ht="18" thickBot="1">
      <c r="A19" s="519" t="s">
        <v>198</v>
      </c>
      <c r="B19" s="520"/>
      <c r="C19" s="520"/>
      <c r="D19" s="296">
        <v>148584522</v>
      </c>
      <c r="E19" s="297"/>
      <c r="F19" s="296">
        <v>37960969</v>
      </c>
      <c r="G19" s="297"/>
      <c r="H19" s="296">
        <v>69590000</v>
      </c>
      <c r="I19" s="297"/>
      <c r="J19" s="296">
        <v>802632</v>
      </c>
      <c r="K19" s="297"/>
      <c r="L19" s="296">
        <v>-220187343</v>
      </c>
      <c r="M19" s="297"/>
      <c r="N19" s="296">
        <v>175540442</v>
      </c>
      <c r="O19" s="297"/>
      <c r="P19" s="296">
        <v>175540442</v>
      </c>
      <c r="Q19" s="297"/>
      <c r="R19" s="296">
        <v>212291222</v>
      </c>
    </row>
    <row r="20" spans="1:18" ht="18" thickTop="1">
      <c r="A20" s="519"/>
      <c r="B20" s="520"/>
      <c r="C20" s="52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</row>
    <row r="21" spans="1:18">
      <c r="A21" s="512" t="s">
        <v>164</v>
      </c>
      <c r="D21" s="521">
        <v>278000000</v>
      </c>
      <c r="E21" s="310"/>
      <c r="F21" s="521">
        <v>24542638</v>
      </c>
      <c r="G21" s="521"/>
      <c r="H21" s="521">
        <v>69590000</v>
      </c>
      <c r="I21" s="521"/>
      <c r="J21" s="521">
        <v>802632</v>
      </c>
      <c r="K21" s="521"/>
      <c r="L21" s="521">
        <v>-271553066</v>
      </c>
      <c r="M21" s="521"/>
      <c r="N21" s="521">
        <v>180872003</v>
      </c>
      <c r="O21" s="521"/>
      <c r="P21" s="521">
        <v>180872003</v>
      </c>
      <c r="Q21" s="521"/>
      <c r="R21" s="521">
        <v>282254207</v>
      </c>
    </row>
    <row r="22" spans="1:18">
      <c r="A22" s="514" t="s">
        <v>166</v>
      </c>
      <c r="B22" s="497">
        <v>15</v>
      </c>
      <c r="D22" s="513">
        <v>-139000000</v>
      </c>
      <c r="E22" s="513"/>
      <c r="F22" s="513">
        <v>0</v>
      </c>
      <c r="G22" s="513"/>
      <c r="H22" s="513">
        <v>0</v>
      </c>
      <c r="I22" s="513"/>
      <c r="J22" s="513">
        <v>0</v>
      </c>
      <c r="K22" s="513"/>
      <c r="L22" s="513">
        <v>139000000</v>
      </c>
      <c r="M22" s="513"/>
      <c r="N22" s="513">
        <v>0</v>
      </c>
      <c r="O22" s="513"/>
      <c r="P22" s="513">
        <v>0</v>
      </c>
      <c r="Q22" s="521"/>
      <c r="R22" s="283">
        <v>0</v>
      </c>
    </row>
    <row r="23" spans="1:18" s="517" customFormat="1">
      <c r="A23" s="515" t="s">
        <v>96</v>
      </c>
      <c r="B23" s="516"/>
      <c r="C23" s="516"/>
      <c r="D23" s="283">
        <v>0</v>
      </c>
      <c r="E23" s="522"/>
      <c r="F23" s="283">
        <v>0</v>
      </c>
      <c r="G23" s="522"/>
      <c r="H23" s="522">
        <v>0</v>
      </c>
      <c r="I23" s="522"/>
      <c r="J23" s="283">
        <v>0</v>
      </c>
      <c r="K23" s="523"/>
      <c r="L23" s="310">
        <v>-15821859</v>
      </c>
      <c r="M23" s="523"/>
      <c r="N23" s="283">
        <v>0</v>
      </c>
      <c r="O23" s="283"/>
      <c r="P23" s="283">
        <v>0</v>
      </c>
      <c r="Q23" s="521"/>
      <c r="R23" s="521">
        <v>-15821859</v>
      </c>
    </row>
    <row r="24" spans="1:18" s="517" customFormat="1">
      <c r="A24" s="515" t="s">
        <v>145</v>
      </c>
      <c r="B24" s="516" t="s">
        <v>201</v>
      </c>
      <c r="C24" s="516"/>
      <c r="D24" s="283">
        <v>0</v>
      </c>
      <c r="E24" s="283"/>
      <c r="F24" s="283">
        <v>0</v>
      </c>
      <c r="G24" s="283"/>
      <c r="H24" s="283">
        <v>0</v>
      </c>
      <c r="I24" s="283"/>
      <c r="J24" s="283">
        <v>0</v>
      </c>
      <c r="K24" s="521"/>
      <c r="L24" s="310">
        <v>-906164</v>
      </c>
      <c r="M24" s="521"/>
      <c r="N24" s="283">
        <v>0</v>
      </c>
      <c r="O24" s="283"/>
      <c r="P24" s="283">
        <v>0</v>
      </c>
      <c r="Q24" s="521"/>
      <c r="R24" s="521">
        <v>-906164</v>
      </c>
    </row>
    <row r="25" spans="1:18" s="517" customFormat="1">
      <c r="A25" s="518" t="s">
        <v>144</v>
      </c>
      <c r="B25" s="516"/>
      <c r="C25" s="516"/>
      <c r="D25" s="283">
        <v>0</v>
      </c>
      <c r="E25" s="283"/>
      <c r="F25" s="283">
        <v>0</v>
      </c>
      <c r="G25" s="283"/>
      <c r="H25" s="283">
        <v>0</v>
      </c>
      <c r="I25" s="283"/>
      <c r="J25" s="283">
        <v>0</v>
      </c>
      <c r="K25" s="521"/>
      <c r="L25" s="310">
        <v>1045727</v>
      </c>
      <c r="M25" s="521"/>
      <c r="N25" s="521">
        <v>-1045727</v>
      </c>
      <c r="O25" s="521"/>
      <c r="P25" s="521">
        <v>-1045727</v>
      </c>
      <c r="Q25" s="521"/>
      <c r="R25" s="283">
        <v>0</v>
      </c>
    </row>
    <row r="26" spans="1:18" ht="18" thickBot="1">
      <c r="A26" s="519" t="s">
        <v>195</v>
      </c>
      <c r="B26" s="520"/>
      <c r="C26" s="520"/>
      <c r="D26" s="311">
        <v>139000000</v>
      </c>
      <c r="E26" s="521"/>
      <c r="F26" s="311">
        <v>24542638</v>
      </c>
      <c r="G26" s="521"/>
      <c r="H26" s="311">
        <v>69590000</v>
      </c>
      <c r="I26" s="521"/>
      <c r="J26" s="311">
        <v>802632</v>
      </c>
      <c r="K26" s="521"/>
      <c r="L26" s="311">
        <v>-148235362</v>
      </c>
      <c r="M26" s="521"/>
      <c r="N26" s="311">
        <v>179826276</v>
      </c>
      <c r="O26" s="312"/>
      <c r="P26" s="311">
        <v>179826276</v>
      </c>
      <c r="Q26" s="312"/>
      <c r="R26" s="311">
        <v>265526184</v>
      </c>
    </row>
    <row r="27" spans="1:18" ht="22.2" customHeight="1" thickTop="1">
      <c r="A27" s="519"/>
      <c r="B27" s="520"/>
      <c r="C27" s="520"/>
      <c r="D27" s="209"/>
      <c r="E27" s="524"/>
      <c r="F27" s="209"/>
      <c r="G27" s="524"/>
      <c r="H27" s="209"/>
      <c r="I27" s="524"/>
      <c r="J27" s="209"/>
      <c r="K27" s="524"/>
      <c r="L27" s="209"/>
      <c r="M27" s="524"/>
      <c r="N27" s="209"/>
      <c r="O27" s="208"/>
      <c r="P27" s="209"/>
      <c r="Q27" s="208"/>
      <c r="R27" s="209"/>
    </row>
    <row r="28" spans="1:18" ht="21" customHeight="1">
      <c r="A28" s="576" t="s">
        <v>196</v>
      </c>
      <c r="B28" s="576"/>
      <c r="C28" s="576"/>
      <c r="D28" s="576"/>
      <c r="E28" s="576"/>
      <c r="F28" s="576"/>
      <c r="G28" s="576"/>
      <c r="H28" s="576"/>
      <c r="I28" s="576"/>
      <c r="J28" s="576"/>
      <c r="K28" s="576"/>
      <c r="L28" s="576"/>
      <c r="M28" s="576"/>
      <c r="N28" s="576"/>
      <c r="O28" s="576"/>
      <c r="P28" s="576"/>
      <c r="Q28" s="576"/>
      <c r="R28" s="576"/>
    </row>
    <row r="30" spans="1:18">
      <c r="L30" s="209">
        <v>51328746</v>
      </c>
      <c r="M30" s="524"/>
      <c r="N30" s="209">
        <v>3210598</v>
      </c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32"/>
  <sheetViews>
    <sheetView view="pageBreakPreview" zoomScale="110" zoomScaleNormal="100" zoomScaleSheetLayoutView="110" workbookViewId="0">
      <selection activeCell="P5" sqref="P5"/>
    </sheetView>
  </sheetViews>
  <sheetFormatPr defaultColWidth="6.69921875" defaultRowHeight="17.399999999999999"/>
  <cols>
    <col min="1" max="1" width="30.69921875" style="498" customWidth="1"/>
    <col min="2" max="2" width="7.19921875" style="497" customWidth="1"/>
    <col min="3" max="3" width="0.8984375" style="497" customWidth="1"/>
    <col min="4" max="4" width="10.69921875" style="498" customWidth="1"/>
    <col min="5" max="5" width="0.8984375" style="498" customWidth="1"/>
    <col min="6" max="6" width="10.69921875" style="498" customWidth="1"/>
    <col min="7" max="7" width="0.8984375" style="498" customWidth="1"/>
    <col min="8" max="8" width="10.69921875" style="498" customWidth="1"/>
    <col min="9" max="9" width="0.8984375" style="498" customWidth="1"/>
    <col min="10" max="10" width="10.69921875" style="498" customWidth="1"/>
    <col min="11" max="11" width="0.8984375" style="498" customWidth="1"/>
    <col min="12" max="12" width="10.69921875" style="498" customWidth="1"/>
    <col min="13" max="13" width="0.8984375" style="498" customWidth="1"/>
    <col min="14" max="14" width="10.69921875" style="207" customWidth="1"/>
    <col min="15" max="15" width="0.8984375" style="207" customWidth="1"/>
    <col min="16" max="16" width="10.69921875" style="207" customWidth="1"/>
    <col min="17" max="17" width="0.8984375" style="207" customWidth="1"/>
    <col min="18" max="18" width="10.69921875" style="207" customWidth="1"/>
    <col min="19" max="16384" width="6.69921875" style="498"/>
  </cols>
  <sheetData>
    <row r="1" spans="1:18">
      <c r="A1" s="496"/>
      <c r="N1" s="499"/>
      <c r="O1" s="499"/>
      <c r="P1" s="499"/>
      <c r="Q1" s="499"/>
      <c r="R1" s="499">
        <v>7</v>
      </c>
    </row>
    <row r="2" spans="1:18" ht="20.399999999999999">
      <c r="A2" s="496"/>
      <c r="N2" s="499"/>
      <c r="O2" s="499"/>
      <c r="P2" s="499"/>
      <c r="Q2" s="499"/>
      <c r="R2" s="500" t="s">
        <v>151</v>
      </c>
    </row>
    <row r="3" spans="1:18">
      <c r="A3" s="575" t="s">
        <v>104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575"/>
    </row>
    <row r="4" spans="1:18">
      <c r="A4" s="575" t="s">
        <v>155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  <c r="Q4" s="575"/>
      <c r="R4" s="575"/>
    </row>
    <row r="5" spans="1:18">
      <c r="A5" s="575" t="s">
        <v>194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  <c r="P5" s="575"/>
      <c r="Q5" s="575"/>
      <c r="R5" s="575"/>
    </row>
    <row r="6" spans="1:18">
      <c r="B6" s="580"/>
      <c r="C6" s="580"/>
      <c r="D6" s="581"/>
      <c r="E6" s="581"/>
      <c r="F6" s="503"/>
      <c r="G6" s="503"/>
      <c r="H6" s="503"/>
      <c r="I6" s="503"/>
      <c r="J6" s="503"/>
      <c r="K6" s="503"/>
      <c r="L6" s="503"/>
      <c r="M6" s="503"/>
      <c r="N6" s="202"/>
      <c r="O6" s="202"/>
      <c r="P6" s="202"/>
      <c r="Q6" s="202"/>
      <c r="R6" s="202" t="s">
        <v>14</v>
      </c>
    </row>
    <row r="7" spans="1:18">
      <c r="B7" s="502"/>
      <c r="C7" s="502"/>
      <c r="D7" s="582" t="s">
        <v>200</v>
      </c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</row>
    <row r="8" spans="1:18">
      <c r="B8" s="502"/>
      <c r="C8" s="502"/>
      <c r="D8" s="504"/>
      <c r="E8" s="504"/>
      <c r="F8" s="504"/>
      <c r="H8" s="504"/>
      <c r="J8" s="577" t="s">
        <v>19</v>
      </c>
      <c r="K8" s="577"/>
      <c r="L8" s="577"/>
      <c r="M8" s="504"/>
      <c r="N8" s="583" t="s">
        <v>66</v>
      </c>
      <c r="O8" s="583"/>
      <c r="P8" s="583"/>
      <c r="Q8" s="204"/>
      <c r="R8" s="205"/>
    </row>
    <row r="9" spans="1:18" ht="20.399999999999999" customHeight="1">
      <c r="B9" s="505"/>
      <c r="C9" s="505"/>
      <c r="D9" s="502"/>
      <c r="E9" s="502"/>
      <c r="F9" s="504"/>
      <c r="G9" s="504"/>
      <c r="H9" s="504" t="s">
        <v>140</v>
      </c>
      <c r="I9" s="504"/>
      <c r="J9" s="587" t="s">
        <v>156</v>
      </c>
      <c r="M9" s="205"/>
      <c r="N9" s="584" t="s">
        <v>133</v>
      </c>
      <c r="O9" s="501"/>
      <c r="P9" s="584" t="s">
        <v>131</v>
      </c>
      <c r="Q9" s="501"/>
      <c r="R9" s="506"/>
    </row>
    <row r="10" spans="1:18">
      <c r="B10" s="505"/>
      <c r="C10" s="505"/>
      <c r="D10" s="507" t="s">
        <v>17</v>
      </c>
      <c r="E10" s="205"/>
      <c r="F10" s="507" t="s">
        <v>106</v>
      </c>
      <c r="G10" s="205"/>
      <c r="H10" s="507" t="s">
        <v>141</v>
      </c>
      <c r="I10" s="205"/>
      <c r="J10" s="578"/>
      <c r="K10" s="504"/>
      <c r="L10" s="504"/>
      <c r="M10" s="205"/>
      <c r="N10" s="585"/>
      <c r="O10" s="501"/>
      <c r="P10" s="585"/>
      <c r="Q10" s="501"/>
      <c r="R10" s="508" t="s">
        <v>2</v>
      </c>
    </row>
    <row r="11" spans="1:18">
      <c r="B11" s="509" t="s">
        <v>15</v>
      </c>
      <c r="C11" s="501"/>
      <c r="D11" s="525" t="s">
        <v>27</v>
      </c>
      <c r="E11" s="205"/>
      <c r="F11" s="510" t="s">
        <v>107</v>
      </c>
      <c r="G11" s="205"/>
      <c r="H11" s="510" t="s">
        <v>142</v>
      </c>
      <c r="I11" s="205"/>
      <c r="J11" s="588"/>
      <c r="K11" s="504"/>
      <c r="L11" s="503" t="s">
        <v>20</v>
      </c>
      <c r="M11" s="205"/>
      <c r="N11" s="586"/>
      <c r="O11" s="501"/>
      <c r="P11" s="586"/>
      <c r="Q11" s="501"/>
      <c r="R11" s="511" t="s">
        <v>48</v>
      </c>
    </row>
    <row r="12" spans="1:18">
      <c r="B12" s="501"/>
      <c r="C12" s="501"/>
      <c r="D12" s="507"/>
      <c r="E12" s="206"/>
      <c r="F12" s="507"/>
      <c r="G12" s="206"/>
      <c r="H12" s="507"/>
      <c r="I12" s="206"/>
      <c r="J12" s="507"/>
      <c r="K12" s="205"/>
      <c r="L12" s="507"/>
      <c r="M12" s="206"/>
      <c r="N12" s="501"/>
      <c r="O12" s="501"/>
      <c r="P12" s="501"/>
      <c r="Q12" s="501"/>
      <c r="R12" s="501"/>
    </row>
    <row r="13" spans="1:18">
      <c r="A13" s="512" t="s">
        <v>197</v>
      </c>
      <c r="D13" s="298">
        <v>139000000</v>
      </c>
      <c r="E13" s="298"/>
      <c r="F13" s="298">
        <v>24542638</v>
      </c>
      <c r="G13" s="298"/>
      <c r="H13" s="298">
        <v>69590000</v>
      </c>
      <c r="I13" s="298"/>
      <c r="J13" s="298">
        <v>802632</v>
      </c>
      <c r="K13" s="298"/>
      <c r="L13" s="513">
        <v>-205794889</v>
      </c>
      <c r="M13" s="298"/>
      <c r="N13" s="298">
        <v>175859062</v>
      </c>
      <c r="O13" s="298"/>
      <c r="P13" s="298">
        <v>175859062</v>
      </c>
      <c r="Q13" s="298"/>
      <c r="R13" s="298">
        <v>203999443</v>
      </c>
    </row>
    <row r="14" spans="1:18">
      <c r="A14" s="514" t="s">
        <v>210</v>
      </c>
      <c r="B14" s="498"/>
      <c r="C14" s="498"/>
      <c r="N14" s="498"/>
      <c r="O14" s="498"/>
      <c r="P14" s="498"/>
      <c r="Q14" s="498"/>
      <c r="R14" s="498"/>
    </row>
    <row r="15" spans="1:18">
      <c r="A15" s="514" t="s">
        <v>204</v>
      </c>
      <c r="B15" s="497" t="s">
        <v>206</v>
      </c>
      <c r="D15" s="513">
        <v>9584522</v>
      </c>
      <c r="E15" s="513"/>
      <c r="F15" s="513">
        <v>13418331</v>
      </c>
      <c r="G15" s="513"/>
      <c r="H15" s="513">
        <v>0</v>
      </c>
      <c r="I15" s="513"/>
      <c r="J15" s="513">
        <v>0</v>
      </c>
      <c r="K15" s="513"/>
      <c r="L15" s="513">
        <v>0</v>
      </c>
      <c r="M15" s="513"/>
      <c r="N15" s="513">
        <v>0</v>
      </c>
      <c r="O15" s="513"/>
      <c r="P15" s="513">
        <v>0</v>
      </c>
      <c r="Q15" s="513"/>
      <c r="R15" s="513">
        <v>23002853</v>
      </c>
    </row>
    <row r="16" spans="1:18" s="517" customFormat="1">
      <c r="A16" s="515" t="s">
        <v>96</v>
      </c>
      <c r="B16" s="516"/>
      <c r="C16" s="516"/>
      <c r="D16" s="283">
        <v>0</v>
      </c>
      <c r="E16" s="513"/>
      <c r="F16" s="295">
        <v>0</v>
      </c>
      <c r="G16" s="513"/>
      <c r="H16" s="295">
        <v>0</v>
      </c>
      <c r="I16" s="513"/>
      <c r="J16" s="295">
        <v>0</v>
      </c>
      <c r="K16" s="513"/>
      <c r="L16" s="513">
        <v>-20336654</v>
      </c>
      <c r="M16" s="513"/>
      <c r="N16" s="513">
        <v>0</v>
      </c>
      <c r="O16" s="513"/>
      <c r="P16" s="513">
        <v>0</v>
      </c>
      <c r="Q16" s="513"/>
      <c r="R16" s="513">
        <v>-20336654</v>
      </c>
    </row>
    <row r="17" spans="1:18" s="517" customFormat="1">
      <c r="A17" s="515" t="s">
        <v>145</v>
      </c>
      <c r="B17" s="516" t="s">
        <v>201</v>
      </c>
      <c r="C17" s="516"/>
      <c r="D17" s="283">
        <v>0</v>
      </c>
      <c r="E17" s="513"/>
      <c r="F17" s="295">
        <v>0</v>
      </c>
      <c r="G17" s="513"/>
      <c r="H17" s="295">
        <v>0</v>
      </c>
      <c r="I17" s="513"/>
      <c r="J17" s="295">
        <v>0</v>
      </c>
      <c r="K17" s="513"/>
      <c r="L17" s="526">
        <v>-906164</v>
      </c>
      <c r="M17" s="513"/>
      <c r="N17" s="295">
        <v>0</v>
      </c>
      <c r="O17" s="513"/>
      <c r="P17" s="295">
        <v>0</v>
      </c>
      <c r="Q17" s="513"/>
      <c r="R17" s="513">
        <v>-906164</v>
      </c>
    </row>
    <row r="18" spans="1:18" s="517" customFormat="1">
      <c r="A18" s="515" t="s">
        <v>144</v>
      </c>
      <c r="B18" s="516" t="s">
        <v>120</v>
      </c>
      <c r="C18" s="516"/>
      <c r="D18" s="283">
        <v>0</v>
      </c>
      <c r="E18" s="513"/>
      <c r="F18" s="295">
        <v>0</v>
      </c>
      <c r="G18" s="513"/>
      <c r="H18" s="295">
        <v>0</v>
      </c>
      <c r="I18" s="513"/>
      <c r="J18" s="295">
        <v>0</v>
      </c>
      <c r="K18" s="513"/>
      <c r="L18" s="513">
        <v>1075236</v>
      </c>
      <c r="M18" s="513"/>
      <c r="N18" s="513">
        <v>-1075236</v>
      </c>
      <c r="O18" s="513"/>
      <c r="P18" s="513">
        <v>-1075236</v>
      </c>
      <c r="Q18" s="513"/>
      <c r="R18" s="513">
        <v>0</v>
      </c>
    </row>
    <row r="19" spans="1:18" ht="18" thickBot="1">
      <c r="A19" s="519" t="s">
        <v>198</v>
      </c>
      <c r="B19" s="520"/>
      <c r="C19" s="520"/>
      <c r="D19" s="296">
        <v>148584522</v>
      </c>
      <c r="E19" s="297"/>
      <c r="F19" s="296">
        <v>37960969</v>
      </c>
      <c r="G19" s="297"/>
      <c r="H19" s="296">
        <v>69590000</v>
      </c>
      <c r="I19" s="297"/>
      <c r="J19" s="296">
        <v>802632</v>
      </c>
      <c r="K19" s="297"/>
      <c r="L19" s="527">
        <v>-225962471</v>
      </c>
      <c r="M19" s="297"/>
      <c r="N19" s="527">
        <v>174783826</v>
      </c>
      <c r="O19" s="297"/>
      <c r="P19" s="527">
        <v>174783826</v>
      </c>
      <c r="Q19" s="297"/>
      <c r="R19" s="296">
        <v>205759478</v>
      </c>
    </row>
    <row r="20" spans="1:18" ht="18" customHeight="1" thickTop="1">
      <c r="A20" s="519"/>
      <c r="B20" s="520"/>
      <c r="C20" s="520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</row>
    <row r="21" spans="1:18">
      <c r="A21" s="512" t="s">
        <v>164</v>
      </c>
      <c r="D21" s="298">
        <v>278000000</v>
      </c>
      <c r="E21" s="298"/>
      <c r="F21" s="298">
        <v>24542638</v>
      </c>
      <c r="G21" s="298"/>
      <c r="H21" s="298">
        <v>69590000</v>
      </c>
      <c r="I21" s="298"/>
      <c r="J21" s="298">
        <v>802632</v>
      </c>
      <c r="K21" s="298"/>
      <c r="L21" s="513">
        <v>-281452812</v>
      </c>
      <c r="M21" s="298"/>
      <c r="N21" s="298">
        <v>180115387</v>
      </c>
      <c r="O21" s="298"/>
      <c r="P21" s="513">
        <v>180115387</v>
      </c>
      <c r="Q21" s="298"/>
      <c r="R21" s="298">
        <v>271597845</v>
      </c>
    </row>
    <row r="22" spans="1:18">
      <c r="A22" s="514" t="s">
        <v>166</v>
      </c>
      <c r="B22" s="497">
        <v>15</v>
      </c>
      <c r="D22" s="298">
        <v>-139000000</v>
      </c>
      <c r="E22" s="298"/>
      <c r="F22" s="298">
        <v>0</v>
      </c>
      <c r="G22" s="298"/>
      <c r="H22" s="298">
        <v>0</v>
      </c>
      <c r="I22" s="298"/>
      <c r="J22" s="298">
        <v>0</v>
      </c>
      <c r="K22" s="298"/>
      <c r="L22" s="513">
        <v>139000000</v>
      </c>
      <c r="M22" s="298"/>
      <c r="N22" s="298">
        <v>0</v>
      </c>
      <c r="O22" s="298"/>
      <c r="P22" s="513">
        <v>0</v>
      </c>
      <c r="Q22" s="298"/>
      <c r="R22" s="513">
        <v>0</v>
      </c>
    </row>
    <row r="23" spans="1:18" s="517" customFormat="1">
      <c r="A23" s="515" t="s">
        <v>96</v>
      </c>
      <c r="B23" s="516"/>
      <c r="C23" s="516"/>
      <c r="D23" s="295">
        <v>0</v>
      </c>
      <c r="E23" s="528"/>
      <c r="F23" s="295">
        <v>0</v>
      </c>
      <c r="G23" s="528"/>
      <c r="H23" s="295">
        <v>0</v>
      </c>
      <c r="I23" s="528"/>
      <c r="J23" s="295">
        <v>0</v>
      </c>
      <c r="K23" s="528"/>
      <c r="L23" s="513">
        <v>-14898790</v>
      </c>
      <c r="M23" s="528"/>
      <c r="N23" s="513">
        <v>0</v>
      </c>
      <c r="O23" s="513"/>
      <c r="P23" s="513">
        <v>0</v>
      </c>
      <c r="Q23" s="513"/>
      <c r="R23" s="513">
        <v>-14898790</v>
      </c>
    </row>
    <row r="24" spans="1:18" s="517" customFormat="1">
      <c r="A24" s="515" t="s">
        <v>145</v>
      </c>
      <c r="B24" s="516" t="s">
        <v>201</v>
      </c>
      <c r="C24" s="516"/>
      <c r="D24" s="295">
        <v>0</v>
      </c>
      <c r="E24" s="513"/>
      <c r="F24" s="295">
        <v>0</v>
      </c>
      <c r="G24" s="513"/>
      <c r="H24" s="295">
        <v>0</v>
      </c>
      <c r="I24" s="513"/>
      <c r="J24" s="295">
        <v>0</v>
      </c>
      <c r="K24" s="528"/>
      <c r="L24" s="521">
        <v>-906164</v>
      </c>
      <c r="M24" s="528"/>
      <c r="N24" s="513">
        <v>0</v>
      </c>
      <c r="O24" s="513"/>
      <c r="P24" s="513">
        <v>0</v>
      </c>
      <c r="Q24" s="513"/>
      <c r="R24" s="513">
        <v>-906164</v>
      </c>
    </row>
    <row r="25" spans="1:18" s="517" customFormat="1">
      <c r="A25" s="515" t="s">
        <v>144</v>
      </c>
      <c r="B25" s="516"/>
      <c r="C25" s="516"/>
      <c r="D25" s="295">
        <v>0</v>
      </c>
      <c r="E25" s="513"/>
      <c r="F25" s="295">
        <v>0</v>
      </c>
      <c r="G25" s="513"/>
      <c r="H25" s="295">
        <v>0</v>
      </c>
      <c r="I25" s="513"/>
      <c r="J25" s="295">
        <v>0</v>
      </c>
      <c r="K25" s="528"/>
      <c r="L25" s="521">
        <v>1045727</v>
      </c>
      <c r="M25" s="528"/>
      <c r="N25" s="513">
        <v>-1045727</v>
      </c>
      <c r="O25" s="513"/>
      <c r="P25" s="513">
        <v>-1045727</v>
      </c>
      <c r="Q25" s="513"/>
      <c r="R25" s="513">
        <v>0</v>
      </c>
    </row>
    <row r="26" spans="1:18" ht="18" thickBot="1">
      <c r="A26" s="519" t="s">
        <v>195</v>
      </c>
      <c r="B26" s="520"/>
      <c r="C26" s="520"/>
      <c r="D26" s="296">
        <v>139000000</v>
      </c>
      <c r="E26" s="513"/>
      <c r="F26" s="296">
        <v>24542638</v>
      </c>
      <c r="G26" s="513"/>
      <c r="H26" s="296">
        <v>69590000</v>
      </c>
      <c r="I26" s="513"/>
      <c r="J26" s="296">
        <v>802632</v>
      </c>
      <c r="K26" s="513"/>
      <c r="L26" s="527">
        <v>-157212039</v>
      </c>
      <c r="M26" s="513"/>
      <c r="N26" s="296">
        <v>179069660</v>
      </c>
      <c r="O26" s="297"/>
      <c r="P26" s="296">
        <v>179069660</v>
      </c>
      <c r="Q26" s="297"/>
      <c r="R26" s="296">
        <v>255792891</v>
      </c>
    </row>
    <row r="27" spans="1:18" ht="16.2" customHeight="1" thickTop="1">
      <c r="A27" s="575"/>
      <c r="B27" s="575"/>
      <c r="C27" s="575"/>
      <c r="D27" s="575"/>
      <c r="E27" s="575"/>
      <c r="F27" s="575"/>
      <c r="G27" s="575"/>
      <c r="H27" s="575"/>
      <c r="I27" s="575"/>
      <c r="J27" s="575"/>
      <c r="K27" s="575"/>
      <c r="L27" s="575"/>
      <c r="M27" s="575"/>
      <c r="N27" s="575"/>
      <c r="O27" s="575"/>
      <c r="P27" s="575"/>
      <c r="Q27" s="575"/>
      <c r="R27" s="575"/>
    </row>
    <row r="28" spans="1:18" ht="11.4" customHeight="1">
      <c r="A28" s="501"/>
      <c r="B28" s="501"/>
      <c r="C28" s="501"/>
      <c r="D28" s="501"/>
      <c r="E28" s="501"/>
      <c r="F28" s="501"/>
      <c r="G28" s="501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</row>
    <row r="29" spans="1:18" ht="16.2" customHeight="1">
      <c r="A29" s="576" t="s">
        <v>196</v>
      </c>
      <c r="B29" s="576"/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</row>
    <row r="32" spans="1:18" ht="22.2" customHeight="1">
      <c r="A32" s="501"/>
      <c r="B32" s="501"/>
      <c r="C32" s="501"/>
      <c r="D32" s="529">
        <v>0</v>
      </c>
      <c r="E32" s="501"/>
      <c r="F32" s="529">
        <v>0</v>
      </c>
      <c r="G32" s="501"/>
      <c r="H32" s="529">
        <v>0</v>
      </c>
      <c r="I32" s="501"/>
      <c r="J32" s="529">
        <v>0</v>
      </c>
      <c r="K32" s="501"/>
      <c r="L32" s="529">
        <v>-48582850</v>
      </c>
      <c r="M32" s="501"/>
      <c r="N32" s="529">
        <v>-3210598</v>
      </c>
      <c r="O32" s="501"/>
      <c r="P32" s="529">
        <v>-3210598</v>
      </c>
      <c r="Q32" s="501"/>
      <c r="R32" s="529">
        <v>-51793448</v>
      </c>
    </row>
  </sheetData>
  <mergeCells count="12">
    <mergeCell ref="A27:R27"/>
    <mergeCell ref="A29:R29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honeticPr fontId="68" type="noConversion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82"/>
  <sheetViews>
    <sheetView tabSelected="1" view="pageBreakPreview" zoomScaleNormal="100" zoomScaleSheetLayoutView="100" workbookViewId="0">
      <selection activeCell="R16" sqref="R16"/>
    </sheetView>
  </sheetViews>
  <sheetFormatPr defaultColWidth="11.296875" defaultRowHeight="20.399999999999999" customHeight="1"/>
  <cols>
    <col min="1" max="1" width="1.8984375" style="462" customWidth="1"/>
    <col min="2" max="2" width="2.5" style="462" customWidth="1"/>
    <col min="3" max="3" width="2.3984375" style="462" customWidth="1"/>
    <col min="4" max="4" width="4.19921875" style="462" customWidth="1"/>
    <col min="5" max="5" width="17.796875" style="479" customWidth="1"/>
    <col min="6" max="6" width="3.5" style="479" customWidth="1"/>
    <col min="7" max="7" width="3.5" style="315" customWidth="1"/>
    <col min="8" max="8" width="12.69921875" style="315" customWidth="1"/>
    <col min="9" max="9" width="0.5" style="360" customWidth="1"/>
    <col min="10" max="10" width="12.69921875" style="360" customWidth="1"/>
    <col min="11" max="11" width="0.5" style="360" customWidth="1"/>
    <col min="12" max="12" width="12.69921875" style="361" customWidth="1"/>
    <col min="13" max="13" width="0.5" style="474" customWidth="1"/>
    <col min="14" max="14" width="12.59765625" style="265" customWidth="1"/>
    <col min="15" max="16384" width="11.296875" style="479"/>
  </cols>
  <sheetData>
    <row r="1" spans="1:14" ht="19.5" customHeight="1">
      <c r="N1" s="362">
        <v>8</v>
      </c>
    </row>
    <row r="2" spans="1:14" ht="19.5" customHeight="1">
      <c r="N2" s="530" t="s">
        <v>151</v>
      </c>
    </row>
    <row r="3" spans="1:14" s="465" customFormat="1" ht="19.5" customHeight="1">
      <c r="A3" s="572" t="s">
        <v>104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</row>
    <row r="4" spans="1:14" s="465" customFormat="1" ht="19.5" customHeight="1">
      <c r="A4" s="572" t="s">
        <v>118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</row>
    <row r="5" spans="1:14" s="465" customFormat="1" ht="19.5" customHeight="1">
      <c r="A5" s="572" t="s">
        <v>194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</row>
    <row r="6" spans="1:14" s="465" customFormat="1" ht="19.5" customHeight="1">
      <c r="A6" s="464"/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531"/>
      <c r="M6" s="531"/>
      <c r="N6" s="363" t="s">
        <v>14</v>
      </c>
    </row>
    <row r="7" spans="1:14" s="467" customFormat="1" ht="19.5" customHeight="1">
      <c r="A7" s="466"/>
      <c r="B7" s="466"/>
      <c r="C7" s="466"/>
      <c r="D7" s="466"/>
      <c r="E7" s="466"/>
      <c r="F7" s="466"/>
      <c r="G7" s="532"/>
      <c r="H7" s="319"/>
      <c r="I7" s="320" t="s">
        <v>158</v>
      </c>
      <c r="J7" s="321"/>
      <c r="K7" s="321"/>
      <c r="L7" s="321"/>
      <c r="M7" s="322" t="s">
        <v>200</v>
      </c>
      <c r="N7" s="323"/>
    </row>
    <row r="8" spans="1:14" s="467" customFormat="1" ht="19.5" customHeight="1">
      <c r="A8" s="468"/>
      <c r="B8" s="468"/>
      <c r="C8" s="468"/>
      <c r="D8" s="468"/>
      <c r="E8" s="468"/>
      <c r="F8" s="593" t="s">
        <v>15</v>
      </c>
      <c r="G8" s="593"/>
      <c r="H8" s="314" t="s">
        <v>193</v>
      </c>
      <c r="I8" s="327"/>
      <c r="J8" s="314" t="s">
        <v>192</v>
      </c>
      <c r="K8" s="327"/>
      <c r="L8" s="364" t="s">
        <v>193</v>
      </c>
      <c r="M8" s="365"/>
      <c r="N8" s="366" t="s">
        <v>192</v>
      </c>
    </row>
    <row r="9" spans="1:14" s="465" customFormat="1" ht="19.5" customHeight="1">
      <c r="A9" s="469"/>
      <c r="B9" s="469"/>
      <c r="C9" s="469"/>
      <c r="D9" s="469"/>
      <c r="F9" s="470"/>
      <c r="G9" s="471"/>
      <c r="H9" s="471"/>
      <c r="I9" s="471"/>
      <c r="J9" s="472"/>
      <c r="K9" s="316"/>
      <c r="L9" s="367"/>
      <c r="M9" s="475"/>
      <c r="N9" s="201"/>
    </row>
    <row r="10" spans="1:14" s="465" customFormat="1" ht="19.5" customHeight="1">
      <c r="A10" s="368" t="s">
        <v>22</v>
      </c>
      <c r="B10" s="368"/>
      <c r="C10" s="368"/>
      <c r="D10" s="368"/>
      <c r="E10" s="369"/>
      <c r="G10" s="316"/>
      <c r="H10" s="316"/>
      <c r="I10" s="331"/>
      <c r="J10" s="331"/>
      <c r="K10" s="331"/>
      <c r="L10" s="475"/>
      <c r="M10" s="475"/>
      <c r="N10" s="201"/>
    </row>
    <row r="11" spans="1:14" ht="19.5" customHeight="1">
      <c r="A11" s="306"/>
      <c r="B11" s="305" t="s">
        <v>33</v>
      </c>
      <c r="C11" s="306"/>
      <c r="D11" s="306"/>
      <c r="E11" s="306"/>
      <c r="F11" s="487"/>
      <c r="G11" s="317"/>
      <c r="H11" s="370">
        <v>-21102738</v>
      </c>
      <c r="I11" s="371"/>
      <c r="J11" s="370">
        <v>-16125855</v>
      </c>
      <c r="K11" s="371"/>
      <c r="L11" s="372">
        <v>-20605463</v>
      </c>
      <c r="M11" s="370"/>
      <c r="N11" s="373">
        <v>-15160222</v>
      </c>
    </row>
    <row r="12" spans="1:14" ht="19.5" customHeight="1">
      <c r="A12" s="306"/>
      <c r="B12" s="305" t="s">
        <v>170</v>
      </c>
      <c r="C12" s="306"/>
      <c r="D12" s="306"/>
      <c r="E12" s="306"/>
      <c r="F12" s="487"/>
      <c r="G12" s="317"/>
      <c r="H12" s="374"/>
      <c r="I12" s="371"/>
      <c r="J12" s="370"/>
      <c r="K12" s="371"/>
      <c r="L12" s="370"/>
      <c r="M12" s="370"/>
      <c r="N12" s="373"/>
    </row>
    <row r="13" spans="1:14" ht="19.5" customHeight="1">
      <c r="A13" s="306"/>
      <c r="B13" s="305" t="s">
        <v>171</v>
      </c>
      <c r="C13" s="306"/>
      <c r="D13" s="306"/>
      <c r="E13" s="306"/>
      <c r="F13" s="487"/>
      <c r="G13" s="317"/>
      <c r="H13" s="374"/>
      <c r="I13" s="371"/>
      <c r="J13" s="370"/>
      <c r="K13" s="371"/>
      <c r="L13" s="370"/>
      <c r="M13" s="370"/>
      <c r="N13" s="373"/>
    </row>
    <row r="14" spans="1:14" ht="19.5" customHeight="1">
      <c r="A14" s="306"/>
      <c r="B14" s="307" t="s">
        <v>172</v>
      </c>
      <c r="C14" s="306"/>
      <c r="D14" s="306"/>
      <c r="E14" s="306"/>
      <c r="F14" s="487"/>
      <c r="G14" s="317"/>
      <c r="H14" s="374"/>
      <c r="I14" s="371"/>
      <c r="J14" s="370"/>
      <c r="K14" s="371"/>
      <c r="L14" s="370"/>
      <c r="M14" s="370"/>
      <c r="N14" s="373"/>
    </row>
    <row r="15" spans="1:14" ht="19.5" customHeight="1">
      <c r="A15" s="306"/>
      <c r="B15" s="306"/>
      <c r="C15" s="305" t="s">
        <v>65</v>
      </c>
      <c r="D15" s="305"/>
      <c r="E15" s="306"/>
      <c r="F15" s="594" t="s">
        <v>199</v>
      </c>
      <c r="G15" s="594"/>
      <c r="H15" s="374">
        <v>5926981</v>
      </c>
      <c r="I15" s="371"/>
      <c r="J15" s="374">
        <v>6059431</v>
      </c>
      <c r="K15" s="371"/>
      <c r="L15" s="372">
        <v>5139436</v>
      </c>
      <c r="M15" s="370"/>
      <c r="N15" s="373">
        <v>5351013</v>
      </c>
    </row>
    <row r="16" spans="1:14" ht="19.5" customHeight="1">
      <c r="A16" s="306"/>
      <c r="B16" s="306"/>
      <c r="C16" s="305" t="s">
        <v>211</v>
      </c>
      <c r="D16" s="305"/>
      <c r="E16" s="306"/>
      <c r="F16" s="533"/>
      <c r="G16" s="533"/>
      <c r="H16" s="374"/>
      <c r="I16" s="371"/>
      <c r="J16" s="370"/>
      <c r="K16" s="371"/>
      <c r="L16" s="372"/>
      <c r="M16" s="370"/>
      <c r="N16" s="373"/>
    </row>
    <row r="17" spans="1:14" ht="19.5" customHeight="1">
      <c r="A17" s="306"/>
      <c r="B17" s="306"/>
      <c r="C17" s="305"/>
      <c r="D17" s="305" t="s">
        <v>212</v>
      </c>
      <c r="E17" s="306"/>
      <c r="F17" s="533"/>
      <c r="G17" s="533"/>
      <c r="H17" s="374">
        <v>571194</v>
      </c>
      <c r="I17" s="371"/>
      <c r="J17" s="265">
        <v>0</v>
      </c>
      <c r="K17" s="371"/>
      <c r="L17" s="372">
        <v>571194</v>
      </c>
      <c r="M17" s="370"/>
      <c r="N17" s="265">
        <v>0</v>
      </c>
    </row>
    <row r="18" spans="1:14" ht="19.5" customHeight="1">
      <c r="A18" s="306"/>
      <c r="B18" s="306"/>
      <c r="C18" s="305" t="s">
        <v>185</v>
      </c>
      <c r="D18" s="305"/>
      <c r="E18" s="306"/>
      <c r="F18" s="533"/>
      <c r="G18" s="533"/>
      <c r="H18" s="479"/>
      <c r="I18" s="479"/>
      <c r="J18" s="479"/>
      <c r="K18" s="479"/>
      <c r="L18" s="479"/>
      <c r="M18" s="479"/>
      <c r="N18" s="479"/>
    </row>
    <row r="19" spans="1:14" ht="19.5" customHeight="1">
      <c r="A19" s="306"/>
      <c r="B19" s="306"/>
      <c r="C19" s="305"/>
      <c r="D19" s="305" t="s">
        <v>186</v>
      </c>
      <c r="E19" s="306"/>
      <c r="F19" s="533"/>
      <c r="G19" s="533"/>
      <c r="H19" s="374">
        <v>-223704</v>
      </c>
      <c r="I19" s="371"/>
      <c r="J19" s="370">
        <v>102624</v>
      </c>
      <c r="K19" s="371"/>
      <c r="L19" s="372">
        <v>-223704</v>
      </c>
      <c r="M19" s="370"/>
      <c r="N19" s="373">
        <v>102624</v>
      </c>
    </row>
    <row r="20" spans="1:14" ht="19.5" customHeight="1">
      <c r="A20" s="306"/>
      <c r="B20" s="306"/>
      <c r="C20" s="308" t="s">
        <v>163</v>
      </c>
      <c r="D20" s="305"/>
      <c r="E20" s="306"/>
      <c r="F20" s="487"/>
      <c r="G20" s="317"/>
      <c r="H20" s="474"/>
      <c r="I20" s="371"/>
      <c r="J20" s="370"/>
      <c r="K20" s="371"/>
      <c r="L20" s="474"/>
      <c r="M20" s="370"/>
      <c r="N20" s="373"/>
    </row>
    <row r="21" spans="1:14" ht="19.5" customHeight="1">
      <c r="A21" s="306"/>
      <c r="B21" s="306"/>
      <c r="C21" s="308"/>
      <c r="D21" s="305" t="s">
        <v>152</v>
      </c>
      <c r="E21" s="306"/>
      <c r="F21" s="487"/>
      <c r="G21" s="317"/>
      <c r="H21" s="330">
        <v>0</v>
      </c>
      <c r="I21" s="265"/>
      <c r="J21" s="265">
        <v>0</v>
      </c>
      <c r="K21" s="265"/>
      <c r="L21" s="265">
        <v>0</v>
      </c>
      <c r="M21" s="370"/>
      <c r="N21" s="375">
        <v>-46727</v>
      </c>
    </row>
    <row r="22" spans="1:14" ht="19.5" customHeight="1">
      <c r="A22" s="306"/>
      <c r="B22" s="306"/>
      <c r="C22" s="308" t="s">
        <v>213</v>
      </c>
      <c r="D22" s="305"/>
      <c r="E22" s="306"/>
      <c r="F22" s="487"/>
      <c r="G22" s="317"/>
      <c r="H22" s="374"/>
      <c r="I22" s="371"/>
      <c r="J22" s="370"/>
      <c r="K22" s="371"/>
      <c r="L22" s="370"/>
      <c r="M22" s="370"/>
      <c r="N22" s="373"/>
    </row>
    <row r="23" spans="1:14" ht="19.5" customHeight="1">
      <c r="A23" s="306"/>
      <c r="B23" s="306"/>
      <c r="C23" s="308"/>
      <c r="D23" s="305" t="s">
        <v>173</v>
      </c>
      <c r="E23" s="306"/>
      <c r="F23" s="487"/>
      <c r="G23" s="317"/>
      <c r="H23" s="374"/>
      <c r="I23" s="371"/>
      <c r="J23" s="370"/>
      <c r="K23" s="371"/>
      <c r="L23" s="370"/>
      <c r="M23" s="370"/>
      <c r="N23" s="373"/>
    </row>
    <row r="24" spans="1:14" ht="19.5" customHeight="1">
      <c r="A24" s="306"/>
      <c r="B24" s="306"/>
      <c r="C24" s="308"/>
      <c r="D24" s="479" t="s">
        <v>174</v>
      </c>
      <c r="E24" s="306"/>
      <c r="F24" s="594"/>
      <c r="G24" s="594"/>
      <c r="H24" s="376">
        <v>1359924</v>
      </c>
      <c r="I24" s="371"/>
      <c r="J24" s="373">
        <v>198348</v>
      </c>
      <c r="K24" s="371"/>
      <c r="L24" s="376">
        <v>1359924</v>
      </c>
      <c r="M24" s="370"/>
      <c r="N24" s="373">
        <v>198348</v>
      </c>
    </row>
    <row r="25" spans="1:14" ht="19.5" customHeight="1">
      <c r="A25" s="306"/>
      <c r="B25" s="306"/>
      <c r="C25" s="307" t="s">
        <v>73</v>
      </c>
      <c r="D25" s="305"/>
      <c r="E25" s="306"/>
      <c r="F25" s="487"/>
      <c r="G25" s="317"/>
      <c r="H25" s="374"/>
      <c r="I25" s="371"/>
      <c r="J25" s="370"/>
      <c r="K25" s="371"/>
      <c r="L25" s="372"/>
      <c r="M25" s="370"/>
      <c r="N25" s="373"/>
    </row>
    <row r="26" spans="1:14" ht="19.5" customHeight="1">
      <c r="A26" s="306"/>
      <c r="B26" s="306"/>
      <c r="C26" s="307"/>
      <c r="D26" s="479" t="s">
        <v>146</v>
      </c>
      <c r="E26" s="306"/>
      <c r="F26" s="487"/>
      <c r="G26" s="317"/>
      <c r="H26" s="374">
        <v>-623998</v>
      </c>
      <c r="I26" s="371"/>
      <c r="J26" s="370">
        <v>-568585</v>
      </c>
      <c r="K26" s="371"/>
      <c r="L26" s="372">
        <v>-623998</v>
      </c>
      <c r="M26" s="370"/>
      <c r="N26" s="370">
        <v>-568585</v>
      </c>
    </row>
    <row r="27" spans="1:14" ht="19.5" customHeight="1">
      <c r="A27" s="306"/>
      <c r="B27" s="306"/>
      <c r="C27" s="308" t="s">
        <v>162</v>
      </c>
      <c r="D27" s="308"/>
      <c r="E27" s="308"/>
      <c r="F27" s="308"/>
      <c r="G27" s="308"/>
      <c r="H27" s="474"/>
      <c r="I27" s="479"/>
      <c r="J27" s="474"/>
      <c r="K27" s="479"/>
      <c r="L27" s="474"/>
      <c r="N27" s="373"/>
    </row>
    <row r="28" spans="1:14" ht="19.5" customHeight="1">
      <c r="A28" s="306"/>
      <c r="B28" s="306"/>
      <c r="C28" s="377"/>
      <c r="D28" s="308" t="s">
        <v>114</v>
      </c>
      <c r="E28" s="377"/>
      <c r="F28" s="308"/>
      <c r="G28" s="308"/>
      <c r="H28" s="374">
        <v>123924</v>
      </c>
      <c r="I28" s="371"/>
      <c r="J28" s="370">
        <v>135981</v>
      </c>
      <c r="K28" s="371"/>
      <c r="L28" s="372">
        <v>78954</v>
      </c>
      <c r="M28" s="370"/>
      <c r="N28" s="373">
        <v>70377</v>
      </c>
    </row>
    <row r="29" spans="1:14" ht="19.5" customHeight="1">
      <c r="A29" s="306"/>
      <c r="B29" s="306"/>
      <c r="C29" s="534" t="s">
        <v>51</v>
      </c>
      <c r="D29" s="308"/>
      <c r="E29" s="377"/>
      <c r="F29" s="378"/>
      <c r="G29" s="378"/>
      <c r="H29" s="374">
        <v>0</v>
      </c>
      <c r="I29" s="371"/>
      <c r="J29" s="370">
        <v>0</v>
      </c>
      <c r="K29" s="371"/>
      <c r="L29" s="375">
        <v>-154603</v>
      </c>
      <c r="M29" s="370"/>
      <c r="N29" s="265">
        <v>0</v>
      </c>
    </row>
    <row r="30" spans="1:14" ht="19.5" customHeight="1">
      <c r="A30" s="306"/>
      <c r="B30" s="306"/>
      <c r="C30" s="534" t="s">
        <v>21</v>
      </c>
      <c r="D30" s="305"/>
      <c r="E30" s="306"/>
      <c r="F30" s="487"/>
      <c r="G30" s="317"/>
      <c r="H30" s="379">
        <v>3815685</v>
      </c>
      <c r="I30" s="371"/>
      <c r="J30" s="380">
        <v>3985745</v>
      </c>
      <c r="K30" s="371"/>
      <c r="L30" s="381">
        <v>3693023</v>
      </c>
      <c r="M30" s="370"/>
      <c r="N30" s="382">
        <v>3682568</v>
      </c>
    </row>
    <row r="31" spans="1:14" ht="19.5" customHeight="1">
      <c r="A31" s="306"/>
      <c r="B31" s="309" t="s">
        <v>159</v>
      </c>
      <c r="C31" s="309"/>
      <c r="D31" s="305"/>
      <c r="E31" s="306"/>
      <c r="F31" s="487"/>
      <c r="G31" s="317"/>
      <c r="H31" s="383"/>
      <c r="I31" s="371"/>
      <c r="J31" s="370"/>
      <c r="K31" s="371"/>
      <c r="L31" s="370"/>
      <c r="M31" s="370"/>
      <c r="N31" s="384"/>
    </row>
    <row r="32" spans="1:14" ht="19.5" customHeight="1">
      <c r="A32" s="306"/>
      <c r="B32" s="309" t="s">
        <v>108</v>
      </c>
      <c r="C32" s="309"/>
      <c r="D32" s="305"/>
      <c r="E32" s="306"/>
      <c r="F32" s="487"/>
      <c r="G32" s="317"/>
      <c r="H32" s="385">
        <v>-10152732</v>
      </c>
      <c r="I32" s="386"/>
      <c r="J32" s="385">
        <v>-6212311</v>
      </c>
      <c r="K32" s="386"/>
      <c r="L32" s="385">
        <v>-10765237</v>
      </c>
      <c r="M32" s="387"/>
      <c r="N32" s="388">
        <v>-6370604</v>
      </c>
    </row>
    <row r="33" spans="1:14" ht="19.5" customHeight="1">
      <c r="A33" s="306"/>
      <c r="B33" s="309" t="s">
        <v>109</v>
      </c>
      <c r="C33" s="309"/>
      <c r="D33" s="305"/>
      <c r="E33" s="306"/>
      <c r="F33" s="487"/>
      <c r="G33" s="317"/>
      <c r="H33" s="374"/>
      <c r="I33" s="371"/>
      <c r="J33" s="387"/>
      <c r="K33" s="386"/>
      <c r="L33" s="387"/>
      <c r="M33" s="370"/>
      <c r="N33" s="373"/>
    </row>
    <row r="34" spans="1:14" ht="19.5" customHeight="1">
      <c r="A34" s="306"/>
      <c r="B34" s="389"/>
      <c r="C34" s="535" t="s">
        <v>87</v>
      </c>
      <c r="D34" s="536"/>
      <c r="E34" s="537"/>
      <c r="F34" s="537"/>
      <c r="G34" s="537"/>
      <c r="H34" s="390">
        <v>13155026</v>
      </c>
      <c r="I34" s="390"/>
      <c r="J34" s="390">
        <v>6570737</v>
      </c>
      <c r="K34" s="373"/>
      <c r="L34" s="391">
        <v>13473514</v>
      </c>
      <c r="M34" s="373"/>
      <c r="N34" s="390">
        <v>6516079</v>
      </c>
    </row>
    <row r="35" spans="1:14" ht="19.5" customHeight="1">
      <c r="A35" s="306"/>
      <c r="B35" s="389"/>
      <c r="C35" s="535" t="s">
        <v>42</v>
      </c>
      <c r="D35" s="536"/>
      <c r="E35" s="537"/>
      <c r="F35" s="537"/>
      <c r="G35" s="537"/>
      <c r="H35" s="390">
        <v>11460748</v>
      </c>
      <c r="I35" s="390"/>
      <c r="J35" s="373">
        <v>-7038440</v>
      </c>
      <c r="K35" s="373"/>
      <c r="L35" s="390">
        <v>11758517</v>
      </c>
      <c r="M35" s="373"/>
      <c r="N35" s="373">
        <v>-6002738</v>
      </c>
    </row>
    <row r="36" spans="1:14" ht="19.5" customHeight="1">
      <c r="A36" s="306"/>
      <c r="B36" s="389"/>
      <c r="C36" s="266" t="s">
        <v>69</v>
      </c>
      <c r="D36" s="536"/>
      <c r="E36" s="537"/>
      <c r="F36" s="537"/>
      <c r="G36" s="537"/>
      <c r="H36" s="390">
        <v>853135</v>
      </c>
      <c r="I36" s="390"/>
      <c r="J36" s="373">
        <v>790182</v>
      </c>
      <c r="K36" s="373"/>
      <c r="L36" s="391">
        <v>853135</v>
      </c>
      <c r="M36" s="373"/>
      <c r="N36" s="373">
        <v>790182</v>
      </c>
    </row>
    <row r="37" spans="1:14" ht="19.5" customHeight="1">
      <c r="A37" s="306"/>
      <c r="B37" s="389"/>
      <c r="C37" s="535" t="s">
        <v>53</v>
      </c>
      <c r="D37" s="536"/>
      <c r="E37" s="537"/>
      <c r="F37" s="537"/>
      <c r="G37" s="537"/>
      <c r="H37" s="390">
        <v>236066</v>
      </c>
      <c r="I37" s="390"/>
      <c r="J37" s="373">
        <v>107755</v>
      </c>
      <c r="K37" s="373"/>
      <c r="L37" s="391">
        <v>164989</v>
      </c>
      <c r="M37" s="373"/>
      <c r="N37" s="373">
        <v>99886</v>
      </c>
    </row>
    <row r="38" spans="1:14" ht="19.5" customHeight="1">
      <c r="A38" s="306"/>
      <c r="B38" s="389"/>
      <c r="C38" s="535" t="s">
        <v>43</v>
      </c>
      <c r="D38" s="536"/>
      <c r="E38" s="537"/>
      <c r="F38" s="537"/>
      <c r="G38" s="537"/>
      <c r="H38" s="390">
        <v>28100</v>
      </c>
      <c r="I38" s="390"/>
      <c r="J38" s="373">
        <v>-12000</v>
      </c>
      <c r="K38" s="373"/>
      <c r="L38" s="391">
        <v>28100</v>
      </c>
      <c r="M38" s="373"/>
      <c r="N38" s="373">
        <v>-12000</v>
      </c>
    </row>
    <row r="39" spans="1:14" ht="3" customHeight="1">
      <c r="A39" s="306"/>
      <c r="B39" s="389"/>
      <c r="C39" s="535"/>
      <c r="D39" s="536"/>
      <c r="E39" s="537"/>
      <c r="F39" s="537"/>
      <c r="G39" s="537"/>
      <c r="H39" s="390"/>
      <c r="I39" s="390"/>
      <c r="J39" s="373"/>
      <c r="K39" s="373"/>
      <c r="L39" s="391"/>
      <c r="M39" s="373"/>
      <c r="N39" s="373"/>
    </row>
    <row r="40" spans="1:14" s="462" customFormat="1" ht="21" customHeight="1">
      <c r="A40" s="592" t="s">
        <v>196</v>
      </c>
      <c r="B40" s="592"/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</row>
    <row r="41" spans="1:14" ht="19.2" customHeight="1">
      <c r="A41" s="487"/>
      <c r="B41" s="487"/>
      <c r="C41" s="487"/>
      <c r="D41" s="487"/>
      <c r="E41" s="487"/>
      <c r="F41" s="487"/>
      <c r="G41" s="317"/>
      <c r="H41" s="317"/>
      <c r="I41" s="326"/>
      <c r="J41" s="326"/>
      <c r="K41" s="326"/>
      <c r="N41" s="362">
        <v>9</v>
      </c>
    </row>
    <row r="42" spans="1:14" ht="19.2" customHeight="1">
      <c r="A42" s="487"/>
      <c r="B42" s="487"/>
      <c r="C42" s="487"/>
      <c r="D42" s="487"/>
      <c r="E42" s="487"/>
      <c r="F42" s="487"/>
      <c r="G42" s="317"/>
      <c r="H42" s="317"/>
      <c r="I42" s="326"/>
      <c r="J42" s="326"/>
      <c r="K42" s="326"/>
      <c r="N42" s="530" t="s">
        <v>151</v>
      </c>
    </row>
    <row r="43" spans="1:14" s="465" customFormat="1" ht="19.2" customHeight="1">
      <c r="A43" s="589" t="s">
        <v>104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</row>
    <row r="44" spans="1:14" s="465" customFormat="1" ht="19.2" customHeight="1">
      <c r="A44" s="589" t="s">
        <v>118</v>
      </c>
      <c r="B44" s="589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</row>
    <row r="45" spans="1:14" s="465" customFormat="1" ht="19.2" customHeight="1">
      <c r="A45" s="589" t="s">
        <v>194</v>
      </c>
      <c r="B45" s="589"/>
      <c r="C45" s="589"/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</row>
    <row r="46" spans="1:14" s="465" customFormat="1" ht="19.2" customHeight="1">
      <c r="A46" s="538"/>
      <c r="B46" s="538"/>
      <c r="C46" s="538"/>
      <c r="D46" s="538"/>
      <c r="E46" s="538"/>
      <c r="F46" s="538"/>
      <c r="G46" s="538"/>
      <c r="H46" s="538"/>
      <c r="I46" s="538"/>
      <c r="J46" s="538"/>
      <c r="K46" s="538"/>
      <c r="L46" s="531"/>
      <c r="M46" s="531"/>
      <c r="N46" s="363" t="s">
        <v>14</v>
      </c>
    </row>
    <row r="47" spans="1:14" s="467" customFormat="1" ht="19.2" customHeight="1">
      <c r="A47" s="539"/>
      <c r="B47" s="539"/>
      <c r="C47" s="539"/>
      <c r="D47" s="539"/>
      <c r="E47" s="539"/>
      <c r="F47" s="539"/>
      <c r="G47" s="590"/>
      <c r="H47" s="319"/>
      <c r="I47" s="320" t="s">
        <v>158</v>
      </c>
      <c r="J47" s="321"/>
      <c r="K47" s="321"/>
      <c r="L47" s="321"/>
      <c r="M47" s="320" t="s">
        <v>200</v>
      </c>
      <c r="N47" s="392"/>
    </row>
    <row r="48" spans="1:14" s="467" customFormat="1" ht="19.2" customHeight="1">
      <c r="A48" s="540"/>
      <c r="B48" s="540"/>
      <c r="C48" s="540"/>
      <c r="D48" s="540"/>
      <c r="E48" s="540"/>
      <c r="F48" s="540"/>
      <c r="G48" s="591"/>
      <c r="H48" s="393" t="s">
        <v>193</v>
      </c>
      <c r="I48" s="394"/>
      <c r="J48" s="393" t="s">
        <v>192</v>
      </c>
      <c r="K48" s="394"/>
      <c r="L48" s="395" t="s">
        <v>193</v>
      </c>
      <c r="M48" s="365"/>
      <c r="N48" s="396" t="s">
        <v>192</v>
      </c>
    </row>
    <row r="49" spans="1:14" s="467" customFormat="1" ht="19.2" customHeight="1">
      <c r="A49" s="541"/>
      <c r="B49" s="541"/>
      <c r="C49" s="541"/>
      <c r="D49" s="541"/>
      <c r="E49" s="541"/>
      <c r="F49" s="541"/>
      <c r="G49" s="542"/>
      <c r="H49" s="397"/>
      <c r="I49" s="398"/>
      <c r="J49" s="472"/>
      <c r="K49" s="398"/>
      <c r="L49" s="399"/>
      <c r="M49" s="400"/>
      <c r="N49" s="264"/>
    </row>
    <row r="50" spans="1:14" ht="19.2" customHeight="1">
      <c r="A50" s="306"/>
      <c r="B50" s="309" t="s">
        <v>184</v>
      </c>
      <c r="C50" s="401"/>
      <c r="D50" s="306"/>
      <c r="E50" s="537"/>
      <c r="F50" s="537"/>
      <c r="G50" s="537"/>
      <c r="H50" s="543"/>
      <c r="I50" s="543"/>
    </row>
    <row r="51" spans="1:14" ht="19.2" customHeight="1">
      <c r="A51" s="306"/>
      <c r="B51" s="306"/>
      <c r="C51" s="402" t="s">
        <v>72</v>
      </c>
      <c r="D51" s="306"/>
      <c r="E51" s="537"/>
      <c r="F51" s="537"/>
      <c r="G51" s="537"/>
      <c r="H51" s="544">
        <v>-14113168</v>
      </c>
      <c r="I51" s="544"/>
      <c r="J51" s="361">
        <v>-5980673</v>
      </c>
      <c r="K51" s="403"/>
      <c r="L51" s="372">
        <v>-13665898</v>
      </c>
      <c r="N51" s="370">
        <v>-6044836</v>
      </c>
    </row>
    <row r="52" spans="1:14" ht="19.2" customHeight="1">
      <c r="A52" s="306"/>
      <c r="B52" s="306"/>
      <c r="C52" s="402" t="s">
        <v>4</v>
      </c>
      <c r="D52" s="306"/>
      <c r="E52" s="537"/>
      <c r="F52" s="537"/>
      <c r="G52" s="537"/>
      <c r="H52" s="545">
        <v>524864</v>
      </c>
      <c r="I52" s="544"/>
      <c r="J52" s="348">
        <v>1619376</v>
      </c>
      <c r="K52" s="403"/>
      <c r="L52" s="381">
        <v>520877</v>
      </c>
      <c r="N52" s="380">
        <v>1618498</v>
      </c>
    </row>
    <row r="53" spans="1:14" ht="19.2" customHeight="1">
      <c r="A53" s="306"/>
      <c r="B53" s="404" t="s">
        <v>179</v>
      </c>
      <c r="C53" s="306"/>
      <c r="D53" s="306"/>
      <c r="E53" s="306"/>
      <c r="F53" s="487"/>
      <c r="G53" s="317"/>
      <c r="H53" s="405">
        <v>1992039</v>
      </c>
      <c r="I53" s="370"/>
      <c r="J53" s="405">
        <v>-10155374</v>
      </c>
      <c r="K53" s="371"/>
      <c r="L53" s="405">
        <v>2367997</v>
      </c>
      <c r="M53" s="370"/>
      <c r="N53" s="406">
        <v>-9405533</v>
      </c>
    </row>
    <row r="54" spans="1:14" ht="19.2" customHeight="1">
      <c r="A54" s="306"/>
      <c r="B54" s="407"/>
      <c r="C54" s="535" t="s">
        <v>115</v>
      </c>
      <c r="D54" s="306"/>
      <c r="E54" s="306"/>
      <c r="F54" s="487"/>
      <c r="G54" s="317"/>
      <c r="H54" s="408">
        <v>-63360</v>
      </c>
      <c r="I54" s="370"/>
      <c r="J54" s="408">
        <v>-231120</v>
      </c>
      <c r="K54" s="371"/>
      <c r="L54" s="372">
        <v>0</v>
      </c>
      <c r="M54" s="370"/>
      <c r="N54" s="409">
        <v>-231120</v>
      </c>
    </row>
    <row r="55" spans="1:14" ht="19.2" customHeight="1">
      <c r="A55" s="306"/>
      <c r="B55" s="401"/>
      <c r="C55" s="535" t="s">
        <v>110</v>
      </c>
      <c r="D55" s="306"/>
      <c r="E55" s="306"/>
      <c r="F55" s="487"/>
      <c r="G55" s="317"/>
      <c r="H55" s="374">
        <v>-5919</v>
      </c>
      <c r="I55" s="370"/>
      <c r="J55" s="370">
        <v>-11293</v>
      </c>
      <c r="K55" s="371"/>
      <c r="L55" s="376">
        <v>-5769</v>
      </c>
      <c r="M55" s="370"/>
      <c r="N55" s="370">
        <v>-11068</v>
      </c>
    </row>
    <row r="56" spans="1:14" ht="19.2" customHeight="1">
      <c r="A56" s="306"/>
      <c r="B56" s="401"/>
      <c r="C56" s="535" t="s">
        <v>111</v>
      </c>
      <c r="D56" s="306"/>
      <c r="E56" s="306"/>
      <c r="F56" s="487"/>
      <c r="G56" s="317"/>
      <c r="H56" s="374">
        <v>0</v>
      </c>
      <c r="I56" s="370"/>
      <c r="J56" s="370">
        <v>0</v>
      </c>
      <c r="K56" s="371"/>
      <c r="L56" s="372">
        <v>154603</v>
      </c>
      <c r="M56" s="370"/>
      <c r="N56" s="370">
        <v>0</v>
      </c>
    </row>
    <row r="57" spans="1:14" ht="19.2" customHeight="1">
      <c r="A57" s="306"/>
      <c r="B57" s="306"/>
      <c r="C57" s="535" t="s">
        <v>112</v>
      </c>
      <c r="D57" s="306"/>
      <c r="E57" s="306"/>
      <c r="F57" s="487"/>
      <c r="G57" s="317"/>
      <c r="H57" s="374">
        <v>-3716937</v>
      </c>
      <c r="I57" s="370"/>
      <c r="J57" s="370">
        <v>-3680561</v>
      </c>
      <c r="K57" s="371"/>
      <c r="L57" s="372">
        <v>-3698754</v>
      </c>
      <c r="M57" s="370"/>
      <c r="N57" s="370">
        <v>-3680561</v>
      </c>
    </row>
    <row r="58" spans="1:14" s="465" customFormat="1" ht="19.2" customHeight="1">
      <c r="A58" s="404" t="s">
        <v>187</v>
      </c>
      <c r="C58" s="309"/>
      <c r="D58" s="309"/>
      <c r="E58" s="410"/>
      <c r="F58" s="489"/>
      <c r="G58" s="411"/>
      <c r="H58" s="412">
        <v>-1794177</v>
      </c>
      <c r="I58" s="370"/>
      <c r="J58" s="412">
        <v>-14078348</v>
      </c>
      <c r="K58" s="371"/>
      <c r="L58" s="412">
        <v>-1181923</v>
      </c>
      <c r="M58" s="370"/>
      <c r="N58" s="413">
        <v>-13328282</v>
      </c>
    </row>
    <row r="59" spans="1:14" s="465" customFormat="1" ht="19.2" customHeight="1">
      <c r="A59" s="309" t="s">
        <v>23</v>
      </c>
      <c r="B59" s="309"/>
      <c r="C59" s="309"/>
      <c r="D59" s="309"/>
      <c r="E59" s="410"/>
      <c r="F59" s="489"/>
      <c r="G59" s="411"/>
      <c r="H59" s="374"/>
      <c r="I59" s="370"/>
      <c r="J59" s="370"/>
      <c r="K59" s="371"/>
      <c r="L59" s="370"/>
      <c r="M59" s="370"/>
      <c r="N59" s="370"/>
    </row>
    <row r="60" spans="1:14" s="465" customFormat="1" ht="19.2" customHeight="1">
      <c r="A60" s="309"/>
      <c r="B60" s="309"/>
      <c r="C60" s="305" t="s">
        <v>205</v>
      </c>
      <c r="D60" s="309"/>
      <c r="E60" s="410"/>
      <c r="F60" s="489"/>
      <c r="G60" s="411"/>
      <c r="H60" s="374">
        <v>0</v>
      </c>
      <c r="I60" s="370"/>
      <c r="J60" s="370">
        <v>0</v>
      </c>
      <c r="K60" s="371"/>
      <c r="L60" s="370">
        <v>-18000000</v>
      </c>
      <c r="M60" s="370"/>
      <c r="N60" s="370">
        <v>0</v>
      </c>
    </row>
    <row r="61" spans="1:14" ht="19.2" customHeight="1">
      <c r="A61" s="306"/>
      <c r="B61" s="306"/>
      <c r="C61" s="535" t="s">
        <v>153</v>
      </c>
      <c r="D61" s="306"/>
      <c r="E61" s="306"/>
      <c r="F61" s="487"/>
      <c r="G61" s="317"/>
      <c r="H61" s="374">
        <v>-171798</v>
      </c>
      <c r="I61" s="370"/>
      <c r="J61" s="370">
        <v>0</v>
      </c>
      <c r="K61" s="371"/>
      <c r="L61" s="372">
        <v>-171798</v>
      </c>
      <c r="M61" s="370"/>
      <c r="N61" s="370">
        <v>0</v>
      </c>
    </row>
    <row r="62" spans="1:14" s="465" customFormat="1" ht="19.2" customHeight="1">
      <c r="A62" s="309" t="s">
        <v>160</v>
      </c>
      <c r="B62" s="309"/>
      <c r="C62" s="410"/>
      <c r="D62" s="410"/>
      <c r="E62" s="410"/>
      <c r="F62" s="489"/>
      <c r="G62" s="411"/>
      <c r="H62" s="412">
        <v>-171798</v>
      </c>
      <c r="I62" s="370"/>
      <c r="J62" s="412">
        <v>0</v>
      </c>
      <c r="K62" s="371"/>
      <c r="L62" s="412">
        <v>-18171798</v>
      </c>
      <c r="M62" s="370"/>
      <c r="N62" s="412">
        <v>0</v>
      </c>
    </row>
    <row r="63" spans="1:14" s="465" customFormat="1" ht="19.2" customHeight="1">
      <c r="A63" s="546" t="s">
        <v>24</v>
      </c>
      <c r="B63" s="546"/>
      <c r="C63" s="547"/>
      <c r="D63" s="547"/>
      <c r="E63" s="547"/>
      <c r="F63" s="489"/>
      <c r="G63" s="411"/>
      <c r="H63" s="374"/>
      <c r="I63" s="370"/>
      <c r="J63" s="370"/>
      <c r="K63" s="371"/>
      <c r="L63" s="370"/>
      <c r="M63" s="370"/>
      <c r="N63" s="370"/>
    </row>
    <row r="64" spans="1:14" s="465" customFormat="1" ht="19.2" customHeight="1">
      <c r="A64" s="547"/>
      <c r="B64" s="547"/>
      <c r="C64" s="535" t="s">
        <v>177</v>
      </c>
      <c r="D64" s="535"/>
      <c r="E64" s="547"/>
      <c r="F64" s="489"/>
      <c r="G64" s="411"/>
      <c r="H64" s="372">
        <v>11861150</v>
      </c>
      <c r="I64" s="414"/>
      <c r="J64" s="370">
        <v>31325708</v>
      </c>
      <c r="K64" s="371"/>
      <c r="L64" s="370">
        <v>11861150</v>
      </c>
      <c r="M64" s="370"/>
      <c r="N64" s="370">
        <v>31325708</v>
      </c>
    </row>
    <row r="65" spans="1:14" s="465" customFormat="1" ht="19.2" customHeight="1">
      <c r="A65" s="547"/>
      <c r="B65" s="547"/>
      <c r="C65" s="535" t="s">
        <v>175</v>
      </c>
      <c r="D65" s="535"/>
      <c r="E65" s="547"/>
      <c r="F65" s="489"/>
      <c r="G65" s="411"/>
      <c r="H65" s="372">
        <v>-15000000</v>
      </c>
      <c r="I65" s="414"/>
      <c r="J65" s="370">
        <v>-20000000</v>
      </c>
      <c r="K65" s="371"/>
      <c r="L65" s="372">
        <v>-15000000</v>
      </c>
      <c r="M65" s="370"/>
      <c r="N65" s="370">
        <v>-20000000</v>
      </c>
    </row>
    <row r="66" spans="1:14" s="465" customFormat="1" ht="19.2" customHeight="1">
      <c r="A66" s="547"/>
      <c r="B66" s="547"/>
      <c r="C66" s="535" t="s">
        <v>176</v>
      </c>
      <c r="D66" s="535"/>
      <c r="E66" s="547"/>
      <c r="F66" s="489"/>
      <c r="G66" s="411"/>
      <c r="H66" s="414">
        <v>0</v>
      </c>
      <c r="I66" s="414"/>
      <c r="J66" s="370">
        <v>500000</v>
      </c>
      <c r="K66" s="371"/>
      <c r="L66" s="372">
        <v>0</v>
      </c>
      <c r="M66" s="370"/>
      <c r="N66" s="370">
        <v>0</v>
      </c>
    </row>
    <row r="67" spans="1:14" s="465" customFormat="1" ht="19.2" customHeight="1">
      <c r="A67" s="547"/>
      <c r="B67" s="547"/>
      <c r="C67" s="535" t="s">
        <v>208</v>
      </c>
      <c r="D67" s="535"/>
      <c r="E67" s="547"/>
      <c r="F67" s="489"/>
      <c r="G67" s="411"/>
      <c r="H67" s="414">
        <v>-17546351</v>
      </c>
      <c r="I67" s="414"/>
      <c r="J67" s="370">
        <v>0</v>
      </c>
      <c r="K67" s="371"/>
      <c r="L67" s="370">
        <v>0</v>
      </c>
      <c r="M67" s="370"/>
      <c r="N67" s="370">
        <v>0</v>
      </c>
    </row>
    <row r="68" spans="1:14" s="465" customFormat="1" ht="19.2" customHeight="1">
      <c r="A68" s="547"/>
      <c r="B68" s="547"/>
      <c r="C68" s="535" t="s">
        <v>128</v>
      </c>
      <c r="D68" s="535"/>
      <c r="E68" s="547"/>
      <c r="F68" s="489"/>
      <c r="G68" s="411"/>
      <c r="H68" s="414">
        <v>-41456</v>
      </c>
      <c r="I68" s="414"/>
      <c r="J68" s="370">
        <v>0</v>
      </c>
      <c r="K68" s="371"/>
      <c r="L68" s="370">
        <v>0</v>
      </c>
      <c r="M68" s="370"/>
      <c r="N68" s="370">
        <v>0</v>
      </c>
    </row>
    <row r="69" spans="1:14" s="465" customFormat="1" ht="19.2" customHeight="1">
      <c r="A69" s="547"/>
      <c r="B69" s="547"/>
      <c r="C69" s="548" t="s">
        <v>214</v>
      </c>
      <c r="D69" s="548"/>
      <c r="E69" s="548"/>
      <c r="F69" s="489"/>
      <c r="G69" s="411"/>
      <c r="H69" s="414"/>
      <c r="I69" s="414"/>
      <c r="J69" s="370"/>
      <c r="K69" s="371"/>
      <c r="L69" s="372"/>
      <c r="M69" s="370"/>
      <c r="N69" s="370"/>
    </row>
    <row r="70" spans="1:14" s="465" customFormat="1" ht="19.2" customHeight="1">
      <c r="A70" s="547"/>
      <c r="B70" s="547"/>
      <c r="C70" s="548"/>
      <c r="D70" s="548" t="s">
        <v>215</v>
      </c>
      <c r="E70" s="548"/>
      <c r="F70" s="489"/>
      <c r="G70" s="411"/>
      <c r="H70" s="414">
        <v>23002853</v>
      </c>
      <c r="I70" s="414"/>
      <c r="J70" s="370">
        <v>0</v>
      </c>
      <c r="K70" s="371"/>
      <c r="L70" s="372">
        <v>23002853</v>
      </c>
      <c r="M70" s="370"/>
      <c r="N70" s="370">
        <v>0</v>
      </c>
    </row>
    <row r="71" spans="1:14" s="465" customFormat="1" ht="19.2" customHeight="1">
      <c r="A71" s="547"/>
      <c r="B71" s="547"/>
      <c r="C71" s="479" t="s">
        <v>148</v>
      </c>
      <c r="D71" s="535"/>
      <c r="E71" s="547"/>
      <c r="F71" s="489"/>
      <c r="G71" s="411"/>
      <c r="H71" s="414"/>
      <c r="I71" s="414"/>
      <c r="J71" s="370"/>
      <c r="K71" s="371"/>
      <c r="L71" s="370"/>
      <c r="M71" s="370"/>
      <c r="N71" s="370"/>
    </row>
    <row r="72" spans="1:14" s="465" customFormat="1" ht="19.2" customHeight="1">
      <c r="A72" s="547"/>
      <c r="B72" s="547"/>
      <c r="C72" s="535"/>
      <c r="D72" s="535" t="s">
        <v>147</v>
      </c>
      <c r="E72" s="547"/>
      <c r="F72" s="489"/>
      <c r="G72" s="411"/>
      <c r="H72" s="414">
        <v>-906164</v>
      </c>
      <c r="I72" s="414"/>
      <c r="J72" s="370">
        <v>-906164</v>
      </c>
      <c r="K72" s="371"/>
      <c r="L72" s="372">
        <v>-906164</v>
      </c>
      <c r="M72" s="370"/>
      <c r="N72" s="370">
        <v>-906164</v>
      </c>
    </row>
    <row r="73" spans="1:14" s="465" customFormat="1" ht="19.2" customHeight="1">
      <c r="A73" s="546" t="s">
        <v>161</v>
      </c>
      <c r="B73" s="546"/>
      <c r="C73" s="546"/>
      <c r="D73" s="546"/>
      <c r="E73" s="546"/>
      <c r="G73" s="415"/>
      <c r="H73" s="412">
        <v>1370032</v>
      </c>
      <c r="I73" s="370"/>
      <c r="J73" s="412">
        <v>10919544</v>
      </c>
      <c r="K73" s="371"/>
      <c r="L73" s="412">
        <v>18957839</v>
      </c>
      <c r="M73" s="370"/>
      <c r="N73" s="413">
        <v>10419544</v>
      </c>
    </row>
    <row r="74" spans="1:14" s="465" customFormat="1" ht="19.2" customHeight="1">
      <c r="A74" s="546" t="s">
        <v>150</v>
      </c>
      <c r="B74" s="546"/>
      <c r="C74" s="546"/>
      <c r="D74" s="546"/>
      <c r="E74" s="546"/>
      <c r="G74" s="415"/>
      <c r="H74" s="385"/>
      <c r="I74" s="387"/>
      <c r="J74" s="385"/>
      <c r="K74" s="386"/>
      <c r="L74" s="385"/>
      <c r="M74" s="387"/>
      <c r="N74" s="416"/>
    </row>
    <row r="75" spans="1:14" s="465" customFormat="1" ht="19.2" customHeight="1">
      <c r="A75" s="546"/>
      <c r="B75" s="546" t="s">
        <v>149</v>
      </c>
      <c r="C75" s="546"/>
      <c r="D75" s="546"/>
      <c r="E75" s="546"/>
      <c r="F75" s="546"/>
      <c r="G75" s="546"/>
      <c r="H75" s="417">
        <v>39922</v>
      </c>
      <c r="I75" s="370"/>
      <c r="J75" s="417">
        <v>-26204</v>
      </c>
      <c r="K75" s="371"/>
      <c r="L75" s="417">
        <v>39922</v>
      </c>
      <c r="M75" s="370"/>
      <c r="N75" s="418">
        <v>-26204</v>
      </c>
    </row>
    <row r="76" spans="1:14" s="465" customFormat="1" ht="19.2" customHeight="1">
      <c r="A76" s="309" t="s">
        <v>25</v>
      </c>
      <c r="B76" s="309"/>
      <c r="C76" s="309"/>
      <c r="D76" s="309"/>
      <c r="E76" s="309"/>
      <c r="G76" s="415"/>
      <c r="H76" s="419">
        <v>-556021</v>
      </c>
      <c r="I76" s="419"/>
      <c r="J76" s="419">
        <v>-3185008</v>
      </c>
      <c r="K76" s="420"/>
      <c r="L76" s="419">
        <v>-355960</v>
      </c>
      <c r="M76" s="419"/>
      <c r="N76" s="419">
        <v>-2934942</v>
      </c>
    </row>
    <row r="77" spans="1:14" ht="19.2" customHeight="1">
      <c r="A77" s="305" t="s">
        <v>36</v>
      </c>
      <c r="B77" s="305"/>
      <c r="C77" s="305"/>
      <c r="D77" s="305"/>
      <c r="E77" s="305"/>
      <c r="G77" s="318"/>
      <c r="H77" s="374">
        <v>9213150</v>
      </c>
      <c r="I77" s="370"/>
      <c r="J77" s="370">
        <v>10456849</v>
      </c>
      <c r="K77" s="371"/>
      <c r="L77" s="370">
        <v>8614552</v>
      </c>
      <c r="M77" s="370"/>
      <c r="N77" s="370">
        <v>10091576</v>
      </c>
    </row>
    <row r="78" spans="1:14" s="465" customFormat="1" ht="19.2" customHeight="1" thickBot="1">
      <c r="A78" s="309" t="s">
        <v>37</v>
      </c>
      <c r="B78" s="309"/>
      <c r="C78" s="309"/>
      <c r="D78" s="309"/>
      <c r="E78" s="309"/>
      <c r="G78" s="415"/>
      <c r="H78" s="421">
        <v>8657129</v>
      </c>
      <c r="I78" s="370"/>
      <c r="J78" s="421">
        <v>7271841</v>
      </c>
      <c r="K78" s="371"/>
      <c r="L78" s="421">
        <v>8258592</v>
      </c>
      <c r="M78" s="370"/>
      <c r="N78" s="422">
        <v>7156634</v>
      </c>
    </row>
    <row r="79" spans="1:14" s="465" customFormat="1" ht="19.2" customHeight="1" thickTop="1">
      <c r="A79" s="309"/>
      <c r="B79" s="309"/>
      <c r="C79" s="309"/>
      <c r="D79" s="309"/>
      <c r="E79" s="309"/>
      <c r="G79" s="415"/>
      <c r="H79" s="385"/>
      <c r="I79" s="370"/>
      <c r="J79" s="385"/>
      <c r="K79" s="371"/>
      <c r="L79" s="385"/>
      <c r="M79" s="370"/>
      <c r="N79" s="416"/>
    </row>
    <row r="80" spans="1:14" s="465" customFormat="1" ht="19.2" customHeight="1">
      <c r="A80" s="592" t="s">
        <v>196</v>
      </c>
      <c r="B80" s="571"/>
      <c r="C80" s="571"/>
      <c r="D80" s="571"/>
      <c r="E80" s="571"/>
      <c r="F80" s="571"/>
      <c r="G80" s="571"/>
      <c r="H80" s="571"/>
      <c r="I80" s="571"/>
      <c r="J80" s="571"/>
      <c r="K80" s="571"/>
      <c r="L80" s="571"/>
      <c r="M80" s="571"/>
      <c r="N80" s="571"/>
    </row>
    <row r="81" s="462" customFormat="1" ht="22.8" customHeight="1"/>
    <row r="82" ht="19.95" customHeight="1"/>
  </sheetData>
  <mergeCells count="12">
    <mergeCell ref="A44:N44"/>
    <mergeCell ref="A45:N45"/>
    <mergeCell ref="G47:G48"/>
    <mergeCell ref="A80:N80"/>
    <mergeCell ref="A3:N3"/>
    <mergeCell ref="A4:N4"/>
    <mergeCell ref="A5:N5"/>
    <mergeCell ref="A40:N40"/>
    <mergeCell ref="A43:N43"/>
    <mergeCell ref="F8:G8"/>
    <mergeCell ref="F15:G15"/>
    <mergeCell ref="F24:G24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2026-05-13T08:50:14Z</cp:lastPrinted>
  <dcterms:created xsi:type="dcterms:W3CDTF">2011-03-31T07:59:20Z</dcterms:created>
  <dcterms:modified xsi:type="dcterms:W3CDTF">2026-05-13T09:21:36Z</dcterms:modified>
</cp:coreProperties>
</file>