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9\Q1'2569\KASET Q1'69\6. การจัดทำงบการเงินและรายงานของผู้สอบบัญชี FS\FS 1 ร่างงบการเงิน\งบการเงิน ส่งกลต Q1'69\"/>
    </mc:Choice>
  </mc:AlternateContent>
  <xr:revisionPtr revIDLastSave="0" documentId="13_ncr:1_{6E8A1BFB-3302-4AF2-8E50-727EAF8045C6}" xr6:coauthVersionLast="47" xr6:coauthVersionMax="47" xr10:uidLastSave="{00000000-0000-0000-0000-000000000000}"/>
  <bookViews>
    <workbookView xWindow="-108" yWindow="-108" windowWidth="23256" windowHeight="12456" tabRatio="798" firstSheet="1" activeTab="4" xr2:uid="{F64AF9F1-765D-4B87-9D3B-35BC811E83C6}"/>
  </bookViews>
  <sheets>
    <sheet name="TOD8-PL 3 เดือน" sheetId="187" state="hidden" r:id="rId1"/>
    <sheet name="หมายเหตุ1-18" sheetId="155" r:id="rId2"/>
    <sheet name="หมายเหตุ19-22" sheetId="166" r:id="rId3"/>
    <sheet name="หมายเหตุ22.2" sheetId="168" r:id="rId4"/>
    <sheet name="หมายเหตุ22.2-26" sheetId="172" r:id="rId5"/>
  </sheets>
  <definedNames>
    <definedName name="\0" localSheetId="0">#REF!</definedName>
    <definedName name="\0" localSheetId="2">#REF!</definedName>
    <definedName name="\0" localSheetId="3">#REF!</definedName>
    <definedName name="\0" localSheetId="4">#REF!</definedName>
    <definedName name="\0">"#ref!"</definedName>
    <definedName name="\a" localSheetId="0">#REF!</definedName>
    <definedName name="\a" localSheetId="2">#REF!</definedName>
    <definedName name="\a" localSheetId="3">#REF!</definedName>
    <definedName name="\a" localSheetId="4">#REF!</definedName>
    <definedName name="\a">#N/A</definedName>
    <definedName name="\b" localSheetId="0">#REF!</definedName>
    <definedName name="\b" localSheetId="2">#REF!</definedName>
    <definedName name="\b" localSheetId="3">#REF!</definedName>
    <definedName name="\b" localSheetId="4">#REF!</definedName>
    <definedName name="\b">#N/A</definedName>
    <definedName name="\C" localSheetId="0">#REF!</definedName>
    <definedName name="\C" localSheetId="2">#REF!</definedName>
    <definedName name="\C" localSheetId="3">#REF!</definedName>
    <definedName name="\C" localSheetId="4">#REF!</definedName>
    <definedName name="\c">#N/A</definedName>
    <definedName name="\d" localSheetId="0">#REF!</definedName>
    <definedName name="\d" localSheetId="2">#REF!</definedName>
    <definedName name="\d" localSheetId="3">#REF!</definedName>
    <definedName name="\d" localSheetId="4">#REF!</definedName>
    <definedName name="\d">#N/A</definedName>
    <definedName name="\ddddd" localSheetId="0">#REF!</definedName>
    <definedName name="\ddddd" localSheetId="3">#REF!</definedName>
    <definedName name="\ddddd">#REF!</definedName>
    <definedName name="\e" localSheetId="0">#REF!</definedName>
    <definedName name="\e" localSheetId="2">#REF!</definedName>
    <definedName name="\e" localSheetId="3">#REF!</definedName>
    <definedName name="\e" localSheetId="4">#REF!</definedName>
    <definedName name="\e">#N/A</definedName>
    <definedName name="\f" localSheetId="0">#REF!</definedName>
    <definedName name="\f" localSheetId="2">#REF!</definedName>
    <definedName name="\f" localSheetId="3">#REF!</definedName>
    <definedName name="\f" localSheetId="4">#REF!</definedName>
    <definedName name="\f">#N/A</definedName>
    <definedName name="\g" localSheetId="0">#REF!</definedName>
    <definedName name="\g" localSheetId="2">#REF!</definedName>
    <definedName name="\g" localSheetId="3">#REF!</definedName>
    <definedName name="\g" localSheetId="4">#REF!</definedName>
    <definedName name="\g">#N/A</definedName>
    <definedName name="\h" localSheetId="0">#REF!</definedName>
    <definedName name="\h" localSheetId="2">#REF!</definedName>
    <definedName name="\h" localSheetId="3">#REF!</definedName>
    <definedName name="\h" localSheetId="4">#REF!</definedName>
    <definedName name="\h">#N/A</definedName>
    <definedName name="\i">#N/A</definedName>
    <definedName name="\j">#N/A</definedName>
    <definedName name="\k" localSheetId="0">#REF!</definedName>
    <definedName name="\k" localSheetId="2">#REF!</definedName>
    <definedName name="\k" localSheetId="3">#REF!</definedName>
    <definedName name="\k" localSheetId="4">#REF!</definedName>
    <definedName name="\k">#N/A</definedName>
    <definedName name="\l" localSheetId="0">#REF!</definedName>
    <definedName name="\l" localSheetId="2">#REF!</definedName>
    <definedName name="\l" localSheetId="3">#REF!</definedName>
    <definedName name="\l" localSheetId="4">#REF!</definedName>
    <definedName name="\l">#N/A</definedName>
    <definedName name="\m">#N/A</definedName>
    <definedName name="\MANUAL2">#N/A</definedName>
    <definedName name="\n" localSheetId="0">#REF!</definedName>
    <definedName name="\n" localSheetId="2">#REF!</definedName>
    <definedName name="\n" localSheetId="3">#REF!</definedName>
    <definedName name="\n" localSheetId="4">#REF!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4">#REF!</definedName>
    <definedName name="\p">#N/A</definedName>
    <definedName name="\q">#N/A</definedName>
    <definedName name="\r">#N/A</definedName>
    <definedName name="\s" localSheetId="0">#REF!</definedName>
    <definedName name="\s" localSheetId="2">#REF!</definedName>
    <definedName name="\s" localSheetId="3">#REF!</definedName>
    <definedName name="\s" localSheetId="4">#REF!</definedName>
    <definedName name="\s">#N/A</definedName>
    <definedName name="\t" localSheetId="0">#REF!</definedName>
    <definedName name="\t" localSheetId="2">#REF!</definedName>
    <definedName name="\t" localSheetId="3">#REF!</definedName>
    <definedName name="\t" localSheetId="4">#REF!</definedName>
    <definedName name="\t">#N/A</definedName>
    <definedName name="\u">#N/A</definedName>
    <definedName name="\v" localSheetId="0">#REF!</definedName>
    <definedName name="\v" localSheetId="2">#REF!</definedName>
    <definedName name="\v" localSheetId="3">#REF!</definedName>
    <definedName name="\v" localSheetId="4">#REF!</definedName>
    <definedName name="\v">#N/A</definedName>
    <definedName name="\w" localSheetId="0">#REF!</definedName>
    <definedName name="\w" localSheetId="2">#REF!</definedName>
    <definedName name="\w" localSheetId="3">#REF!</definedName>
    <definedName name="\w" localSheetId="4">#REF!</definedName>
    <definedName name="\w">#N/A</definedName>
    <definedName name="\x">#N/A</definedName>
    <definedName name="\y">#N/A</definedName>
    <definedName name="\z" localSheetId="0">#REF!</definedName>
    <definedName name="\z" localSheetId="2">#REF!</definedName>
    <definedName name="\z" localSheetId="3">#REF!</definedName>
    <definedName name="\z" localSheetId="4">#REF!</definedName>
    <definedName name="\z">#N/A</definedName>
    <definedName name="_.._Specification_name__KAL2" localSheetId="0">#REF!</definedName>
    <definedName name="_.._Specification_name__KAL2" localSheetId="2">#REF!</definedName>
    <definedName name="_.._Specification_name__KAL2" localSheetId="4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localSheetId="2" hidden="1">#REF!</definedName>
    <definedName name="__________________________________PPE2" localSheetId="4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 localSheetId="2" hidden="1">#REF!</definedName>
    <definedName name="_______________________PPE2" localSheetId="3" hidden="1">#REF!</definedName>
    <definedName name="_______________________PPE2" localSheetId="4" hidden="1">#REF!</definedName>
    <definedName name="_______________________PPE2">"#ref!"</definedName>
    <definedName name="______________________PPE2" localSheetId="0" hidden="1">#REF!</definedName>
    <definedName name="______________________PPE2" localSheetId="2" hidden="1">#REF!</definedName>
    <definedName name="______________________PPE2" localSheetId="3" hidden="1">#REF!</definedName>
    <definedName name="______________________PPE2" localSheetId="4" hidden="1">#REF!</definedName>
    <definedName name="______________________PPE2">"#ref!"</definedName>
    <definedName name="_____________________PPE2" localSheetId="0" hidden="1">#REF!</definedName>
    <definedName name="_____________________PPE2" localSheetId="2" hidden="1">#REF!</definedName>
    <definedName name="_____________________PPE2" localSheetId="3" hidden="1">#REF!</definedName>
    <definedName name="_____________________PPE2" localSheetId="4" hidden="1">#REF!</definedName>
    <definedName name="_____________________PPE2">"#ref!"</definedName>
    <definedName name="____________________PPE2" localSheetId="0" hidden="1">#REF!</definedName>
    <definedName name="____________________PPE2" localSheetId="2" hidden="1">#REF!</definedName>
    <definedName name="____________________PPE2" localSheetId="3" hidden="1">#REF!</definedName>
    <definedName name="____________________PPE2" localSheetId="4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 localSheetId="2" hidden="1">#REF!</definedName>
    <definedName name="___________________PPE2" localSheetId="3" hidden="1">#REF!</definedName>
    <definedName name="___________________PPE2" localSheetId="4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 localSheetId="2" hidden="1">#REF!</definedName>
    <definedName name="__________________PPE2" localSheetId="3" hidden="1">#REF!</definedName>
    <definedName name="__________________PPE2" localSheetId="4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 localSheetId="2" hidden="1">#REF!</definedName>
    <definedName name="_________________PPE2" localSheetId="3" hidden="1">#REF!</definedName>
    <definedName name="_________________PPE2" localSheetId="4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 localSheetId="2" hidden="1">#REF!</definedName>
    <definedName name="________________PPE2" localSheetId="3" hidden="1">#REF!</definedName>
    <definedName name="________________PPE2" localSheetId="4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0">#REF!</definedName>
    <definedName name="___________e1" localSheetId="2">#REF!</definedName>
    <definedName name="___________e1" localSheetId="4">#REF!</definedName>
    <definedName name="___________e1">#REF!</definedName>
    <definedName name="___________f1" localSheetId="0">#REF!</definedName>
    <definedName name="___________f1" localSheetId="2">#REF!</definedName>
    <definedName name="___________f1" localSheetId="4">#REF!</definedName>
    <definedName name="___________f1">#REF!</definedName>
    <definedName name="___________g1" localSheetId="0">#REF!</definedName>
    <definedName name="___________g1" localSheetId="2">#REF!</definedName>
    <definedName name="___________g1" localSheetId="4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0">#REF!</definedName>
    <definedName name="__________e1" localSheetId="2">#REF!</definedName>
    <definedName name="__________e1" localSheetId="4">#REF!</definedName>
    <definedName name="__________e1">#REF!</definedName>
    <definedName name="__________f1" localSheetId="0">#REF!</definedName>
    <definedName name="__________f1" localSheetId="2">#REF!</definedName>
    <definedName name="__________f1" localSheetId="4">#REF!</definedName>
    <definedName name="__________f1">#REF!</definedName>
    <definedName name="__________g1" localSheetId="0">#REF!</definedName>
    <definedName name="__________g1" localSheetId="2">#REF!</definedName>
    <definedName name="__________g1" localSheetId="4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0">#REF!</definedName>
    <definedName name="__________RBL2" localSheetId="2">#REF!</definedName>
    <definedName name="__________RBL2" localSheetId="4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0">#REF!</definedName>
    <definedName name="__________SV1" localSheetId="2">#REF!</definedName>
    <definedName name="__________SV1" localSheetId="4">#REF!</definedName>
    <definedName name="__________SV1">#REF!</definedName>
    <definedName name="__________SV2" localSheetId="0">#REF!</definedName>
    <definedName name="__________SV2" localSheetId="2">#REF!</definedName>
    <definedName name="__________SV2" localSheetId="4">#REF!</definedName>
    <definedName name="__________SV2">#REF!</definedName>
    <definedName name="__________SV3" localSheetId="0">#REF!</definedName>
    <definedName name="__________SV3" localSheetId="2">#REF!</definedName>
    <definedName name="__________SV3" localSheetId="4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0">#REF!</definedName>
    <definedName name="_________e1" localSheetId="2">#REF!</definedName>
    <definedName name="_________e1" localSheetId="4">#REF!</definedName>
    <definedName name="_________e1">#REF!</definedName>
    <definedName name="_________f1" localSheetId="0">#REF!</definedName>
    <definedName name="_________f1" localSheetId="2">#REF!</definedName>
    <definedName name="_________f1" localSheetId="4">#REF!</definedName>
    <definedName name="_________f1">#REF!</definedName>
    <definedName name="_________g1" localSheetId="0">#REF!</definedName>
    <definedName name="_________g1" localSheetId="2">#REF!</definedName>
    <definedName name="_________g1" localSheetId="4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0">#REF!</definedName>
    <definedName name="_________st14" localSheetId="2">#REF!</definedName>
    <definedName name="_________st14" localSheetId="4">#REF!</definedName>
    <definedName name="_________st14">#REF!</definedName>
    <definedName name="_________st15" localSheetId="0">#REF!</definedName>
    <definedName name="_________st15" localSheetId="2">#REF!</definedName>
    <definedName name="_________st15" localSheetId="4">#REF!</definedName>
    <definedName name="_________st15">#REF!</definedName>
    <definedName name="_________std3">#REF!</definedName>
    <definedName name="_________SV1" localSheetId="0">#REF!</definedName>
    <definedName name="_________SV1" localSheetId="2">#REF!</definedName>
    <definedName name="_________SV1" localSheetId="4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0">#REF!</definedName>
    <definedName name="________e1" localSheetId="2">#REF!</definedName>
    <definedName name="________e1" localSheetId="4">#REF!</definedName>
    <definedName name="________e1">#REF!</definedName>
    <definedName name="________f1" localSheetId="0">#REF!</definedName>
    <definedName name="________f1" localSheetId="2">#REF!</definedName>
    <definedName name="________f1" localSheetId="4">#REF!</definedName>
    <definedName name="________f1">#REF!</definedName>
    <definedName name="________g1" localSheetId="0">#REF!</definedName>
    <definedName name="________g1" localSheetId="2">#REF!</definedName>
    <definedName name="________g1" localSheetId="4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 localSheetId="0">#REF!</definedName>
    <definedName name="________st14" localSheetId="2">#REF!</definedName>
    <definedName name="________st14" localSheetId="4">#REF!</definedName>
    <definedName name="________st14">#REF!</definedName>
    <definedName name="________st15" localSheetId="0">#REF!</definedName>
    <definedName name="________st15" localSheetId="2">#REF!</definedName>
    <definedName name="________st15" localSheetId="4">#REF!</definedName>
    <definedName name="________st15">#REF!</definedName>
    <definedName name="________std3" localSheetId="2">#REF!</definedName>
    <definedName name="________std3" localSheetId="4">#REF!</definedName>
    <definedName name="________std3">#REF!</definedName>
    <definedName name="________SV1" localSheetId="0">#REF!</definedName>
    <definedName name="________SV1" localSheetId="2">#REF!</definedName>
    <definedName name="________SV1" localSheetId="4">#REF!</definedName>
    <definedName name="________SV1">#REF!</definedName>
    <definedName name="________SV2" localSheetId="0">#REF!</definedName>
    <definedName name="________SV2" localSheetId="2">#REF!</definedName>
    <definedName name="________SV2" localSheetId="4">#REF!</definedName>
    <definedName name="________SV2">#REF!</definedName>
    <definedName name="________SV3" localSheetId="0">#REF!</definedName>
    <definedName name="________SV3" localSheetId="2">#REF!</definedName>
    <definedName name="________SV3" localSheetId="4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0">#REF!</definedName>
    <definedName name="________wa55" localSheetId="2">#REF!</definedName>
    <definedName name="________wa55" localSheetId="4">#REF!</definedName>
    <definedName name="________wa55">#REF!</definedName>
    <definedName name="________wa555" localSheetId="0">#REF!</definedName>
    <definedName name="________wa555" localSheetId="2">#REF!</definedName>
    <definedName name="________wa555" localSheetId="4">#REF!</definedName>
    <definedName name="________wa555">#REF!</definedName>
    <definedName name="________WK40">#REF!</definedName>
    <definedName name="_______BBL1" localSheetId="0">#REF!</definedName>
    <definedName name="_______BBL1" localSheetId="2">#REF!</definedName>
    <definedName name="_______BBL1" localSheetId="4">#REF!</definedName>
    <definedName name="_______BBL1">#REF!</definedName>
    <definedName name="_______D111486" localSheetId="0">#REF!</definedName>
    <definedName name="_______D111486" localSheetId="2">#REF!</definedName>
    <definedName name="_______D111486" localSheetId="4">#REF!</definedName>
    <definedName name="_______D111486">#REF!</definedName>
    <definedName name="_______DAT1" localSheetId="2">#REF!</definedName>
    <definedName name="_______DAT1" localSheetId="4">#REF!</definedName>
    <definedName name="_______DAT1">#REF!</definedName>
    <definedName name="_______DAT10" localSheetId="2">#REF!</definedName>
    <definedName name="_______DAT10" localSheetId="4">#REF!</definedName>
    <definedName name="_______DAT10">#REF!</definedName>
    <definedName name="_______DAT13" localSheetId="2">#REF!</definedName>
    <definedName name="_______DAT13" localSheetId="4">#REF!</definedName>
    <definedName name="_______DAT13">#REF!</definedName>
    <definedName name="_______DAT2" localSheetId="2">#REF!</definedName>
    <definedName name="_______DAT2" localSheetId="4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0">#REF!</definedName>
    <definedName name="_______DSS1" localSheetId="2">#REF!</definedName>
    <definedName name="_______DSS1" localSheetId="4">#REF!</definedName>
    <definedName name="_______DSS1">#REF!</definedName>
    <definedName name="_______e1" localSheetId="0">#REF!</definedName>
    <definedName name="_______e1" localSheetId="2">#REF!</definedName>
    <definedName name="_______e1" localSheetId="4">#REF!</definedName>
    <definedName name="_______e1">#REF!</definedName>
    <definedName name="_______f1" localSheetId="0">#REF!</definedName>
    <definedName name="_______f1" localSheetId="2">#REF!</definedName>
    <definedName name="_______f1" localSheetId="4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0">#REF!</definedName>
    <definedName name="_______RBL2" localSheetId="2">#REF!</definedName>
    <definedName name="_______RBL2" localSheetId="4">#REF!</definedName>
    <definedName name="_______RBL2">#REF!</definedName>
    <definedName name="_______rub1">#REF!,#REF!,#REF!</definedName>
    <definedName name="_______SCB1" localSheetId="0">#REF!</definedName>
    <definedName name="_______SCB1" localSheetId="2">#REF!</definedName>
    <definedName name="_______SCB1" localSheetId="4">#REF!</definedName>
    <definedName name="_______SCB1">#REF!</definedName>
    <definedName name="_______SCC1" localSheetId="0">#REF!</definedName>
    <definedName name="_______SCC1" localSheetId="2">#REF!</definedName>
    <definedName name="_______SCC1" localSheetId="4">#REF!</definedName>
    <definedName name="_______SCC1">#REF!</definedName>
    <definedName name="_______SSI1" localSheetId="0">#REF!</definedName>
    <definedName name="_______SSI1" localSheetId="2">#REF!</definedName>
    <definedName name="_______SSI1" localSheetId="4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#REF!</definedName>
    <definedName name="_______std3" localSheetId="2">#REF!</definedName>
    <definedName name="_______std3" localSheetId="3">#REF!</definedName>
    <definedName name="_______std3" localSheetId="4">#REF!</definedName>
    <definedName name="_______std3">#REF!</definedName>
    <definedName name="_______sub1">#REF!</definedName>
    <definedName name="_______SV1" localSheetId="0">#REF!</definedName>
    <definedName name="_______SV1" localSheetId="2">#REF!</definedName>
    <definedName name="_______SV1" localSheetId="4">#REF!</definedName>
    <definedName name="_______SV1">#REF!</definedName>
    <definedName name="_______SV2" localSheetId="0">#REF!</definedName>
    <definedName name="_______SV2" localSheetId="2">#REF!</definedName>
    <definedName name="_______SV2" localSheetId="4">#REF!</definedName>
    <definedName name="_______SV2">#REF!</definedName>
    <definedName name="_______SV3" localSheetId="0">#REF!</definedName>
    <definedName name="_______SV3" localSheetId="2">#REF!</definedName>
    <definedName name="_______SV3" localSheetId="4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 localSheetId="0">#REF!</definedName>
    <definedName name="_______wa55" localSheetId="2">#REF!</definedName>
    <definedName name="_______wa55" localSheetId="4">#REF!</definedName>
    <definedName name="_______wa55">#REF!</definedName>
    <definedName name="_______wa555" localSheetId="0">#REF!</definedName>
    <definedName name="_______wa555" localSheetId="2">#REF!</definedName>
    <definedName name="_______wa555" localSheetId="4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 localSheetId="2">#REF!</definedName>
    <definedName name="______1Excel_BuiltIn_Print_Area_24_1" localSheetId="3">#REF!</definedName>
    <definedName name="______1Excel_BuiltIn_Print_Area_24_1" localSheetId="4">#REF!</definedName>
    <definedName name="______1Excel_BuiltIn_Print_Area_24_1">"#ref!"</definedName>
    <definedName name="______BBL1" localSheetId="0">#REF!</definedName>
    <definedName name="______BBL1" localSheetId="2">#REF!</definedName>
    <definedName name="______BBL1" localSheetId="4">#REF!</definedName>
    <definedName name="______BBL1">#REF!</definedName>
    <definedName name="______D111486" localSheetId="0">#REF!</definedName>
    <definedName name="______D111486" localSheetId="2">#REF!</definedName>
    <definedName name="______D111486" localSheetId="4">#REF!</definedName>
    <definedName name="______D111486">#REF!</definedName>
    <definedName name="______DAT1" localSheetId="0">#REF!</definedName>
    <definedName name="______DAT1" localSheetId="2">#REF!</definedName>
    <definedName name="______DAT1" localSheetId="3">#REF!</definedName>
    <definedName name="______DAT1" localSheetId="4">#REF!</definedName>
    <definedName name="______DAT1">#REF!</definedName>
    <definedName name="______DAT10" localSheetId="0">#REF!</definedName>
    <definedName name="______DAT10" localSheetId="2">#REF!</definedName>
    <definedName name="______DAT10" localSheetId="3">#REF!</definedName>
    <definedName name="______DAT10" localSheetId="4">#REF!</definedName>
    <definedName name="______DAT10">#REF!</definedName>
    <definedName name="______DAT13" localSheetId="0">#REF!</definedName>
    <definedName name="______DAT13" localSheetId="2">#REF!</definedName>
    <definedName name="______DAT13" localSheetId="3">#REF!</definedName>
    <definedName name="______DAT13" localSheetId="4">#REF!</definedName>
    <definedName name="______DAT13">#REF!</definedName>
    <definedName name="______DAT2" localSheetId="0">#REF!</definedName>
    <definedName name="______DAT2" localSheetId="2">#REF!</definedName>
    <definedName name="______DAT2" localSheetId="3">#REF!</definedName>
    <definedName name="______DAT2" localSheetId="4">#REF!</definedName>
    <definedName name="______DAT2">#REF!</definedName>
    <definedName name="______DAT3" localSheetId="0">#REF!</definedName>
    <definedName name="______DAT3" localSheetId="2">#REF!</definedName>
    <definedName name="______DAT3" localSheetId="3">#REF!</definedName>
    <definedName name="______DAT3" localSheetId="4">#REF!</definedName>
    <definedName name="______DAT3">#REF!</definedName>
    <definedName name="______DAT5" localSheetId="0">#REF!</definedName>
    <definedName name="______DAT5" localSheetId="2">#REF!</definedName>
    <definedName name="______DAT5" localSheetId="3">#REF!</definedName>
    <definedName name="______DAT5" localSheetId="4">#REF!</definedName>
    <definedName name="______DAT5">#REF!</definedName>
    <definedName name="______DAT6" localSheetId="0">#REF!</definedName>
    <definedName name="______DAT6" localSheetId="2">#REF!</definedName>
    <definedName name="______DAT6" localSheetId="3">#REF!</definedName>
    <definedName name="______DAT6" localSheetId="4">#REF!</definedName>
    <definedName name="______DAT6">#REF!</definedName>
    <definedName name="______DAT7" localSheetId="0">#REF!</definedName>
    <definedName name="______DAT7" localSheetId="2">#REF!</definedName>
    <definedName name="______DAT7" localSheetId="3">#REF!</definedName>
    <definedName name="______DAT7" localSheetId="4">#REF!</definedName>
    <definedName name="______DAT7">#REF!</definedName>
    <definedName name="______DAT8" localSheetId="0">#REF!</definedName>
    <definedName name="______DAT8" localSheetId="2">#REF!</definedName>
    <definedName name="______DAT8" localSheetId="3">#REF!</definedName>
    <definedName name="______DAT8" localSheetId="4">#REF!</definedName>
    <definedName name="______DAT8">#REF!</definedName>
    <definedName name="______DAT9" localSheetId="0">#REF!</definedName>
    <definedName name="______DAT9" localSheetId="2">#REF!</definedName>
    <definedName name="______DAT9" localSheetId="3">#REF!</definedName>
    <definedName name="______DAT9" localSheetId="4">#REF!</definedName>
    <definedName name="______DAT9">#REF!</definedName>
    <definedName name="______DSS1" localSheetId="0">#REF!</definedName>
    <definedName name="______DSS1" localSheetId="2">#REF!</definedName>
    <definedName name="______DSS1" localSheetId="4">#REF!</definedName>
    <definedName name="______DSS1">#REF!</definedName>
    <definedName name="______e1" localSheetId="0">#REF!</definedName>
    <definedName name="______e1" localSheetId="2">#REF!</definedName>
    <definedName name="______e1" localSheetId="4">#REF!</definedName>
    <definedName name="______e1">#REF!</definedName>
    <definedName name="______f1" localSheetId="0">#REF!</definedName>
    <definedName name="______f1" localSheetId="2">#REF!</definedName>
    <definedName name="______f1" localSheetId="4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#REF!</definedName>
    <definedName name="______rbl1" localSheetId="2">#REF!</definedName>
    <definedName name="______rbl1" localSheetId="3">#REF!</definedName>
    <definedName name="______rbl1" localSheetId="4">#REF!</definedName>
    <definedName name="______rbl1">#REF!</definedName>
    <definedName name="______RBL2" localSheetId="0">#REF!</definedName>
    <definedName name="______RBL2" localSheetId="2">#REF!</definedName>
    <definedName name="______RBL2" localSheetId="4">#REF!</definedName>
    <definedName name="______RBL2">#REF!</definedName>
    <definedName name="______rub1">#REF!,#REF!,#REF!</definedName>
    <definedName name="______SCB1" localSheetId="0">#REF!</definedName>
    <definedName name="______SCB1" localSheetId="2">#REF!</definedName>
    <definedName name="______SCB1" localSheetId="4">#REF!</definedName>
    <definedName name="______SCB1">#REF!</definedName>
    <definedName name="______SCC1" localSheetId="0">#REF!</definedName>
    <definedName name="______SCC1" localSheetId="2">#REF!</definedName>
    <definedName name="______SCC1" localSheetId="4">#REF!</definedName>
    <definedName name="______SCC1">#REF!</definedName>
    <definedName name="______SSI1" localSheetId="0">#REF!</definedName>
    <definedName name="______SSI1" localSheetId="2">#REF!</definedName>
    <definedName name="______SSI1" localSheetId="4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#REF!</definedName>
    <definedName name="______std3" localSheetId="2">#REF!</definedName>
    <definedName name="______std3" localSheetId="3">#REF!</definedName>
    <definedName name="______std3" localSheetId="4">#REF!</definedName>
    <definedName name="______std3">#REF!</definedName>
    <definedName name="______sub1" localSheetId="2">#REF!</definedName>
    <definedName name="______sub1" localSheetId="4">#REF!</definedName>
    <definedName name="______sub1">#REF!</definedName>
    <definedName name="______SV1" localSheetId="0">#REF!</definedName>
    <definedName name="______SV1" localSheetId="2">#REF!</definedName>
    <definedName name="______SV1" localSheetId="4">#REF!</definedName>
    <definedName name="______SV1">#REF!</definedName>
    <definedName name="______SV2" localSheetId="0">#REF!</definedName>
    <definedName name="______SV2" localSheetId="2">#REF!</definedName>
    <definedName name="______SV2" localSheetId="4">#REF!</definedName>
    <definedName name="______SV2">#REF!</definedName>
    <definedName name="______SV3" localSheetId="0">#REF!</definedName>
    <definedName name="______SV3" localSheetId="2">#REF!</definedName>
    <definedName name="______SV3" localSheetId="4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 localSheetId="0">#REF!</definedName>
    <definedName name="______wa55" localSheetId="2">#REF!</definedName>
    <definedName name="______wa55" localSheetId="4">#REF!</definedName>
    <definedName name="______wa55">#REF!</definedName>
    <definedName name="______wa555" localSheetId="0">#REF!</definedName>
    <definedName name="______wa555" localSheetId="2">#REF!</definedName>
    <definedName name="______wa555" localSheetId="4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 localSheetId="2">#REF!</definedName>
    <definedName name="_____1Excel_BuiltIn_Print_Area_24_1" localSheetId="3">#REF!</definedName>
    <definedName name="_____1Excel_BuiltIn_Print_Area_24_1" localSheetId="4">#REF!</definedName>
    <definedName name="_____1Excel_BuiltIn_Print_Area_24_1">"#ref!"</definedName>
    <definedName name="_____BBL1" localSheetId="0">#REF!</definedName>
    <definedName name="_____BBL1" localSheetId="2">#REF!</definedName>
    <definedName name="_____BBL1" localSheetId="4">#REF!</definedName>
    <definedName name="_____BBL1">#REF!</definedName>
    <definedName name="_____D111486" localSheetId="0">#REF!</definedName>
    <definedName name="_____D111486" localSheetId="2">#REF!</definedName>
    <definedName name="_____D111486" localSheetId="4">#REF!</definedName>
    <definedName name="_____D111486">#REF!</definedName>
    <definedName name="_____DAT1" localSheetId="0">#REF!</definedName>
    <definedName name="_____DAT1" localSheetId="2">#REF!</definedName>
    <definedName name="_____DAT1" localSheetId="3">#REF!</definedName>
    <definedName name="_____DAT1" localSheetId="4">#REF!</definedName>
    <definedName name="_____DAT1">#REF!</definedName>
    <definedName name="_____DAT10" localSheetId="0">#REF!</definedName>
    <definedName name="_____DAT10" localSheetId="2">#REF!</definedName>
    <definedName name="_____DAT10" localSheetId="3">#REF!</definedName>
    <definedName name="_____DAT10" localSheetId="4">#REF!</definedName>
    <definedName name="_____DAT10">#REF!</definedName>
    <definedName name="_____DAT13" localSheetId="0">#REF!</definedName>
    <definedName name="_____DAT13" localSheetId="2">#REF!</definedName>
    <definedName name="_____DAT13" localSheetId="3">#REF!</definedName>
    <definedName name="_____DAT13" localSheetId="4">#REF!</definedName>
    <definedName name="_____DAT13">#REF!</definedName>
    <definedName name="_____DAT2" localSheetId="0">#REF!</definedName>
    <definedName name="_____DAT2" localSheetId="2">#REF!</definedName>
    <definedName name="_____DAT2" localSheetId="3">#REF!</definedName>
    <definedName name="_____DAT2" localSheetId="4">#REF!</definedName>
    <definedName name="_____DAT2">#REF!</definedName>
    <definedName name="_____DAT3" localSheetId="0">#REF!</definedName>
    <definedName name="_____DAT3" localSheetId="2">#REF!</definedName>
    <definedName name="_____DAT3" localSheetId="3">#REF!</definedName>
    <definedName name="_____DAT3" localSheetId="4">#REF!</definedName>
    <definedName name="_____DAT3">#REF!</definedName>
    <definedName name="_____DAT5" localSheetId="0">#REF!</definedName>
    <definedName name="_____DAT5" localSheetId="2">#REF!</definedName>
    <definedName name="_____DAT5" localSheetId="3">#REF!</definedName>
    <definedName name="_____DAT5" localSheetId="4">#REF!</definedName>
    <definedName name="_____DAT5">#REF!</definedName>
    <definedName name="_____DAT6" localSheetId="0">#REF!</definedName>
    <definedName name="_____DAT6" localSheetId="2">#REF!</definedName>
    <definedName name="_____DAT6" localSheetId="3">#REF!</definedName>
    <definedName name="_____DAT6" localSheetId="4">#REF!</definedName>
    <definedName name="_____DAT6">#REF!</definedName>
    <definedName name="_____DAT7" localSheetId="0">#REF!</definedName>
    <definedName name="_____DAT7" localSheetId="2">#REF!</definedName>
    <definedName name="_____DAT7" localSheetId="3">#REF!</definedName>
    <definedName name="_____DAT7" localSheetId="4">#REF!</definedName>
    <definedName name="_____DAT7">#REF!</definedName>
    <definedName name="_____DAT8" localSheetId="0">#REF!</definedName>
    <definedName name="_____DAT8" localSheetId="2">#REF!</definedName>
    <definedName name="_____DAT8" localSheetId="3">#REF!</definedName>
    <definedName name="_____DAT8" localSheetId="4">#REF!</definedName>
    <definedName name="_____DAT8">#REF!</definedName>
    <definedName name="_____DAT9" localSheetId="0">#REF!</definedName>
    <definedName name="_____DAT9" localSheetId="2">#REF!</definedName>
    <definedName name="_____DAT9" localSheetId="3">#REF!</definedName>
    <definedName name="_____DAT9" localSheetId="4">#REF!</definedName>
    <definedName name="_____DAT9">#REF!</definedName>
    <definedName name="_____DSS1" localSheetId="0">#REF!</definedName>
    <definedName name="_____DSS1" localSheetId="2">#REF!</definedName>
    <definedName name="_____DSS1" localSheetId="4">#REF!</definedName>
    <definedName name="_____DSS1">#REF!</definedName>
    <definedName name="_____e1" localSheetId="0">#REF!</definedName>
    <definedName name="_____e1" localSheetId="2">#REF!</definedName>
    <definedName name="_____e1" localSheetId="4">#REF!</definedName>
    <definedName name="_____e1">#REF!</definedName>
    <definedName name="_____f1" localSheetId="0">#REF!</definedName>
    <definedName name="_____f1" localSheetId="2">#REF!</definedName>
    <definedName name="_____f1" localSheetId="4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#REF!</definedName>
    <definedName name="_____rbl1" localSheetId="2">#REF!</definedName>
    <definedName name="_____rbl1" localSheetId="3">#REF!</definedName>
    <definedName name="_____rbl1" localSheetId="4">#REF!</definedName>
    <definedName name="_____rbl1">#REF!</definedName>
    <definedName name="_____RBL2" localSheetId="0">#REF!</definedName>
    <definedName name="_____RBL2" localSheetId="2">#REF!</definedName>
    <definedName name="_____RBL2" localSheetId="4">#REF!</definedName>
    <definedName name="_____RBL2">#REF!</definedName>
    <definedName name="_____rub1" localSheetId="0">#REF!,#REF!,#REF!</definedName>
    <definedName name="_____rub1" localSheetId="2">#REF!,#REF!,#REF!</definedName>
    <definedName name="_____rub1" localSheetId="3">#REF!,#REF!,#REF!</definedName>
    <definedName name="_____rub1" localSheetId="4">#REF!,#REF!,#REF!</definedName>
    <definedName name="_____rub1">(#REF!,#REF!,#REF!)</definedName>
    <definedName name="_____SCB1" localSheetId="0">#REF!</definedName>
    <definedName name="_____SCB1" localSheetId="2">#REF!</definedName>
    <definedName name="_____SCB1" localSheetId="4">#REF!</definedName>
    <definedName name="_____SCB1">#REF!</definedName>
    <definedName name="_____SCC1" localSheetId="0">#REF!</definedName>
    <definedName name="_____SCC1" localSheetId="2">#REF!</definedName>
    <definedName name="_____SCC1" localSheetId="4">#REF!</definedName>
    <definedName name="_____SCC1">#REF!</definedName>
    <definedName name="_____SSI1" localSheetId="0">#REF!</definedName>
    <definedName name="_____SSI1" localSheetId="2">#REF!</definedName>
    <definedName name="_____SSI1" localSheetId="4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#REF!</definedName>
    <definedName name="_____std3" localSheetId="2">#REF!</definedName>
    <definedName name="_____std3" localSheetId="3">#REF!</definedName>
    <definedName name="_____std3" localSheetId="4">#REF!</definedName>
    <definedName name="_____std3">#REF!</definedName>
    <definedName name="_____sub1" localSheetId="2">#REF!</definedName>
    <definedName name="_____sub1" localSheetId="4">#REF!</definedName>
    <definedName name="_____sub1">#REF!</definedName>
    <definedName name="_____SV1" localSheetId="0">#REF!</definedName>
    <definedName name="_____SV1" localSheetId="2">#REF!</definedName>
    <definedName name="_____SV1" localSheetId="4">#REF!</definedName>
    <definedName name="_____SV1">#REF!</definedName>
    <definedName name="_____SV2" localSheetId="0">#REF!</definedName>
    <definedName name="_____SV2" localSheetId="2">#REF!</definedName>
    <definedName name="_____SV2" localSheetId="4">#REF!</definedName>
    <definedName name="_____SV2">#REF!</definedName>
    <definedName name="_____SV3" localSheetId="0">#REF!</definedName>
    <definedName name="_____SV3" localSheetId="2">#REF!</definedName>
    <definedName name="_____SV3" localSheetId="4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 localSheetId="0">#REF!</definedName>
    <definedName name="_____wa55" localSheetId="2">#REF!</definedName>
    <definedName name="_____wa55" localSheetId="4">#REF!</definedName>
    <definedName name="_____wa55">#REF!</definedName>
    <definedName name="_____wa555" localSheetId="0">#REF!</definedName>
    <definedName name="_____wa555" localSheetId="2">#REF!</definedName>
    <definedName name="_____wa555" localSheetId="4">#REF!</definedName>
    <definedName name="_____wa555">#REF!</definedName>
    <definedName name="_____WK40" localSheetId="0">#REF!</definedName>
    <definedName name="_____WK40" localSheetId="2">#REF!</definedName>
    <definedName name="_____WK40" localSheetId="3">#REF!</definedName>
    <definedName name="_____WK40" localSheetId="4">#REF!</definedName>
    <definedName name="_____WK40">#REF!</definedName>
    <definedName name="____1Excel_BuiltIn_Print_Area_24_1" localSheetId="0">#REF!</definedName>
    <definedName name="____1Excel_BuiltIn_Print_Area_24_1" localSheetId="2">#REF!</definedName>
    <definedName name="____1Excel_BuiltIn_Print_Area_24_1" localSheetId="4">#REF!</definedName>
    <definedName name="____1Excel_BuiltIn_Print_Area_24_1">#REF!</definedName>
    <definedName name="____BBL1" localSheetId="0">#REF!</definedName>
    <definedName name="____BBL1" localSheetId="2">#REF!</definedName>
    <definedName name="____BBL1" localSheetId="4">#REF!</definedName>
    <definedName name="____BBL1">#REF!</definedName>
    <definedName name="____D111486" localSheetId="0">#REF!</definedName>
    <definedName name="____D111486" localSheetId="2">#REF!</definedName>
    <definedName name="____D111486" localSheetId="4">#REF!</definedName>
    <definedName name="____D111486">#REF!</definedName>
    <definedName name="____DAT1" localSheetId="0">#REF!</definedName>
    <definedName name="____DAT1" localSheetId="2">#REF!</definedName>
    <definedName name="____DAT1" localSheetId="4">#REF!</definedName>
    <definedName name="____DAT1">#REF!</definedName>
    <definedName name="____DAT10" localSheetId="2">#REF!</definedName>
    <definedName name="____DAT10" localSheetId="4">#REF!</definedName>
    <definedName name="____DAT10">#REF!</definedName>
    <definedName name="____DAT13" localSheetId="2">#REF!</definedName>
    <definedName name="____DAT13" localSheetId="4">#REF!</definedName>
    <definedName name="____DAT13">#REF!</definedName>
    <definedName name="____DAT2" localSheetId="2">#REF!</definedName>
    <definedName name="____DAT2" localSheetId="4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0">#REF!</definedName>
    <definedName name="____DSS1" localSheetId="2">#REF!</definedName>
    <definedName name="____DSS1" localSheetId="4">#REF!</definedName>
    <definedName name="____DSS1">#REF!</definedName>
    <definedName name="____e1" localSheetId="0">#REF!</definedName>
    <definedName name="____e1" localSheetId="2">#REF!</definedName>
    <definedName name="____e1" localSheetId="4">#REF!</definedName>
    <definedName name="____e1">#REF!</definedName>
    <definedName name="____f1" localSheetId="0">#REF!</definedName>
    <definedName name="____f1" localSheetId="2">#REF!</definedName>
    <definedName name="____f1" localSheetId="4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0">#REF!</definedName>
    <definedName name="____RBL2" localSheetId="2">#REF!</definedName>
    <definedName name="____RBL2" localSheetId="4">#REF!</definedName>
    <definedName name="____RBL2">#REF!</definedName>
    <definedName name="____rub1" localSheetId="0">#REF!,#REF!,#REF!</definedName>
    <definedName name="____rub1" localSheetId="2">#REF!,#REF!,#REF!</definedName>
    <definedName name="____rub1" localSheetId="3">#REF!,#REF!,#REF!</definedName>
    <definedName name="____rub1" localSheetId="4">#REF!,#REF!,#REF!</definedName>
    <definedName name="____rub1">(#REF!,#REF!,#REF!)</definedName>
    <definedName name="____SCB1" localSheetId="0">#REF!</definedName>
    <definedName name="____SCB1" localSheetId="2">#REF!</definedName>
    <definedName name="____SCB1" localSheetId="4">#REF!</definedName>
    <definedName name="____SCB1">#REF!</definedName>
    <definedName name="____SCC1" localSheetId="0">#REF!</definedName>
    <definedName name="____SCC1" localSheetId="2">#REF!</definedName>
    <definedName name="____SCC1" localSheetId="4">#REF!</definedName>
    <definedName name="____SCC1">#REF!</definedName>
    <definedName name="____SSI1" localSheetId="0">#REF!</definedName>
    <definedName name="____SSI1" localSheetId="2">#REF!</definedName>
    <definedName name="____SSI1" localSheetId="4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#REF!</definedName>
    <definedName name="____std3" localSheetId="2">#REF!</definedName>
    <definedName name="____std3" localSheetId="3">#REF!</definedName>
    <definedName name="____std3" localSheetId="4">#REF!</definedName>
    <definedName name="____std3">#REF!</definedName>
    <definedName name="____sub1" localSheetId="2">#REF!</definedName>
    <definedName name="____sub1" localSheetId="4">#REF!</definedName>
    <definedName name="____sub1">#REF!</definedName>
    <definedName name="____SV1" localSheetId="0">#REF!</definedName>
    <definedName name="____SV1" localSheetId="2">#REF!</definedName>
    <definedName name="____SV1" localSheetId="4">#REF!</definedName>
    <definedName name="____SV1">#REF!</definedName>
    <definedName name="____SV2" localSheetId="0">#REF!</definedName>
    <definedName name="____SV2" localSheetId="2">#REF!</definedName>
    <definedName name="____SV2" localSheetId="4">#REF!</definedName>
    <definedName name="____SV2">#REF!</definedName>
    <definedName name="____SV3" localSheetId="0">#REF!</definedName>
    <definedName name="____SV3" localSheetId="2">#REF!</definedName>
    <definedName name="____SV3" localSheetId="4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wa55" localSheetId="0">#REF!</definedName>
    <definedName name="____wa55" localSheetId="2">#REF!</definedName>
    <definedName name="____wa55" localSheetId="4">#REF!</definedName>
    <definedName name="____wa55">#REF!</definedName>
    <definedName name="____wa555" localSheetId="0">#REF!</definedName>
    <definedName name="____wa555" localSheetId="2">#REF!</definedName>
    <definedName name="____wa555" localSheetId="4">#REF!</definedName>
    <definedName name="____wa555">#REF!</definedName>
    <definedName name="____WK40" localSheetId="0">#REF!</definedName>
    <definedName name="____WK40" localSheetId="2">#REF!</definedName>
    <definedName name="____WK40" localSheetId="3">#REF!</definedName>
    <definedName name="____WK40" localSheetId="4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 localSheetId="2">#REF!</definedName>
    <definedName name="___1Excel_BuiltIn_Print_Area_24_1" localSheetId="4">#REF!</definedName>
    <definedName name="___1Excel_BuiltIn_Print_Area_24_1">#REF!</definedName>
    <definedName name="___BBL1" localSheetId="0">#REF!</definedName>
    <definedName name="___BBL1" localSheetId="2">#REF!</definedName>
    <definedName name="___BBL1" localSheetId="4">#REF!</definedName>
    <definedName name="___BBL1">#REF!</definedName>
    <definedName name="___D111486" localSheetId="0">#REF!</definedName>
    <definedName name="___D111486" localSheetId="2">#REF!</definedName>
    <definedName name="___D111486" localSheetId="4">#REF!</definedName>
    <definedName name="___D111486">#REF!</definedName>
    <definedName name="___DAT1" localSheetId="2">#REF!</definedName>
    <definedName name="___DAT1" localSheetId="4">#REF!</definedName>
    <definedName name="___DAT1">#REF!</definedName>
    <definedName name="___DAT10" localSheetId="2">#REF!</definedName>
    <definedName name="___DAT10" localSheetId="4">#REF!</definedName>
    <definedName name="___DAT10">#REF!</definedName>
    <definedName name="___DAT13" localSheetId="2">#REF!</definedName>
    <definedName name="___DAT13" localSheetId="4">#REF!</definedName>
    <definedName name="___DAT13">#REF!</definedName>
    <definedName name="___DAT2" localSheetId="2">#REF!</definedName>
    <definedName name="___DAT2" localSheetId="4">#REF!</definedName>
    <definedName name="___DAT2">#REF!</definedName>
    <definedName name="___DAT3" localSheetId="2">#REF!</definedName>
    <definedName name="___DAT3" localSheetId="4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0">#REF!</definedName>
    <definedName name="___DSS1" localSheetId="2">#REF!</definedName>
    <definedName name="___DSS1" localSheetId="4">#REF!</definedName>
    <definedName name="___DSS1">#REF!</definedName>
    <definedName name="___e1" localSheetId="0">#REF!</definedName>
    <definedName name="___e1" localSheetId="2">#REF!</definedName>
    <definedName name="___e1" localSheetId="4">#REF!</definedName>
    <definedName name="___e1">#REF!</definedName>
    <definedName name="___f1" localSheetId="0">#REF!</definedName>
    <definedName name="___f1" localSheetId="2">#REF!</definedName>
    <definedName name="___f1" localSheetId="4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 localSheetId="2">#REF!</definedName>
    <definedName name="___rbl1" localSheetId="4">#REF!</definedName>
    <definedName name="___rbl1">#REF!</definedName>
    <definedName name="___RBL2" localSheetId="0">#REF!</definedName>
    <definedName name="___RBL2" localSheetId="2">#REF!</definedName>
    <definedName name="___RBL2" localSheetId="4">#REF!</definedName>
    <definedName name="___RBL2">#REF!</definedName>
    <definedName name="___rub1" localSheetId="0">#REF!,#REF!,#REF!</definedName>
    <definedName name="___rub1" localSheetId="2">#REF!,#REF!,#REF!</definedName>
    <definedName name="___rub1" localSheetId="3">#REF!,#REF!,#REF!</definedName>
    <definedName name="___rub1" localSheetId="4">#REF!,#REF!,#REF!</definedName>
    <definedName name="___rub1">(#REF!,#REF!,#REF!)</definedName>
    <definedName name="___SCB1" localSheetId="0">#REF!</definedName>
    <definedName name="___SCB1" localSheetId="2">#REF!</definedName>
    <definedName name="___SCB1" localSheetId="4">#REF!</definedName>
    <definedName name="___SCB1">#REF!</definedName>
    <definedName name="___SCC1" localSheetId="0">#REF!</definedName>
    <definedName name="___SCC1" localSheetId="2">#REF!</definedName>
    <definedName name="___SCC1" localSheetId="4">#REF!</definedName>
    <definedName name="___SCC1">#REF!</definedName>
    <definedName name="___SSI1" localSheetId="0">#REF!</definedName>
    <definedName name="___SSI1" localSheetId="2">#REF!</definedName>
    <definedName name="___SSI1" localSheetId="4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#REF!</definedName>
    <definedName name="___std3" localSheetId="2">#REF!</definedName>
    <definedName name="___std3" localSheetId="3">#REF!</definedName>
    <definedName name="___std3" localSheetId="4">#REF!</definedName>
    <definedName name="___std3">#REF!</definedName>
    <definedName name="___sub1" localSheetId="2">#REF!</definedName>
    <definedName name="___sub1" localSheetId="4">#REF!</definedName>
    <definedName name="___sub1">#REF!</definedName>
    <definedName name="___SV1" localSheetId="0">#REF!</definedName>
    <definedName name="___SV1" localSheetId="2">#REF!</definedName>
    <definedName name="___SV1" localSheetId="4">#REF!</definedName>
    <definedName name="___SV1">#REF!</definedName>
    <definedName name="___SV2" localSheetId="0">#REF!</definedName>
    <definedName name="___SV2" localSheetId="2">#REF!</definedName>
    <definedName name="___SV2" localSheetId="4">#REF!</definedName>
    <definedName name="___SV2">#REF!</definedName>
    <definedName name="___SV3" localSheetId="0">#REF!</definedName>
    <definedName name="___SV3" localSheetId="2">#REF!</definedName>
    <definedName name="___SV3" localSheetId="4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a55" localSheetId="0">#REF!</definedName>
    <definedName name="___wa55" localSheetId="2">#REF!</definedName>
    <definedName name="___wa55" localSheetId="4">#REF!</definedName>
    <definedName name="___wa55">#REF!</definedName>
    <definedName name="___wa555" localSheetId="0">#REF!</definedName>
    <definedName name="___wa555" localSheetId="2">#REF!</definedName>
    <definedName name="___wa555" localSheetId="4">#REF!</definedName>
    <definedName name="___wa555">#REF!</definedName>
    <definedName name="___WK40" localSheetId="0">#REF!</definedName>
    <definedName name="___WK40" localSheetId="2">#REF!</definedName>
    <definedName name="___WK40" localSheetId="3">#REF!</definedName>
    <definedName name="___WK40" localSheetId="4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2" hidden="1">#REF!</definedName>
    <definedName name="__123Graph_A" localSheetId="4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0">#REF!</definedName>
    <definedName name="__1Excel_BuiltIn_Print_Area_24_1" localSheetId="2">#REF!</definedName>
    <definedName name="__1Excel_BuiltIn_Print_Area_24_1" localSheetId="4">#REF!</definedName>
    <definedName name="__1Excel_BuiltIn_Print_Area_24_1">#REF!</definedName>
    <definedName name="__3Excel_BuiltIn_Print_Area_24_1" localSheetId="0">#REF!</definedName>
    <definedName name="__3Excel_BuiltIn_Print_Area_24_1" localSheetId="2">#REF!</definedName>
    <definedName name="__3Excel_BuiltIn_Print_Area_24_1" localSheetId="4">#REF!</definedName>
    <definedName name="__3Excel_BuiltIn_Print_Area_24_1">#REF!</definedName>
    <definedName name="__BBL1" localSheetId="0">#REF!</definedName>
    <definedName name="__BBL1" localSheetId="2">#REF!</definedName>
    <definedName name="__BBL1" localSheetId="3">#REF!</definedName>
    <definedName name="__BBL1" localSheetId="4">#REF!</definedName>
    <definedName name="__BBL1">"#ref!"</definedName>
    <definedName name="__CVF1014" localSheetId="0">#REF!</definedName>
    <definedName name="__CVF1014" localSheetId="2">#REF!</definedName>
    <definedName name="__CVF1014" localSheetId="3">#REF!</definedName>
    <definedName name="__CVF1014" localSheetId="4">#REF!</definedName>
    <definedName name="__CVF1014">#REF!</definedName>
    <definedName name="__CVF15" localSheetId="0">#REF!</definedName>
    <definedName name="__CVF15" localSheetId="2">#REF!</definedName>
    <definedName name="__CVF15" localSheetId="3">#REF!</definedName>
    <definedName name="__CVF15" localSheetId="4">#REF!</definedName>
    <definedName name="__CVF15">#REF!</definedName>
    <definedName name="__CVF2" localSheetId="0">#REF!</definedName>
    <definedName name="__CVF2" localSheetId="2">#REF!</definedName>
    <definedName name="__CVF2" localSheetId="3">#REF!</definedName>
    <definedName name="__CVF2" localSheetId="4">#REF!</definedName>
    <definedName name="__CVF2">#REF!</definedName>
    <definedName name="__CVF3" localSheetId="0">#REF!</definedName>
    <definedName name="__CVF3" localSheetId="2">#REF!</definedName>
    <definedName name="__CVF3" localSheetId="3">#REF!</definedName>
    <definedName name="__CVF3" localSheetId="4">#REF!</definedName>
    <definedName name="__CVF3">#REF!</definedName>
    <definedName name="__CVF4" localSheetId="0">#REF!</definedName>
    <definedName name="__CVF4" localSheetId="2">#REF!</definedName>
    <definedName name="__CVF4" localSheetId="3">#REF!</definedName>
    <definedName name="__CVF4" localSheetId="4">#REF!</definedName>
    <definedName name="__CVF4">#REF!</definedName>
    <definedName name="__CVF59" localSheetId="0">#REF!</definedName>
    <definedName name="__CVF59" localSheetId="2">#REF!</definedName>
    <definedName name="__CVF59" localSheetId="3">#REF!</definedName>
    <definedName name="__CVF59" localSheetId="4">#REF!</definedName>
    <definedName name="__CVF59">#REF!</definedName>
    <definedName name="__CVT1460" localSheetId="0">#REF!</definedName>
    <definedName name="__CVT1460" localSheetId="2">#REF!</definedName>
    <definedName name="__CVT1460" localSheetId="3">#REF!</definedName>
    <definedName name="__CVT1460" localSheetId="4">#REF!</definedName>
    <definedName name="__CVT1460">#REF!</definedName>
    <definedName name="__CVT1520" localSheetId="0">#REF!</definedName>
    <definedName name="__CVT1520" localSheetId="2">#REF!</definedName>
    <definedName name="__CVT1520" localSheetId="3">#REF!</definedName>
    <definedName name="__CVT1520" localSheetId="4">#REF!</definedName>
    <definedName name="__CVT1520">#REF!</definedName>
    <definedName name="__D111486" localSheetId="0">#REF!</definedName>
    <definedName name="__D111486" localSheetId="2">#REF!</definedName>
    <definedName name="__D111486" localSheetId="4">#REF!</definedName>
    <definedName name="__D111486">#REF!</definedName>
    <definedName name="__DAT1" localSheetId="0">#REF!</definedName>
    <definedName name="__DAT1" localSheetId="2">#REF!</definedName>
    <definedName name="__DAT1" localSheetId="3">#REF!</definedName>
    <definedName name="__DAT1" localSheetId="4">#REF!</definedName>
    <definedName name="__DAT1">#REF!</definedName>
    <definedName name="__DAT10" localSheetId="0">#REF!</definedName>
    <definedName name="__DAT10" localSheetId="2">#REF!</definedName>
    <definedName name="__DAT10" localSheetId="3">#REF!</definedName>
    <definedName name="__DAT10" localSheetId="4">#REF!</definedName>
    <definedName name="__DAT10">#REF!</definedName>
    <definedName name="__DAT13" localSheetId="0">#REF!</definedName>
    <definedName name="__DAT13" localSheetId="2">#REF!</definedName>
    <definedName name="__DAT13" localSheetId="3">#REF!</definedName>
    <definedName name="__DAT13" localSheetId="4">#REF!</definedName>
    <definedName name="__DAT13">#REF!</definedName>
    <definedName name="__DAT2" localSheetId="0">#REF!</definedName>
    <definedName name="__DAT2" localSheetId="2">#REF!</definedName>
    <definedName name="__DAT2" localSheetId="3">#REF!</definedName>
    <definedName name="__DAT2" localSheetId="4">#REF!</definedName>
    <definedName name="__DAT2">#REF!</definedName>
    <definedName name="__DAT3" localSheetId="0">#REF!</definedName>
    <definedName name="__DAT3" localSheetId="2">#REF!</definedName>
    <definedName name="__DAT3" localSheetId="3">#REF!</definedName>
    <definedName name="__DAT3" localSheetId="4">#REF!</definedName>
    <definedName name="__DAT3">#REF!</definedName>
    <definedName name="__DAT5" localSheetId="0">#REF!</definedName>
    <definedName name="__DAT5" localSheetId="2">#REF!</definedName>
    <definedName name="__DAT5" localSheetId="3">#REF!</definedName>
    <definedName name="__DAT5" localSheetId="4">#REF!</definedName>
    <definedName name="__DAT5">#REF!</definedName>
    <definedName name="__DAT6" localSheetId="0">#REF!</definedName>
    <definedName name="__DAT6" localSheetId="2">#REF!</definedName>
    <definedName name="__DAT6" localSheetId="3">#REF!</definedName>
    <definedName name="__DAT6" localSheetId="4">#REF!</definedName>
    <definedName name="__DAT6">#REF!</definedName>
    <definedName name="__DAT7" localSheetId="0">#REF!</definedName>
    <definedName name="__DAT7" localSheetId="2">#REF!</definedName>
    <definedName name="__DAT7" localSheetId="3">#REF!</definedName>
    <definedName name="__DAT7" localSheetId="4">#REF!</definedName>
    <definedName name="__DAT7">#REF!</definedName>
    <definedName name="__DAT8" localSheetId="0">#REF!</definedName>
    <definedName name="__DAT8" localSheetId="2">#REF!</definedName>
    <definedName name="__DAT8" localSheetId="3">#REF!</definedName>
    <definedName name="__DAT8" localSheetId="4">#REF!</definedName>
    <definedName name="__DAT8">#REF!</definedName>
    <definedName name="__DAT9" localSheetId="0">#REF!</definedName>
    <definedName name="__DAT9" localSheetId="2">#REF!</definedName>
    <definedName name="__DAT9" localSheetId="3">#REF!</definedName>
    <definedName name="__DAT9" localSheetId="4">#REF!</definedName>
    <definedName name="__DAT9">#REF!</definedName>
    <definedName name="__DSS1" localSheetId="0">#REF!</definedName>
    <definedName name="__DSS1" localSheetId="2">#REF!</definedName>
    <definedName name="__DSS1" localSheetId="3">#REF!</definedName>
    <definedName name="__DSS1" localSheetId="4">#REF!</definedName>
    <definedName name="__DSS1">"#ref!"</definedName>
    <definedName name="__e1" localSheetId="0">#REF!</definedName>
    <definedName name="__e1" localSheetId="2">#REF!</definedName>
    <definedName name="__e1" localSheetId="4">#REF!</definedName>
    <definedName name="__e1">#REF!</definedName>
    <definedName name="__f1" localSheetId="0">#REF!</definedName>
    <definedName name="__f1" localSheetId="2">#REF!</definedName>
    <definedName name="__f1" localSheetId="4">#REF!</definedName>
    <definedName name="__f1">#REF!</definedName>
    <definedName name="__FIN1" localSheetId="0">#REF!</definedName>
    <definedName name="__FIN1" localSheetId="2">#REF!</definedName>
    <definedName name="__FIN1" localSheetId="3">#REF!</definedName>
    <definedName name="__FIN1" localSheetId="4">#REF!</definedName>
    <definedName name="__FIN1">"#ref!"</definedName>
    <definedName name="__FIN11" localSheetId="0">#REF!</definedName>
    <definedName name="__FIN11" localSheetId="2">#REF!</definedName>
    <definedName name="__FIN11" localSheetId="3">#REF!</definedName>
    <definedName name="__FIN11" localSheetId="4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 localSheetId="2">#REF!</definedName>
    <definedName name="__ITD1" localSheetId="3">#REF!</definedName>
    <definedName name="__ITD1" localSheetId="4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 localSheetId="2">#REF!</definedName>
    <definedName name="__KTB1" localSheetId="3">#REF!</definedName>
    <definedName name="__KTB1" localSheetId="4">#REF!</definedName>
    <definedName name="__KTB1">"#ref!"</definedName>
    <definedName name="__NAV1" localSheetId="0">#REF!</definedName>
    <definedName name="__NAV1" localSheetId="2">#REF!</definedName>
    <definedName name="__NAV1" localSheetId="3">#REF!</definedName>
    <definedName name="__NAV1" localSheetId="4">#REF!</definedName>
    <definedName name="__NAV1">"#ref!"</definedName>
    <definedName name="__NFS1" localSheetId="0">#REF!</definedName>
    <definedName name="__NFS1" localSheetId="2">#REF!</definedName>
    <definedName name="__NFS1" localSheetId="3">#REF!</definedName>
    <definedName name="__NFS1" localSheetId="4">#REF!</definedName>
    <definedName name="__NFS1">"#ref!"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hidden="1">#REF!</definedName>
    <definedName name="__PPE2" localSheetId="0" hidden="1">#REF!</definedName>
    <definedName name="__PPE2" localSheetId="2" hidden="1">#REF!</definedName>
    <definedName name="__PPE2" localSheetId="4" hidden="1">#REF!</definedName>
    <definedName name="__PPE2" hidden="1">#REF!</definedName>
    <definedName name="__PRO1" localSheetId="0">#REF!</definedName>
    <definedName name="__PRO1" localSheetId="2">#REF!</definedName>
    <definedName name="__PRO1" localSheetId="4">#REF!</definedName>
    <definedName name="__PRO1">#REF!</definedName>
    <definedName name="__qf1" localSheetId="2">#REF!</definedName>
    <definedName name="__qf1" localSheetId="4">#REF!</definedName>
    <definedName name="__qf1">#REF!</definedName>
    <definedName name="__qm1" localSheetId="2">#REF!</definedName>
    <definedName name="__qm1" localSheetId="4">#REF!</definedName>
    <definedName name="__qm1">#REF!</definedName>
    <definedName name="__rbl1" localSheetId="2">#REF!</definedName>
    <definedName name="__rbl1" localSheetId="4">#REF!</definedName>
    <definedName name="__rbl1">#REF!</definedName>
    <definedName name="__RBL2" localSheetId="0">#REF!</definedName>
    <definedName name="__RBL2" localSheetId="2">#REF!</definedName>
    <definedName name="__RBL2" localSheetId="4">#REF!</definedName>
    <definedName name="__RBL2">#REF!</definedName>
    <definedName name="__rub1" localSheetId="0">#REF!,#REF!,#REF!</definedName>
    <definedName name="__rub1" localSheetId="2">#REF!,#REF!,#REF!</definedName>
    <definedName name="__rub1" localSheetId="3">#REF!,#REF!,#REF!</definedName>
    <definedName name="__rub1" localSheetId="4">#REF!,#REF!,#REF!</definedName>
    <definedName name="__rub1">(#REF!,#REF!,#REF!)</definedName>
    <definedName name="__SCB1" localSheetId="0">#REF!</definedName>
    <definedName name="__SCB1" localSheetId="2">#REF!</definedName>
    <definedName name="__SCB1" localSheetId="3">#REF!</definedName>
    <definedName name="__SCB1" localSheetId="4">#REF!</definedName>
    <definedName name="__SCB1">"#ref!"</definedName>
    <definedName name="__SCC1" localSheetId="0">#REF!</definedName>
    <definedName name="__SCC1" localSheetId="2">#REF!</definedName>
    <definedName name="__SCC1" localSheetId="3">#REF!</definedName>
    <definedName name="__SCC1" localSheetId="4">#REF!</definedName>
    <definedName name="__SCC1">"#ref!"</definedName>
    <definedName name="__SSI1" localSheetId="0">#REF!</definedName>
    <definedName name="__SSI1" localSheetId="2">#REF!</definedName>
    <definedName name="__SSI1" localSheetId="3">#REF!</definedName>
    <definedName name="__SSI1" localSheetId="4">#REF!</definedName>
    <definedName name="__SSI1">"#ref!"</definedName>
    <definedName name="__st13" localSheetId="0">#REF!</definedName>
    <definedName name="__st13" localSheetId="2">#REF!</definedName>
    <definedName name="__st13" localSheetId="3">#REF!</definedName>
    <definedName name="__st13" localSheetId="4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#REF!</definedName>
    <definedName name="__std3" localSheetId="2">#REF!</definedName>
    <definedName name="__std3" localSheetId="3">#REF!</definedName>
    <definedName name="__std3" localSheetId="4">#REF!</definedName>
    <definedName name="__std3">#REF!</definedName>
    <definedName name="__sub1" localSheetId="2">#REF!</definedName>
    <definedName name="__sub1" localSheetId="4">#REF!</definedName>
    <definedName name="__sub1">#REF!</definedName>
    <definedName name="__SV1" localSheetId="0">#REF!</definedName>
    <definedName name="__SV1" localSheetId="2">#REF!</definedName>
    <definedName name="__SV1" localSheetId="4">#REF!</definedName>
    <definedName name="__SV1">#REF!</definedName>
    <definedName name="__SV2" localSheetId="0">#REF!</definedName>
    <definedName name="__SV2" localSheetId="2">#REF!</definedName>
    <definedName name="__SV2" localSheetId="4">#REF!</definedName>
    <definedName name="__SV2">#REF!</definedName>
    <definedName name="__SV3" localSheetId="0">#REF!</definedName>
    <definedName name="__SV3" localSheetId="2">#REF!</definedName>
    <definedName name="__SV3" localSheetId="4">#REF!</definedName>
    <definedName name="__SV3">#REF!</definedName>
    <definedName name="__TFB1" localSheetId="0">#REF!</definedName>
    <definedName name="__TFB1" localSheetId="2">#REF!</definedName>
    <definedName name="__TFB1" localSheetId="3">#REF!</definedName>
    <definedName name="__TFB1" localSheetId="4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 localSheetId="2">#REF!</definedName>
    <definedName name="__TTT1" localSheetId="3">#REF!</definedName>
    <definedName name="__TTT1" localSheetId="4">#REF!</definedName>
    <definedName name="__TTT1">"#ref!"</definedName>
    <definedName name="__W37" localSheetId="0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a55" localSheetId="0">"#REF!"</definedName>
    <definedName name="__wa55" localSheetId="2">"#REF!"</definedName>
    <definedName name="__wa55" localSheetId="3">"#REF!"</definedName>
    <definedName name="__wa55" localSheetId="4">"#REF!"</definedName>
    <definedName name="__wa55">#REF!</definedName>
    <definedName name="__wa555" localSheetId="0">"#REF!"</definedName>
    <definedName name="__wa555" localSheetId="2">"#REF!"</definedName>
    <definedName name="__wa555" localSheetId="3">"#REF!"</definedName>
    <definedName name="__wa555" localSheetId="4">"#REF!"</definedName>
    <definedName name="__wa555">#REF!</definedName>
    <definedName name="__WK40" localSheetId="0">#REF!</definedName>
    <definedName name="__WK40" localSheetId="2">#REF!</definedName>
    <definedName name="__WK40" localSheetId="3">#REF!</definedName>
    <definedName name="__WK40" localSheetId="4">#REF!</definedName>
    <definedName name="__WK40">#REF!</definedName>
    <definedName name="__xlfn.BAHTTEXT" localSheetId="0" hidden="1">#NAME?</definedName>
    <definedName name="__xlfn.BAHTTEXT" localSheetId="2" hidden="1">#NAME?</definedName>
    <definedName name="__xlfn.BAHTTEXT" localSheetId="3" hidden="1">#NAME?</definedName>
    <definedName name="__xlfn.BAHTTEXT" localSheetId="4" hidden="1">#NAME?</definedName>
    <definedName name="__xlfn.BAHTTEXT">"#name?"</definedName>
    <definedName name="__xlnm.Database" localSheetId="0">#N/A</definedName>
    <definedName name="__xlnm.Database" localSheetId="2">#N/A</definedName>
    <definedName name="__xlnm.Database" localSheetId="3">#N/A</definedName>
    <definedName name="__xlnm.Database" localSheetId="4">#N/A</definedName>
    <definedName name="__xlnm.Database">"#ref!"</definedName>
    <definedName name="__xlnm.Database_2" localSheetId="0">#N/A</definedName>
    <definedName name="__xlnm.Database_2" localSheetId="2">#N/A</definedName>
    <definedName name="__xlnm.Database_2" localSheetId="3">#N/A</definedName>
    <definedName name="__xlnm.Database_2" localSheetId="4">#N/A</definedName>
    <definedName name="__xlnm.Database_2">"#n/a"</definedName>
    <definedName name="__xlnm.Print_Area" localSheetId="0">"#REF!"</definedName>
    <definedName name="__xlnm.Print_Area" localSheetId="2">"#REF!"</definedName>
    <definedName name="__xlnm.Print_Area" localSheetId="3">"#REF!"</definedName>
    <definedName name="__xlnm.Print_Area" localSheetId="4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 localSheetId="2">#REF!</definedName>
    <definedName name="_1" localSheetId="4">#REF!</definedName>
    <definedName name="_1">#REF!</definedName>
    <definedName name="_1__123Graph_ATEILM_RKTE" hidden="1">#REF!</definedName>
    <definedName name="_16.12.99" localSheetId="0">#REF!</definedName>
    <definedName name="_16.12.99" localSheetId="2">#REF!</definedName>
    <definedName name="_16.12.99" localSheetId="3">#REF!</definedName>
    <definedName name="_16.12.99" localSheetId="4">#REF!</definedName>
    <definedName name="_16.12.99">"#ref!"</definedName>
    <definedName name="_1Excel_BuiltIn_Print_Area_24_1" localSheetId="0">#REF!</definedName>
    <definedName name="_1Excel_BuiltIn_Print_Area_24_1" localSheetId="2">#REF!</definedName>
    <definedName name="_1Excel_BuiltIn_Print_Area_24_1" localSheetId="4">#REF!</definedName>
    <definedName name="_1Excel_BuiltIn_Print_Area_24_1">#REF!</definedName>
    <definedName name="_2" localSheetId="0">#REF!</definedName>
    <definedName name="_2" localSheetId="2">#REF!</definedName>
    <definedName name="_2" localSheetId="4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 localSheetId="2">#REF!</definedName>
    <definedName name="_2Excel_BuiltIn_Print_Area_24_1" localSheetId="3">#REF!</definedName>
    <definedName name="_2Excel_BuiltIn_Print_Area_24_1" localSheetId="4">#REF!</definedName>
    <definedName name="_2Excel_BuiltIn_Print_Area_24_1">"#ref!"</definedName>
    <definedName name="_3" localSheetId="0">#REF!</definedName>
    <definedName name="_3" localSheetId="2">#REF!</definedName>
    <definedName name="_3" localSheetId="4">#REF!</definedName>
    <definedName name="_3">#REF!</definedName>
    <definedName name="_3__123Graph_XTEILM_RKTE2" hidden="1">#REF!</definedName>
    <definedName name="_3Excel_BuiltIn_Print_Area_24_1" localSheetId="0">#REF!</definedName>
    <definedName name="_3Excel_BuiltIn_Print_Area_24_1" localSheetId="2">#REF!</definedName>
    <definedName name="_3Excel_BuiltIn_Print_Area_24_1" localSheetId="4">#REF!</definedName>
    <definedName name="_3Excel_BuiltIn_Print_Area_24_1">#REF!</definedName>
    <definedName name="_4" localSheetId="0">#REF!</definedName>
    <definedName name="_4" localSheetId="2">#REF!</definedName>
    <definedName name="_4" localSheetId="4">#REF!</definedName>
    <definedName name="_4">#REF!</definedName>
    <definedName name="_4Excel_BuiltIn_Print_Area_24_1" localSheetId="0">#REF!</definedName>
    <definedName name="_4Excel_BuiltIn_Print_Area_24_1" localSheetId="2">#REF!</definedName>
    <definedName name="_4Excel_BuiltIn_Print_Area_24_1" localSheetId="3">#REF!</definedName>
    <definedName name="_4Excel_BuiltIn_Print_Area_24_1" localSheetId="4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 localSheetId="2">#REF!</definedName>
    <definedName name="_5Excel_BuiltIn_Print_Area_24_1" localSheetId="3">#REF!</definedName>
    <definedName name="_5Excel_BuiltIn_Print_Area_24_1" localSheetId="4">#REF!</definedName>
    <definedName name="_5Excel_BuiltIn_Print_Area_24_1">"#ref!"</definedName>
    <definedName name="_6Excel_BuiltIn_Print_Area_24_1">#REF!</definedName>
    <definedName name="_88" localSheetId="0">#REF!</definedName>
    <definedName name="_88" localSheetId="2">#REF!</definedName>
    <definedName name="_88" localSheetId="3">#REF!</definedName>
    <definedName name="_88" localSheetId="4">#REF!</definedName>
    <definedName name="_88">"#ref!"</definedName>
    <definedName name="_a" localSheetId="0">#REF!</definedName>
    <definedName name="_a" localSheetId="2">#REF!</definedName>
    <definedName name="_a" localSheetId="3">#REF!</definedName>
    <definedName name="_a" localSheetId="4">#REF!</definedName>
    <definedName name="_a">#N/A</definedName>
    <definedName name="_a___0" localSheetId="0">#REF!</definedName>
    <definedName name="_a___0" localSheetId="2">#REF!</definedName>
    <definedName name="_a___0" localSheetId="3">#REF!</definedName>
    <definedName name="_a___0" localSheetId="4">#REF!</definedName>
    <definedName name="_a___0">#N/A</definedName>
    <definedName name="_a___12" localSheetId="0">#REF!</definedName>
    <definedName name="_a___12" localSheetId="2">#REF!</definedName>
    <definedName name="_a___12" localSheetId="3">#REF!</definedName>
    <definedName name="_a___12" localSheetId="4">#REF!</definedName>
    <definedName name="_a___12">#N/A</definedName>
    <definedName name="_a___5" localSheetId="0">#REF!</definedName>
    <definedName name="_a___5" localSheetId="2">#REF!</definedName>
    <definedName name="_a___5" localSheetId="3">#REF!</definedName>
    <definedName name="_a___5" localSheetId="4">#REF!</definedName>
    <definedName name="_a___5">#N/A</definedName>
    <definedName name="_a_1" localSheetId="0">#REF!</definedName>
    <definedName name="_a_1" localSheetId="2">#REF!</definedName>
    <definedName name="_a_1" localSheetId="4">#REF!</definedName>
    <definedName name="_a_1">#REF!</definedName>
    <definedName name="_a_2" localSheetId="0">#REF!</definedName>
    <definedName name="_a_2" localSheetId="2">#REF!</definedName>
    <definedName name="_a_2" localSheetId="4">#REF!</definedName>
    <definedName name="_a_2">#REF!</definedName>
    <definedName name="_a_3" localSheetId="0">#REF!</definedName>
    <definedName name="_a_3" localSheetId="2">#REF!</definedName>
    <definedName name="_a_3" localSheetId="4">#REF!</definedName>
    <definedName name="_a_3">#REF!</definedName>
    <definedName name="_A1" localSheetId="0">#REF!</definedName>
    <definedName name="_a1">#REF!</definedName>
    <definedName name="_Act1" localSheetId="2">#REF!</definedName>
    <definedName name="_Act1" localSheetId="4">#REF!</definedName>
    <definedName name="_Act1">#REF!</definedName>
    <definedName name="_Act2" localSheetId="2">#REF!</definedName>
    <definedName name="_Act2" localSheetId="4">#REF!</definedName>
    <definedName name="_Act2">#REF!</definedName>
    <definedName name="_Age99">#REF!</definedName>
    <definedName name="_Agi99">#REF!</definedName>
    <definedName name="_b" localSheetId="0">#REF!</definedName>
    <definedName name="_b" localSheetId="2">#REF!</definedName>
    <definedName name="_b" localSheetId="4">#REF!</definedName>
    <definedName name="_b">#REF!</definedName>
    <definedName name="_b_1" localSheetId="0">#REF!</definedName>
    <definedName name="_b_1" localSheetId="2">#REF!</definedName>
    <definedName name="_b_1" localSheetId="4">#REF!</definedName>
    <definedName name="_b_1">#REF!</definedName>
    <definedName name="_b_2" localSheetId="0">#REF!</definedName>
    <definedName name="_b_2" localSheetId="2">#REF!</definedName>
    <definedName name="_b_2" localSheetId="4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 localSheetId="2">#REF!</definedName>
    <definedName name="_BBL1" localSheetId="3">#REF!</definedName>
    <definedName name="_BBL1" localSheetId="4">#REF!</definedName>
    <definedName name="_BBL1">"#ref!"</definedName>
    <definedName name="_Bud1" localSheetId="2">#REF!</definedName>
    <definedName name="_Bud1" localSheetId="4">#REF!</definedName>
    <definedName name="_Bud1">#REF!</definedName>
    <definedName name="_Bud2" localSheetId="2">#REF!</definedName>
    <definedName name="_Bud2" localSheetId="4">#REF!</definedName>
    <definedName name="_Bud2">#REF!</definedName>
    <definedName name="_c" localSheetId="0">#REF!</definedName>
    <definedName name="_c" localSheetId="2">#REF!</definedName>
    <definedName name="_c" localSheetId="3">#REF!</definedName>
    <definedName name="_c" localSheetId="4">#REF!</definedName>
    <definedName name="_c">#N/A</definedName>
    <definedName name="_c___0" localSheetId="0">#REF!</definedName>
    <definedName name="_c___0" localSheetId="2">#REF!</definedName>
    <definedName name="_c___0" localSheetId="3">#REF!</definedName>
    <definedName name="_c___0" localSheetId="4">#REF!</definedName>
    <definedName name="_c___0">#N/A</definedName>
    <definedName name="_c___12" localSheetId="0">#REF!</definedName>
    <definedName name="_c___12" localSheetId="2">#REF!</definedName>
    <definedName name="_c___12" localSheetId="3">#REF!</definedName>
    <definedName name="_c___12" localSheetId="4">#REF!</definedName>
    <definedName name="_c___12">#N/A</definedName>
    <definedName name="_c___14" localSheetId="0">#REF!</definedName>
    <definedName name="_c___14" localSheetId="2">#REF!</definedName>
    <definedName name="_c___14" localSheetId="3">#REF!</definedName>
    <definedName name="_c___14" localSheetId="4">#REF!</definedName>
    <definedName name="_c___14">#N/A</definedName>
    <definedName name="_c___3" localSheetId="0">#REF!</definedName>
    <definedName name="_c___3" localSheetId="2">#REF!</definedName>
    <definedName name="_c___3" localSheetId="3">#REF!</definedName>
    <definedName name="_c___3" localSheetId="4">#REF!</definedName>
    <definedName name="_c___3">#N/A</definedName>
    <definedName name="_c___5" localSheetId="0">#REF!</definedName>
    <definedName name="_c___5" localSheetId="2">#REF!</definedName>
    <definedName name="_c___5" localSheetId="3">#REF!</definedName>
    <definedName name="_c___5" localSheetId="4">#REF!</definedName>
    <definedName name="_c___5">#N/A</definedName>
    <definedName name="_c___6" localSheetId="0">#REF!</definedName>
    <definedName name="_c___6" localSheetId="2">#REF!</definedName>
    <definedName name="_c___6" localSheetId="3">#REF!</definedName>
    <definedName name="_c___6" localSheetId="4">#REF!</definedName>
    <definedName name="_c___6">#N/A</definedName>
    <definedName name="_c___8" localSheetId="0">#REF!</definedName>
    <definedName name="_c___8" localSheetId="2">#REF!</definedName>
    <definedName name="_c___8" localSheetId="3">#REF!</definedName>
    <definedName name="_c___8" localSheetId="4">#REF!</definedName>
    <definedName name="_c___8">#N/A</definedName>
    <definedName name="_c_1" localSheetId="0">#REF!</definedName>
    <definedName name="_c_1" localSheetId="2">#REF!</definedName>
    <definedName name="_c_1" localSheetId="4">#REF!</definedName>
    <definedName name="_c_1">#REF!</definedName>
    <definedName name="_c_2" localSheetId="0">#REF!</definedName>
    <definedName name="_c_2" localSheetId="2">#REF!</definedName>
    <definedName name="_c_2" localSheetId="4">#REF!</definedName>
    <definedName name="_c_2">#REF!</definedName>
    <definedName name="_c_3" localSheetId="0">#REF!</definedName>
    <definedName name="_c_3" localSheetId="2">#REF!</definedName>
    <definedName name="_c_3" localSheetId="4">#REF!</definedName>
    <definedName name="_c_3">#REF!</definedName>
    <definedName name="_CVF1014" localSheetId="0">#REF!</definedName>
    <definedName name="_CVF1014" localSheetId="2">#REF!</definedName>
    <definedName name="_CVF1014" localSheetId="4">#REF!</definedName>
    <definedName name="_CVF1014">#REF!</definedName>
    <definedName name="_CVF15" localSheetId="2">#REF!</definedName>
    <definedName name="_CVF15" localSheetId="4">#REF!</definedName>
    <definedName name="_CVF1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0">#REF!</definedName>
    <definedName name="_D111486" localSheetId="2">#REF!</definedName>
    <definedName name="_D111486" localSheetId="4">#REF!</definedName>
    <definedName name="_D111486">#REF!</definedName>
    <definedName name="_DAT1">#REF!</definedName>
    <definedName name="_DAT10">#REF!</definedName>
    <definedName name="_DAT11" localSheetId="2">#REF!</definedName>
    <definedName name="_DAT11" localSheetId="4">#REF!</definedName>
    <definedName name="_DAT11">#REF!</definedName>
    <definedName name="_DAT12" localSheetId="0">#REF!</definedName>
    <definedName name="_DAT12" localSheetId="2">#REF!</definedName>
    <definedName name="_DAT12" localSheetId="4">#REF!</definedName>
    <definedName name="_DAT12">#REF!</definedName>
    <definedName name="_DAT13">#REF!</definedName>
    <definedName name="_DAT2">#REF!</definedName>
    <definedName name="_DAT3">#REF!</definedName>
    <definedName name="_DAT4" localSheetId="0">#REF!</definedName>
    <definedName name="_DAT4" localSheetId="2">#REF!</definedName>
    <definedName name="_DAT4" localSheetId="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0" hidden="1">#REF!</definedName>
    <definedName name="_Dist_Values" localSheetId="2" hidden="1">#REF!</definedName>
    <definedName name="_Dist_Values" localSheetId="4" hidden="1">#REF!</definedName>
    <definedName name="_Dist_Values" hidden="1">#REF!</definedName>
    <definedName name="_DSS1" localSheetId="0">#REF!</definedName>
    <definedName name="_DSS1" localSheetId="2">#REF!</definedName>
    <definedName name="_DSS1" localSheetId="3">#REF!</definedName>
    <definedName name="_DSS1" localSheetId="4">#REF!</definedName>
    <definedName name="_DSS1">"#ref!"</definedName>
    <definedName name="_e" localSheetId="0">#REF!</definedName>
    <definedName name="_e" localSheetId="2">#REF!</definedName>
    <definedName name="_e" localSheetId="4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 localSheetId="2">#REF!</definedName>
    <definedName name="_FIN1" localSheetId="3">#REF!</definedName>
    <definedName name="_FIN1" localSheetId="4">#REF!</definedName>
    <definedName name="_FIN1">"#ref!"</definedName>
    <definedName name="_FIN11" localSheetId="0">#REF!</definedName>
    <definedName name="_FIN11" localSheetId="2">#REF!</definedName>
    <definedName name="_FIN11" localSheetId="3">#REF!</definedName>
    <definedName name="_FIN11" localSheetId="4">#REF!</definedName>
    <definedName name="_FIN11">"#ref!"</definedName>
    <definedName name="_FMC1" localSheetId="0">#REF!</definedName>
    <definedName name="_FMC1" localSheetId="2">#REF!</definedName>
    <definedName name="_FMC1" localSheetId="3">#REF!</definedName>
    <definedName name="_FMC1" localSheetId="4">#REF!</definedName>
    <definedName name="_FMC1">#REF!</definedName>
    <definedName name="_g" localSheetId="0">#REF!</definedName>
    <definedName name="_g" localSheetId="2">#REF!</definedName>
    <definedName name="_g" localSheetId="4">#REF!</definedName>
    <definedName name="_g">#REF!</definedName>
    <definedName name="_g_1" localSheetId="0">#REF!</definedName>
    <definedName name="_g_1" localSheetId="2">#REF!</definedName>
    <definedName name="_g_1" localSheetId="4">#REF!</definedName>
    <definedName name="_g_1">#REF!</definedName>
    <definedName name="_g_2" localSheetId="0">#REF!</definedName>
    <definedName name="_g_2" localSheetId="2">#REF!</definedName>
    <definedName name="_g_2" localSheetId="4">#REF!</definedName>
    <definedName name="_g_2">#REF!</definedName>
    <definedName name="_g_3" localSheetId="0">#REF!</definedName>
    <definedName name="_g_3">#REF!</definedName>
    <definedName name="_g1" localSheetId="0">#REF!</definedName>
    <definedName name="_g1" localSheetId="2">#REF!</definedName>
    <definedName name="_g1" localSheetId="3">#REF!</definedName>
    <definedName name="_g1" localSheetId="4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#REF!</definedName>
    <definedName name="_ikk1" localSheetId="2">#REF!</definedName>
    <definedName name="_ikk1" localSheetId="3">#REF!</definedName>
    <definedName name="_ikk1" localSheetId="4">#REF!</definedName>
    <definedName name="_ikk1">#N/A</definedName>
    <definedName name="_Int1100" localSheetId="0">#REF!</definedName>
    <definedName name="_Int1100" localSheetId="2">#REF!</definedName>
    <definedName name="_Int1100" localSheetId="3">#REF!</definedName>
    <definedName name="_Int1100" localSheetId="4">#REF!</definedName>
    <definedName name="_Int1100">"#ref!"</definedName>
    <definedName name="_int1200">#REF!</definedName>
    <definedName name="_ITD1" localSheetId="0">#REF!</definedName>
    <definedName name="_ITD1" localSheetId="2">#REF!</definedName>
    <definedName name="_ITD1" localSheetId="3">#REF!</definedName>
    <definedName name="_ITD1" localSheetId="4">#REF!</definedName>
    <definedName name="_ITD1">"#ref!"</definedName>
    <definedName name="_k" localSheetId="0">#REF!</definedName>
    <definedName name="_k" localSheetId="2">#REF!</definedName>
    <definedName name="_k" localSheetId="4">#REF!</definedName>
    <definedName name="_k">#REF!</definedName>
    <definedName name="_k_1" localSheetId="0">#REF!</definedName>
    <definedName name="_k_1" localSheetId="2">#REF!</definedName>
    <definedName name="_k_1" localSheetId="4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s1" localSheetId="0">#REF!</definedName>
    <definedName name="_kks1" localSheetId="2">#REF!</definedName>
    <definedName name="_kks1" localSheetId="3">#REF!</definedName>
    <definedName name="_kks1" localSheetId="4">#REF!</definedName>
    <definedName name="_kks1">"#ref!"</definedName>
    <definedName name="_KL379" localSheetId="0">#REF!</definedName>
    <definedName name="_KL379" localSheetId="2">#REF!</definedName>
    <definedName name="_KL379" localSheetId="3">#REF!</definedName>
    <definedName name="_KL379" localSheetId="4">#REF!</definedName>
    <definedName name="_KL379">"#ref!"</definedName>
    <definedName name="_KTB1" localSheetId="0">#REF!</definedName>
    <definedName name="_KTB1" localSheetId="2">#REF!</definedName>
    <definedName name="_KTB1" localSheetId="3">#REF!</definedName>
    <definedName name="_KTB1" localSheetId="4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#REF!</definedName>
    <definedName name="_ms1" localSheetId="2">#REF!</definedName>
    <definedName name="_ms1" localSheetId="3">#REF!</definedName>
    <definedName name="_ms1" localSheetId="4">#REF!</definedName>
    <definedName name="_ms1">#N/A</definedName>
    <definedName name="_ms2" localSheetId="0">#REF!</definedName>
    <definedName name="_ms2" localSheetId="2">#REF!</definedName>
    <definedName name="_ms2" localSheetId="3">#REF!</definedName>
    <definedName name="_ms2" localSheetId="4">#REF!</definedName>
    <definedName name="_ms2">#N/A</definedName>
    <definedName name="_ms3" localSheetId="0">#REF!</definedName>
    <definedName name="_ms3" localSheetId="2">#REF!</definedName>
    <definedName name="_ms3" localSheetId="3">#REF!</definedName>
    <definedName name="_ms3" localSheetId="4">#REF!</definedName>
    <definedName name="_ms3">#N/A</definedName>
    <definedName name="_n" localSheetId="0">#REF!</definedName>
    <definedName name="_n" localSheetId="2">#REF!</definedName>
    <definedName name="_n" localSheetId="4">#REF!</definedName>
    <definedName name="_n">#REF!</definedName>
    <definedName name="_n_1" localSheetId="0">#REF!</definedName>
    <definedName name="_n_1" localSheetId="2">#REF!</definedName>
    <definedName name="_n_1" localSheetId="4">#REF!</definedName>
    <definedName name="_n_1">#REF!</definedName>
    <definedName name="_n_2" localSheetId="0">#REF!</definedName>
    <definedName name="_n_2" localSheetId="2">#REF!</definedName>
    <definedName name="_n_2" localSheetId="4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 localSheetId="2">#REF!</definedName>
    <definedName name="_NAV1" localSheetId="3">#REF!</definedName>
    <definedName name="_NAV1" localSheetId="4">#REF!</definedName>
    <definedName name="_NAV1">"#ref!"</definedName>
    <definedName name="_NFS1" localSheetId="0">#REF!</definedName>
    <definedName name="_NFS1" localSheetId="2">#REF!</definedName>
    <definedName name="_NFS1" localSheetId="3">#REF!</definedName>
    <definedName name="_NFS1" localSheetId="4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#REF!</definedName>
    <definedName name="_OCT334" localSheetId="2">#REF!</definedName>
    <definedName name="_OCT334" localSheetId="3">#REF!</definedName>
    <definedName name="_OCT334" localSheetId="4">#REF!</definedName>
    <definedName name="_OCT334">#REF!</definedName>
    <definedName name="_oct98" localSheetId="0">#REF!</definedName>
    <definedName name="_oct98" localSheetId="2">#REF!</definedName>
    <definedName name="_oct98" localSheetId="3">#REF!</definedName>
    <definedName name="_oct98" localSheetId="4">#REF!</definedName>
    <definedName name="_oct98">"#ref!"</definedName>
    <definedName name="_oo1" localSheetId="0">#REF!</definedName>
    <definedName name="_oo1" localSheetId="2">#REF!</definedName>
    <definedName name="_oo1" localSheetId="3">#REF!</definedName>
    <definedName name="_oo1" localSheetId="4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 localSheetId="2">#REF!</definedName>
    <definedName name="_p" localSheetId="4">#REF!</definedName>
    <definedName name="_p">#REF!</definedName>
    <definedName name="_p_1" localSheetId="0">#REF!</definedName>
    <definedName name="_p_1" localSheetId="2">#REF!</definedName>
    <definedName name="_p_1" localSheetId="4">#REF!</definedName>
    <definedName name="_p_1">#REF!</definedName>
    <definedName name="_p_2" localSheetId="0">#REF!</definedName>
    <definedName name="_p_2" localSheetId="2">#REF!</definedName>
    <definedName name="_p_2" localSheetId="4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0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PRO1" localSheetId="0">#REF!</definedName>
    <definedName name="_PRO1" localSheetId="2">#REF!</definedName>
    <definedName name="_PRO1" localSheetId="4">#REF!</definedName>
    <definedName name="_PRO1">#REF!</definedName>
    <definedName name="_qf1" localSheetId="2">#REF!</definedName>
    <definedName name="_qf1" localSheetId="4">#REF!</definedName>
    <definedName name="_qf1">#REF!</definedName>
    <definedName name="_qm1" localSheetId="2">#REF!</definedName>
    <definedName name="_qm1" localSheetId="4">#REF!</definedName>
    <definedName name="_qm1">#REF!</definedName>
    <definedName name="_rbl1" localSheetId="2">#REF!</definedName>
    <definedName name="_rbl1" localSheetId="4">#REF!</definedName>
    <definedName name="_rbl1">#REF!</definedName>
    <definedName name="_RBL2" localSheetId="0">#REF!</definedName>
    <definedName name="_RBL2" localSheetId="2">#REF!</definedName>
    <definedName name="_RBL2" localSheetId="4">#REF!</definedName>
    <definedName name="_RBL2">#REF!</definedName>
    <definedName name="_ref1" localSheetId="0">#REF!</definedName>
    <definedName name="_ref1" localSheetId="2">#REF!</definedName>
    <definedName name="_ref1" localSheetId="3">#REF!</definedName>
    <definedName name="_ref1" localSheetId="4">#REF!</definedName>
    <definedName name="_ref1">"#ref!"</definedName>
    <definedName name="_Regression_Int" hidden="1">1</definedName>
    <definedName name="_rub1">#REF!,#REF!,#REF!</definedName>
    <definedName name="_s" localSheetId="0">#REF!</definedName>
    <definedName name="_s" localSheetId="2">#REF!</definedName>
    <definedName name="_s" localSheetId="4">#REF!</definedName>
    <definedName name="_s">#REF!</definedName>
    <definedName name="_s_1" localSheetId="0">#REF!</definedName>
    <definedName name="_s_1" localSheetId="2">#REF!</definedName>
    <definedName name="_s_1" localSheetId="4">#REF!</definedName>
    <definedName name="_s_1">#REF!</definedName>
    <definedName name="_s_2" localSheetId="0">#REF!</definedName>
    <definedName name="_s_2" localSheetId="2">#REF!</definedName>
    <definedName name="_s_2" localSheetId="4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 localSheetId="2">#REF!</definedName>
    <definedName name="_SCB1" localSheetId="3">#REF!</definedName>
    <definedName name="_SCB1" localSheetId="4">#REF!</definedName>
    <definedName name="_SCB1">"#ref!"</definedName>
    <definedName name="_SCC1" localSheetId="0">#REF!</definedName>
    <definedName name="_SCC1" localSheetId="2">#REF!</definedName>
    <definedName name="_SCC1" localSheetId="3">#REF!</definedName>
    <definedName name="_SCC1" localSheetId="4">#REF!</definedName>
    <definedName name="_SCC1">"#ref!"</definedName>
    <definedName name="_Sort" localSheetId="0" hidden="1">#REF!</definedName>
    <definedName name="_Sort" localSheetId="1" hidden="1">#REF!</definedName>
    <definedName name="_Sort" hidden="1">#REF!</definedName>
    <definedName name="_Spr99">#REF!</definedName>
    <definedName name="_ss1" localSheetId="0">#REF!</definedName>
    <definedName name="_ss1" localSheetId="2">#REF!</definedName>
    <definedName name="_ss1" localSheetId="3">#REF!</definedName>
    <definedName name="_ss1" localSheetId="4">#REF!</definedName>
    <definedName name="_ss1">#N/A</definedName>
    <definedName name="_ss10" localSheetId="0">#REF!</definedName>
    <definedName name="_ss10" localSheetId="2">#REF!</definedName>
    <definedName name="_ss10" localSheetId="3">#REF!</definedName>
    <definedName name="_ss10" localSheetId="4">#REF!</definedName>
    <definedName name="_ss10">#N/A</definedName>
    <definedName name="_ss11" localSheetId="0">#REF!</definedName>
    <definedName name="_ss11" localSheetId="2">#REF!</definedName>
    <definedName name="_ss11" localSheetId="3">#REF!</definedName>
    <definedName name="_ss11" localSheetId="4">#REF!</definedName>
    <definedName name="_ss11">#N/A</definedName>
    <definedName name="_ss12" localSheetId="0">#REF!</definedName>
    <definedName name="_ss12" localSheetId="2">#REF!</definedName>
    <definedName name="_ss12" localSheetId="3">#REF!</definedName>
    <definedName name="_ss12" localSheetId="4">#REF!</definedName>
    <definedName name="_ss12">#N/A</definedName>
    <definedName name="_ss13" localSheetId="0">#REF!</definedName>
    <definedName name="_ss13" localSheetId="2">#REF!</definedName>
    <definedName name="_ss13" localSheetId="3">#REF!</definedName>
    <definedName name="_ss13" localSheetId="4">#REF!</definedName>
    <definedName name="_ss13">#N/A</definedName>
    <definedName name="_ss14" localSheetId="0">#REF!</definedName>
    <definedName name="_ss14" localSheetId="2">#REF!</definedName>
    <definedName name="_ss14" localSheetId="3">#REF!</definedName>
    <definedName name="_ss14" localSheetId="4">#REF!</definedName>
    <definedName name="_ss14">#N/A</definedName>
    <definedName name="_ss15" localSheetId="0">#REF!</definedName>
    <definedName name="_ss15" localSheetId="2">#REF!</definedName>
    <definedName name="_ss15" localSheetId="3">#REF!</definedName>
    <definedName name="_ss15" localSheetId="4">#REF!</definedName>
    <definedName name="_ss15">#N/A</definedName>
    <definedName name="_ss2" localSheetId="0">#REF!</definedName>
    <definedName name="_ss2" localSheetId="2">#REF!</definedName>
    <definedName name="_ss2" localSheetId="3">#REF!</definedName>
    <definedName name="_ss2" localSheetId="4">#REF!</definedName>
    <definedName name="_ss2">#N/A</definedName>
    <definedName name="_ss3" localSheetId="0">#REF!</definedName>
    <definedName name="_ss3" localSheetId="2">#REF!</definedName>
    <definedName name="_ss3" localSheetId="3">#REF!</definedName>
    <definedName name="_ss3" localSheetId="4">#REF!</definedName>
    <definedName name="_ss3">#N/A</definedName>
    <definedName name="_ss4" localSheetId="0">#REF!</definedName>
    <definedName name="_ss4" localSheetId="2">#REF!</definedName>
    <definedName name="_ss4" localSheetId="3">#REF!</definedName>
    <definedName name="_ss4" localSheetId="4">#REF!</definedName>
    <definedName name="_ss4">#N/A</definedName>
    <definedName name="_ss5" localSheetId="0">#REF!</definedName>
    <definedName name="_ss5" localSheetId="2">#REF!</definedName>
    <definedName name="_ss5" localSheetId="3">#REF!</definedName>
    <definedName name="_ss5" localSheetId="4">#REF!</definedName>
    <definedName name="_ss5">#N/A</definedName>
    <definedName name="_ss6" localSheetId="0">#REF!</definedName>
    <definedName name="_ss6" localSheetId="2">#REF!</definedName>
    <definedName name="_ss6" localSheetId="3">#REF!</definedName>
    <definedName name="_ss6" localSheetId="4">#REF!</definedName>
    <definedName name="_ss6">#N/A</definedName>
    <definedName name="_ss7" localSheetId="0">#REF!</definedName>
    <definedName name="_ss7" localSheetId="2">#REF!</definedName>
    <definedName name="_ss7" localSheetId="3">#REF!</definedName>
    <definedName name="_ss7" localSheetId="4">#REF!</definedName>
    <definedName name="_ss7">#N/A</definedName>
    <definedName name="_ss8" localSheetId="0">#REF!</definedName>
    <definedName name="_ss8" localSheetId="2">#REF!</definedName>
    <definedName name="_ss8" localSheetId="3">#REF!</definedName>
    <definedName name="_ss8" localSheetId="4">#REF!</definedName>
    <definedName name="_ss8">#N/A</definedName>
    <definedName name="_ss9" localSheetId="0">#REF!</definedName>
    <definedName name="_ss9" localSheetId="2">#REF!</definedName>
    <definedName name="_ss9" localSheetId="3">#REF!</definedName>
    <definedName name="_ss9" localSheetId="4">#REF!</definedName>
    <definedName name="_ss9">#N/A</definedName>
    <definedName name="_SSI1" localSheetId="0">#REF!</definedName>
    <definedName name="_SSI1" localSheetId="2">#REF!</definedName>
    <definedName name="_SSI1" localSheetId="3">#REF!</definedName>
    <definedName name="_SSI1" localSheetId="4">#REF!</definedName>
    <definedName name="_SSI1">"#ref!"</definedName>
    <definedName name="_st14" localSheetId="0">#REF!</definedName>
    <definedName name="_st14" localSheetId="2">#REF!</definedName>
    <definedName name="_st14" localSheetId="4">#REF!</definedName>
    <definedName name="_st14">#REF!</definedName>
    <definedName name="_st15" localSheetId="0">#REF!</definedName>
    <definedName name="_st15" localSheetId="2">#REF!</definedName>
    <definedName name="_st15" localSheetId="4">#REF!</definedName>
    <definedName name="_st15">#REF!</definedName>
    <definedName name="_st18" localSheetId="0">#REF!</definedName>
    <definedName name="_st18" localSheetId="2">#REF!</definedName>
    <definedName name="_st18" localSheetId="3">#REF!</definedName>
    <definedName name="_st18" localSheetId="4">#REF!</definedName>
    <definedName name="_st18">"#ref!"</definedName>
    <definedName name="_std3" localSheetId="0">#REF!</definedName>
    <definedName name="_std3" localSheetId="2">#REF!</definedName>
    <definedName name="_std3" localSheetId="3">#REF!</definedName>
    <definedName name="_std3" localSheetId="4">#REF!</definedName>
    <definedName name="_std3">#REF!</definedName>
    <definedName name="_sub1" localSheetId="2">#REF!</definedName>
    <definedName name="_sub1" localSheetId="4">#REF!</definedName>
    <definedName name="_sub1">#REF!</definedName>
    <definedName name="_SV1" localSheetId="0">#REF!</definedName>
    <definedName name="_SV1" localSheetId="2">#REF!</definedName>
    <definedName name="_SV1" localSheetId="4">#REF!</definedName>
    <definedName name="_SV1">#REF!</definedName>
    <definedName name="_SV2" localSheetId="0">#REF!</definedName>
    <definedName name="_SV2" localSheetId="2">#REF!</definedName>
    <definedName name="_SV2" localSheetId="4">#REF!</definedName>
    <definedName name="_SV2">#REF!</definedName>
    <definedName name="_SV3" localSheetId="0">#REF!</definedName>
    <definedName name="_SV3" localSheetId="2">#REF!</definedName>
    <definedName name="_SV3" localSheetId="4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 localSheetId="2">#REF!</definedName>
    <definedName name="_TFB1" localSheetId="3">#REF!</definedName>
    <definedName name="_TFB1" localSheetId="4">#REF!</definedName>
    <definedName name="_TFB1">"#ref!"</definedName>
    <definedName name="_tot1" localSheetId="0">#REF!</definedName>
    <definedName name="_tot1" localSheetId="2">#REF!</definedName>
    <definedName name="_tot1" localSheetId="3">#REF!</definedName>
    <definedName name="_tot1" localSheetId="4">#REF!</definedName>
    <definedName name="_tot1">"#ref!"</definedName>
    <definedName name="_tot2" localSheetId="0">#REF!</definedName>
    <definedName name="_tot2" localSheetId="2">#REF!</definedName>
    <definedName name="_tot2" localSheetId="3">#REF!</definedName>
    <definedName name="_tot2" localSheetId="4">#REF!</definedName>
    <definedName name="_tot2">"#ref!"</definedName>
    <definedName name="_tot3" localSheetId="0">#REF!</definedName>
    <definedName name="_tot3" localSheetId="2">#REF!</definedName>
    <definedName name="_tot3" localSheetId="3">#REF!</definedName>
    <definedName name="_tot3" localSheetId="4">#REF!</definedName>
    <definedName name="_tot3">"#ref!"</definedName>
    <definedName name="_tt1" localSheetId="0">#REF!</definedName>
    <definedName name="_tt1" localSheetId="2">#REF!</definedName>
    <definedName name="_tt1" localSheetId="3">#REF!</definedName>
    <definedName name="_tt1" localSheetId="4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 localSheetId="2">#REF!</definedName>
    <definedName name="_tt2" localSheetId="3">#REF!</definedName>
    <definedName name="_tt2" localSheetId="4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 localSheetId="2">#REF!</definedName>
    <definedName name="_tt3" localSheetId="3">#REF!</definedName>
    <definedName name="_tt3" localSheetId="4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 localSheetId="2">#REF!</definedName>
    <definedName name="_TTT1" localSheetId="3">#REF!</definedName>
    <definedName name="_TTT1" localSheetId="4">#REF!</definedName>
    <definedName name="_ttt1">"#ref!"</definedName>
    <definedName name="_ttt2" localSheetId="0">#REF!</definedName>
    <definedName name="_ttt2" localSheetId="2">#REF!</definedName>
    <definedName name="_ttt2" localSheetId="3">#REF!</definedName>
    <definedName name="_ttt2" localSheetId="4">#REF!</definedName>
    <definedName name="_ttt2">"#ref!"</definedName>
    <definedName name="_ttt3" localSheetId="0">#REF!</definedName>
    <definedName name="_ttt3" localSheetId="2">#REF!</definedName>
    <definedName name="_ttt3" localSheetId="3">#REF!</definedName>
    <definedName name="_ttt3" localSheetId="4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a55" localSheetId="0">#REF!</definedName>
    <definedName name="_wa55" localSheetId="2">#REF!</definedName>
    <definedName name="_wa55" localSheetId="4">#REF!</definedName>
    <definedName name="_wa55">#REF!</definedName>
    <definedName name="_wa555" localSheetId="0">#REF!</definedName>
    <definedName name="_wa555" localSheetId="2">#REF!</definedName>
    <definedName name="_wa555" localSheetId="4">#REF!</definedName>
    <definedName name="_wa555">#REF!</definedName>
    <definedName name="_WK40">#REF!</definedName>
    <definedName name="_Z">#N/A</definedName>
    <definedName name="_z_1" localSheetId="0">#REF!</definedName>
    <definedName name="_z_1" localSheetId="2">#REF!</definedName>
    <definedName name="_z_1" localSheetId="4">#REF!</definedName>
    <definedName name="_z_1">#REF!</definedName>
    <definedName name="_z_2" localSheetId="0">#REF!</definedName>
    <definedName name="_z_2" localSheetId="2">#REF!</definedName>
    <definedName name="_z_2" localSheetId="4">#REF!</definedName>
    <definedName name="_z_2">#REF!</definedName>
    <definedName name="_z_3" localSheetId="0">#REF!</definedName>
    <definedName name="_z_3" localSheetId="2">#REF!</definedName>
    <definedName name="_z_3" localSheetId="4">#REF!</definedName>
    <definedName name="_z_3">#REF!</definedName>
    <definedName name="A" localSheetId="0">#REF!</definedName>
    <definedName name="A" localSheetId="2">#REF!</definedName>
    <definedName name="A" localSheetId="4">#REF!</definedName>
    <definedName name="A">#REF!</definedName>
    <definedName name="a___0" localSheetId="0">#REF!</definedName>
    <definedName name="a___0" localSheetId="2">#REF!</definedName>
    <definedName name="a___0" localSheetId="3">#REF!</definedName>
    <definedName name="a___0" localSheetId="4">#REF!</definedName>
    <definedName name="a___0">#N/A</definedName>
    <definedName name="a___12" localSheetId="0">#REF!</definedName>
    <definedName name="a___12" localSheetId="2">#REF!</definedName>
    <definedName name="a___12" localSheetId="3">#REF!</definedName>
    <definedName name="a___12" localSheetId="4">#REF!</definedName>
    <definedName name="a___12">#N/A</definedName>
    <definedName name="a___14" localSheetId="0">#REF!</definedName>
    <definedName name="a___14" localSheetId="2">#REF!</definedName>
    <definedName name="a___14" localSheetId="3">#REF!</definedName>
    <definedName name="a___14" localSheetId="4">#REF!</definedName>
    <definedName name="a___14">#N/A</definedName>
    <definedName name="a___3" localSheetId="0">#REF!</definedName>
    <definedName name="a___3" localSheetId="2">#REF!</definedName>
    <definedName name="a___3" localSheetId="3">#REF!</definedName>
    <definedName name="a___3" localSheetId="4">#REF!</definedName>
    <definedName name="a___3">#N/A</definedName>
    <definedName name="a___4" localSheetId="0">#REF!</definedName>
    <definedName name="a___4" localSheetId="2">#REF!</definedName>
    <definedName name="a___4" localSheetId="3">#REF!</definedName>
    <definedName name="a___4" localSheetId="4">#REF!</definedName>
    <definedName name="a___4">#N/A</definedName>
    <definedName name="a___5" localSheetId="0">#REF!</definedName>
    <definedName name="a___5" localSheetId="2">#REF!</definedName>
    <definedName name="a___5" localSheetId="3">#REF!</definedName>
    <definedName name="a___5" localSheetId="4">#REF!</definedName>
    <definedName name="a___5">#N/A</definedName>
    <definedName name="a___6" localSheetId="0">#REF!</definedName>
    <definedName name="a___6" localSheetId="2">#REF!</definedName>
    <definedName name="a___6" localSheetId="3">#REF!</definedName>
    <definedName name="a___6" localSheetId="4">#REF!</definedName>
    <definedName name="a___6">#N/A</definedName>
    <definedName name="a___7" localSheetId="0">#REF!</definedName>
    <definedName name="a___7" localSheetId="2">#REF!</definedName>
    <definedName name="a___7" localSheetId="3">#REF!</definedName>
    <definedName name="a___7" localSheetId="4">#REF!</definedName>
    <definedName name="a___7">#N/A</definedName>
    <definedName name="a___8" localSheetId="0">#REF!</definedName>
    <definedName name="a___8" localSheetId="2">#REF!</definedName>
    <definedName name="a___8" localSheetId="3">#REF!</definedName>
    <definedName name="a___8" localSheetId="4">#REF!</definedName>
    <definedName name="a___8">#N/A</definedName>
    <definedName name="A1W" localSheetId="0">#REF!</definedName>
    <definedName name="A1W" localSheetId="2">#REF!</definedName>
    <definedName name="A1W" localSheetId="4">#REF!</definedName>
    <definedName name="A1W">#REF!</definedName>
    <definedName name="A268A1" localSheetId="0">#REF!</definedName>
    <definedName name="A268A1" localSheetId="2">#REF!</definedName>
    <definedName name="A268A1" localSheetId="4">#REF!</definedName>
    <definedName name="A268A1">#REF!</definedName>
    <definedName name="aa" localSheetId="0">#REF!</definedName>
    <definedName name="aa" localSheetId="2">#REF!</definedName>
    <definedName name="aa" localSheetId="4">#REF!</definedName>
    <definedName name="aa">#REF!</definedName>
    <definedName name="aa_1" localSheetId="0">#REF!</definedName>
    <definedName name="aa_1" localSheetId="2">#REF!</definedName>
    <definedName name="aa_1" localSheetId="4">#REF!</definedName>
    <definedName name="aa_1">#REF!</definedName>
    <definedName name="aa_2" localSheetId="0">#REF!</definedName>
    <definedName name="aa_2" localSheetId="2">#REF!</definedName>
    <definedName name="aa_2" localSheetId="4">#REF!</definedName>
    <definedName name="aa_2">#REF!</definedName>
    <definedName name="aa_3" localSheetId="0">#REF!</definedName>
    <definedName name="aa_3" localSheetId="2">#REF!</definedName>
    <definedName name="aa_3" localSheetId="4">#REF!</definedName>
    <definedName name="aa_3">#REF!</definedName>
    <definedName name="AA_CALCULATION" localSheetId="0">#REF!</definedName>
    <definedName name="AA_CALCULATION" localSheetId="2">#REF!</definedName>
    <definedName name="AA_CALCULATION" localSheetId="3">#REF!</definedName>
    <definedName name="AA_CALCULATION" localSheetId="4">#REF!</definedName>
    <definedName name="AA_CALCULATION">"#ref!"</definedName>
    <definedName name="aaa" localSheetId="0" hidden="1">#REF!</definedName>
    <definedName name="aaa" hidden="1">#REF!</definedName>
    <definedName name="aaa___0" localSheetId="0">#REF!</definedName>
    <definedName name="aaa___0" localSheetId="2">#REF!</definedName>
    <definedName name="aaa___0" localSheetId="3">#REF!</definedName>
    <definedName name="aaa___0" localSheetId="4">#REF!</definedName>
    <definedName name="aaa___0">#N/A</definedName>
    <definedName name="aaa___12" localSheetId="0">#REF!</definedName>
    <definedName name="aaa___12" localSheetId="2">#REF!</definedName>
    <definedName name="aaa___12" localSheetId="3">#REF!</definedName>
    <definedName name="aaa___12" localSheetId="4">#REF!</definedName>
    <definedName name="aaa___12">#N/A</definedName>
    <definedName name="aaa___14" localSheetId="0">#REF!</definedName>
    <definedName name="aaa___14" localSheetId="2">#REF!</definedName>
    <definedName name="aaa___14" localSheetId="3">#REF!</definedName>
    <definedName name="aaa___14" localSheetId="4">#REF!</definedName>
    <definedName name="aaa___14">#N/A</definedName>
    <definedName name="aaa___3" localSheetId="0">#REF!</definedName>
    <definedName name="aaa___3" localSheetId="2">#REF!</definedName>
    <definedName name="aaa___3" localSheetId="3">#REF!</definedName>
    <definedName name="aaa___3" localSheetId="4">#REF!</definedName>
    <definedName name="aaa___3">#N/A</definedName>
    <definedName name="aaa___5" localSheetId="0">#REF!</definedName>
    <definedName name="aaa___5" localSheetId="2">#REF!</definedName>
    <definedName name="aaa___5" localSheetId="3">#REF!</definedName>
    <definedName name="aaa___5" localSheetId="4">#REF!</definedName>
    <definedName name="aaa___5">#N/A</definedName>
    <definedName name="aaa___6" localSheetId="0">#REF!</definedName>
    <definedName name="aaa___6" localSheetId="2">#REF!</definedName>
    <definedName name="aaa___6" localSheetId="3">#REF!</definedName>
    <definedName name="aaa___6" localSheetId="4">#REF!</definedName>
    <definedName name="aaa___6">#N/A</definedName>
    <definedName name="aaa___8" localSheetId="0">#REF!</definedName>
    <definedName name="aaa___8" localSheetId="2">#REF!</definedName>
    <definedName name="aaa___8" localSheetId="3">#REF!</definedName>
    <definedName name="aaa___8" localSheetId="4">#REF!</definedName>
    <definedName name="aaa___8">#N/A</definedName>
    <definedName name="aaaa" localSheetId="0">#REF!</definedName>
    <definedName name="aaaa" localSheetId="2">#REF!</definedName>
    <definedName name="aaaa" localSheetId="4">#REF!</definedName>
    <definedName name="aaaa">#REF!</definedName>
    <definedName name="aaaaa" localSheetId="0">#REF!</definedName>
    <definedName name="aaaaa" localSheetId="2">#REF!</definedName>
    <definedName name="aaaaa" localSheetId="4">#REF!</definedName>
    <definedName name="aaaaa">#REF!</definedName>
    <definedName name="AAAAAA" localSheetId="0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localSheetId="4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0">#REF!</definedName>
    <definedName name="aaดด" localSheetId="2">#REF!</definedName>
    <definedName name="aaดด" localSheetId="4">#REF!</definedName>
    <definedName name="aaดด">#REF!</definedName>
    <definedName name="AB" localSheetId="0">#REF!</definedName>
    <definedName name="AB">#REF!</definedName>
    <definedName name="abc" localSheetId="0">#REF!</definedName>
    <definedName name="abc" localSheetId="2">#REF!</definedName>
    <definedName name="abc" localSheetId="4">#REF!</definedName>
    <definedName name="abc">#REF!</definedName>
    <definedName name="abcd" localSheetId="0">#REF!</definedName>
    <definedName name="abcd" localSheetId="2">#REF!</definedName>
    <definedName name="abcd" localSheetId="4">#REF!</definedName>
    <definedName name="abcd">#REF!</definedName>
    <definedName name="AC" localSheetId="0">#REF!</definedName>
    <definedName name="AC" localSheetId="2">#REF!</definedName>
    <definedName name="AC" localSheetId="3">#REF!</definedName>
    <definedName name="AC" localSheetId="4">#REF!</definedName>
    <definedName name="ac">INDEX(data_NormLoss,MATCH(ref_ac4,data_ID,0))</definedName>
    <definedName name="ac_line1.0_" localSheetId="0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" localSheetId="0">#REF!</definedName>
    <definedName name="ACC" localSheetId="2">#REF!</definedName>
    <definedName name="ACC" localSheetId="4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 localSheetId="2">#REF!</definedName>
    <definedName name="accexpamount1" localSheetId="4">#REF!</definedName>
    <definedName name="accexpamount1">#REF!</definedName>
    <definedName name="ACCODE" localSheetId="0">#REF!</definedName>
    <definedName name="ACCODE" localSheetId="2">#REF!</definedName>
    <definedName name="ACCODE" localSheetId="4">#REF!</definedName>
    <definedName name="ACCODE">#REF!</definedName>
    <definedName name="Accounting_records">#REF!</definedName>
    <definedName name="accrexpamount1" localSheetId="0">#REF!</definedName>
    <definedName name="accrexpamount1" localSheetId="2">#REF!</definedName>
    <definedName name="accrexpamount1" localSheetId="4">#REF!</definedName>
    <definedName name="accrexpamount1">#REF!</definedName>
    <definedName name="ACCRUAL" localSheetId="0">#REF!</definedName>
    <definedName name="ACCRUAL" localSheetId="2">#REF!</definedName>
    <definedName name="ACCRUAL" localSheetId="3">#REF!</definedName>
    <definedName name="ACCRUAL" localSheetId="4">#REF!</definedName>
    <definedName name="ACCRUAL">"#ref!"</definedName>
    <definedName name="Accruals">#REF!</definedName>
    <definedName name="acname" localSheetId="2">#REF!</definedName>
    <definedName name="acname" localSheetId="4">#REF!</definedName>
    <definedName name="acname">#REF!</definedName>
    <definedName name="ACS" localSheetId="0">#REF!</definedName>
    <definedName name="ACS" localSheetId="2">#REF!</definedName>
    <definedName name="ACS" localSheetId="4">#REF!</definedName>
    <definedName name="ACS">#REF!</definedName>
    <definedName name="ACTUALCURRENT">#N/A</definedName>
    <definedName name="ACTUALTODATE">#N/A</definedName>
    <definedName name="ad" localSheetId="0">#REF!</definedName>
    <definedName name="ad" localSheetId="2">#REF!</definedName>
    <definedName name="ad" localSheetId="3">#REF!</definedName>
    <definedName name="ad" localSheetId="4">#REF!</definedName>
    <definedName name="AD">#REF!</definedName>
    <definedName name="adc" localSheetId="0">#REF!</definedName>
    <definedName name="adc" localSheetId="2">#REF!</definedName>
    <definedName name="adc" localSheetId="3">#REF!</definedName>
    <definedName name="adc" localSheetId="4">#REF!</definedName>
    <definedName name="adc">"#ref!"</definedName>
    <definedName name="add" localSheetId="0">#REF!</definedName>
    <definedName name="add" localSheetId="2">#REF!</definedName>
    <definedName name="add" localSheetId="4">#REF!</definedName>
    <definedName name="add">#REF!</definedName>
    <definedName name="ADDITIONS_2" localSheetId="0">#REF!</definedName>
    <definedName name="ADDITIONS_2" localSheetId="2">#REF!</definedName>
    <definedName name="ADDITIONS_2" localSheetId="3">#REF!</definedName>
    <definedName name="ADDITIONS_2" localSheetId="4">#REF!</definedName>
    <definedName name="ADDITIONS_2">"#ref!"</definedName>
    <definedName name="Adeafwf" localSheetId="0">#REF!</definedName>
    <definedName name="Adeafwf" localSheetId="3">#REF!</definedName>
    <definedName name="Adeafwf">#REF!</definedName>
    <definedName name="Adjustedinc">#REF!</definedName>
    <definedName name="ADM" localSheetId="0">#REF!</definedName>
    <definedName name="ADM" localSheetId="2">#REF!</definedName>
    <definedName name="ADM" localSheetId="3">#REF!</definedName>
    <definedName name="ADM" localSheetId="4">#REF!</definedName>
    <definedName name="ADM">#N/A</definedName>
    <definedName name="ADM_1" localSheetId="0">#REF!</definedName>
    <definedName name="ADM_1" localSheetId="2">#REF!</definedName>
    <definedName name="ADM_1" localSheetId="4">#REF!</definedName>
    <definedName name="ADM_1">#REF!</definedName>
    <definedName name="ADM_2" localSheetId="0">#REF!</definedName>
    <definedName name="ADM_2" localSheetId="2">#REF!</definedName>
    <definedName name="ADM_2" localSheetId="4">#REF!</definedName>
    <definedName name="ADM_2">#REF!</definedName>
    <definedName name="ADM_3" localSheetId="0">#REF!</definedName>
    <definedName name="ADM_3">#REF!</definedName>
    <definedName name="ADMNOH" localSheetId="0">#REF!</definedName>
    <definedName name="ADMNOH" localSheetId="2">#REF!</definedName>
    <definedName name="ADMNOH" localSheetId="3">#REF!</definedName>
    <definedName name="ADMNOH" localSheetId="4">#REF!</definedName>
    <definedName name="ADMNOH">#REF!</definedName>
    <definedName name="ADVANC" localSheetId="0">#REF!</definedName>
    <definedName name="ADVANC" localSheetId="2">#REF!</definedName>
    <definedName name="ADVANC" localSheetId="3">#REF!</definedName>
    <definedName name="ADVANC" localSheetId="4">#REF!</definedName>
    <definedName name="ADVANC">"#ref!"</definedName>
    <definedName name="ADVANC1" localSheetId="0">#REF!</definedName>
    <definedName name="ADVANC1" localSheetId="2">#REF!</definedName>
    <definedName name="ADVANC1" localSheetId="3">#REF!</definedName>
    <definedName name="ADVANC1" localSheetId="4">#REF!</definedName>
    <definedName name="ADVANC1">"#ref!"</definedName>
    <definedName name="advb" localSheetId="0">#REF!</definedName>
    <definedName name="advb" localSheetId="2">#REF!</definedName>
    <definedName name="advb" localSheetId="4">#REF!</definedName>
    <definedName name="advb">#REF!</definedName>
    <definedName name="advdep" localSheetId="0">#REF!</definedName>
    <definedName name="advdep" localSheetId="2">#REF!</definedName>
    <definedName name="advdep" localSheetId="3">#REF!</definedName>
    <definedName name="advdep" localSheetId="4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#REF!</definedName>
    <definedName name="aergrg" localSheetId="2">#REF!</definedName>
    <definedName name="aergrg" localSheetId="3">#REF!</definedName>
    <definedName name="aergrg" localSheetId="4">#REF!</definedName>
    <definedName name="aergrg">#REF!</definedName>
    <definedName name="aeu" localSheetId="0">#REF!</definedName>
    <definedName name="aeu" localSheetId="2">#REF!</definedName>
    <definedName name="aeu" localSheetId="4">#REF!</definedName>
    <definedName name="aeu">#REF!</definedName>
    <definedName name="af" localSheetId="0">#REF!</definedName>
    <definedName name="af" localSheetId="2">#REF!</definedName>
    <definedName name="af" localSheetId="4">#REF!</definedName>
    <definedName name="af">#REF!</definedName>
    <definedName name="AG" localSheetId="0">#REF!</definedName>
    <definedName name="AG" localSheetId="2">#REF!</definedName>
    <definedName name="AG" localSheetId="4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 localSheetId="2">OFFSET(#REF!,1,0,COUNTA(#REF!),12)</definedName>
    <definedName name="ALL" localSheetId="4">OFFSET(#REF!,1,0,COUNTA(#REF!),12)</definedName>
    <definedName name="ALL">OFFSET(#REF!,1,0,COUNTA(#REF!),12)</definedName>
    <definedName name="AM" localSheetId="0">#REF!</definedName>
    <definedName name="AM" localSheetId="2">#REF!</definedName>
    <definedName name="AM" localSheetId="4">#REF!</definedName>
    <definedName name="AM">#REF!</definedName>
    <definedName name="AMCompanyNameE" localSheetId="2">#REF!</definedName>
    <definedName name="AMCompanyNameE" localSheetId="4">#REF!</definedName>
    <definedName name="AMCompanyNameE">#REF!</definedName>
    <definedName name="AMORTIZED" localSheetId="0">#REF!</definedName>
    <definedName name="AMORTIZED" localSheetId="2">#REF!</definedName>
    <definedName name="AMORTIZED" localSheetId="3">#REF!</definedName>
    <definedName name="AMORTIZED" localSheetId="4">#REF!</definedName>
    <definedName name="AMORTIZED">"#ref!"</definedName>
    <definedName name="amount" localSheetId="0">#REF!</definedName>
    <definedName name="amount" localSheetId="2">#REF!</definedName>
    <definedName name="amount" localSheetId="3">#REF!</definedName>
    <definedName name="amount" localSheetId="4">#REF!</definedName>
    <definedName name="amount">"#ref!"</definedName>
    <definedName name="amt" localSheetId="0">#REF!</definedName>
    <definedName name="amt" localSheetId="2">#REF!</definedName>
    <definedName name="amt" localSheetId="3">#REF!</definedName>
    <definedName name="amt" localSheetId="4">#REF!</definedName>
    <definedName name="amt">"#ref!"</definedName>
    <definedName name="AN" localSheetId="0">#REF!</definedName>
    <definedName name="AN">#REF!</definedName>
    <definedName name="analysisde1" localSheetId="0">#REF!</definedName>
    <definedName name="analysisde1" localSheetId="2">#REF!</definedName>
    <definedName name="analysisde1" localSheetId="3">#REF!</definedName>
    <definedName name="analysisde1" localSheetId="4">#REF!</definedName>
    <definedName name="analysisde1">#N/A</definedName>
    <definedName name="analysisde1___0" localSheetId="0">#REF!</definedName>
    <definedName name="analysisde1___0" localSheetId="2">#REF!</definedName>
    <definedName name="analysisde1___0" localSheetId="3">#REF!</definedName>
    <definedName name="analysisde1___0" localSheetId="4">#REF!</definedName>
    <definedName name="analysisde1___0">#N/A</definedName>
    <definedName name="analysisde1___12" localSheetId="0">#REF!</definedName>
    <definedName name="analysisde1___12" localSheetId="2">#REF!</definedName>
    <definedName name="analysisde1___12" localSheetId="3">#REF!</definedName>
    <definedName name="analysisde1___12" localSheetId="4">#REF!</definedName>
    <definedName name="analysisde1___12">#N/A</definedName>
    <definedName name="analysisde1___14" localSheetId="0">#REF!</definedName>
    <definedName name="analysisde1___14" localSheetId="2">#REF!</definedName>
    <definedName name="analysisde1___14" localSheetId="3">#REF!</definedName>
    <definedName name="analysisde1___14" localSheetId="4">#REF!</definedName>
    <definedName name="analysisde1___14">#N/A</definedName>
    <definedName name="analysisde1___3" localSheetId="0">#REF!</definedName>
    <definedName name="analysisde1___3" localSheetId="2">#REF!</definedName>
    <definedName name="analysisde1___3" localSheetId="3">#REF!</definedName>
    <definedName name="analysisde1___3" localSheetId="4">#REF!</definedName>
    <definedName name="analysisde1___3">#N/A</definedName>
    <definedName name="analysisde1___5" localSheetId="0">#REF!</definedName>
    <definedName name="analysisde1___5" localSheetId="2">#REF!</definedName>
    <definedName name="analysisde1___5" localSheetId="3">#REF!</definedName>
    <definedName name="analysisde1___5" localSheetId="4">#REF!</definedName>
    <definedName name="analysisde1___5">#N/A</definedName>
    <definedName name="analysisde1___6" localSheetId="0">#REF!</definedName>
    <definedName name="analysisde1___6" localSheetId="2">#REF!</definedName>
    <definedName name="analysisde1___6" localSheetId="3">#REF!</definedName>
    <definedName name="analysisde1___6" localSheetId="4">#REF!</definedName>
    <definedName name="analysisde1___6">#N/A</definedName>
    <definedName name="analysisde1___8" localSheetId="0">#REF!</definedName>
    <definedName name="analysisde1___8" localSheetId="2">#REF!</definedName>
    <definedName name="analysisde1___8" localSheetId="3">#REF!</definedName>
    <definedName name="analysisde1___8" localSheetId="4">#REF!</definedName>
    <definedName name="analysisde1___8">#N/A</definedName>
    <definedName name="analysisde2" localSheetId="0">#REF!</definedName>
    <definedName name="analysisde2" localSheetId="2">#REF!</definedName>
    <definedName name="analysisde2" localSheetId="3">#REF!</definedName>
    <definedName name="analysisde2" localSheetId="4">#REF!</definedName>
    <definedName name="analysisde2">#N/A</definedName>
    <definedName name="analysisde2___0" localSheetId="0">#REF!</definedName>
    <definedName name="analysisde2___0" localSheetId="2">#REF!</definedName>
    <definedName name="analysisde2___0" localSheetId="3">#REF!</definedName>
    <definedName name="analysisde2___0" localSheetId="4">#REF!</definedName>
    <definedName name="analysisde2___0">#N/A</definedName>
    <definedName name="analysisde2___12" localSheetId="0">#REF!</definedName>
    <definedName name="analysisde2___12" localSheetId="2">#REF!</definedName>
    <definedName name="analysisde2___12" localSheetId="3">#REF!</definedName>
    <definedName name="analysisde2___12" localSheetId="4">#REF!</definedName>
    <definedName name="analysisde2___12">#N/A</definedName>
    <definedName name="analysisde2___14" localSheetId="0">#REF!</definedName>
    <definedName name="analysisde2___14" localSheetId="2">#REF!</definedName>
    <definedName name="analysisde2___14" localSheetId="3">#REF!</definedName>
    <definedName name="analysisde2___14" localSheetId="4">#REF!</definedName>
    <definedName name="analysisde2___14">#N/A</definedName>
    <definedName name="analysisde2___3" localSheetId="0">#REF!</definedName>
    <definedName name="analysisde2___3" localSheetId="2">#REF!</definedName>
    <definedName name="analysisde2___3" localSheetId="3">#REF!</definedName>
    <definedName name="analysisde2___3" localSheetId="4">#REF!</definedName>
    <definedName name="analysisde2___3">#N/A</definedName>
    <definedName name="analysisde2___5" localSheetId="0">#REF!</definedName>
    <definedName name="analysisde2___5" localSheetId="2">#REF!</definedName>
    <definedName name="analysisde2___5" localSheetId="3">#REF!</definedName>
    <definedName name="analysisde2___5" localSheetId="4">#REF!</definedName>
    <definedName name="analysisde2___5">#N/A</definedName>
    <definedName name="analysisde2___6" localSheetId="0">#REF!</definedName>
    <definedName name="analysisde2___6" localSheetId="2">#REF!</definedName>
    <definedName name="analysisde2___6" localSheetId="3">#REF!</definedName>
    <definedName name="analysisde2___6" localSheetId="4">#REF!</definedName>
    <definedName name="analysisde2___6">#N/A</definedName>
    <definedName name="analysisde2___8" localSheetId="0">#REF!</definedName>
    <definedName name="analysisde2___8" localSheetId="2">#REF!</definedName>
    <definedName name="analysisde2___8" localSheetId="3">#REF!</definedName>
    <definedName name="analysisde2___8" localSheetId="4">#REF!</definedName>
    <definedName name="analysisde2___8">#N/A</definedName>
    <definedName name="ang" localSheetId="0">#REF!</definedName>
    <definedName name="ang" localSheetId="2">#REF!</definedName>
    <definedName name="ang" localSheetId="3">#REF!</definedName>
    <definedName name="ang" localSheetId="4">#REF!</definedName>
    <definedName name="ang">#REF!</definedName>
    <definedName name="ang_1" localSheetId="0">#REF!</definedName>
    <definedName name="ang_1" localSheetId="2">#REF!</definedName>
    <definedName name="ang_1" localSheetId="4">#REF!</definedName>
    <definedName name="ang_1">#REF!</definedName>
    <definedName name="ang_2" localSheetId="0">#REF!</definedName>
    <definedName name="ang_2" localSheetId="2">#REF!</definedName>
    <definedName name="ang_2" localSheetId="4">#REF!</definedName>
    <definedName name="ang_2">#REF!</definedName>
    <definedName name="ang_3" localSheetId="0">#REF!</definedName>
    <definedName name="ang_3" localSheetId="2">#REF!</definedName>
    <definedName name="ang_3" localSheetId="4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 localSheetId="2">#REF!</definedName>
    <definedName name="ANNUAL_ALLOWAN" localSheetId="3">#REF!</definedName>
    <definedName name="ANNUAL_ALLOWAN" localSheetId="4">#REF!</definedName>
    <definedName name="ANNUAL_ALLOWAN">"#ref!"</definedName>
    <definedName name="ANS" localSheetId="0">#REF!</definedName>
    <definedName name="ANS">#REF!</definedName>
    <definedName name="aordy" localSheetId="0">#REF!</definedName>
    <definedName name="aordy" localSheetId="2">#REF!</definedName>
    <definedName name="aordy" localSheetId="3">#REF!</definedName>
    <definedName name="aordy" localSheetId="4">#REF!</definedName>
    <definedName name="aordy">#REF!</definedName>
    <definedName name="aoy" localSheetId="0">#REF!</definedName>
    <definedName name="aoy" localSheetId="2">#REF!</definedName>
    <definedName name="aoy" localSheetId="4">#REF!</definedName>
    <definedName name="aoy">#REF!</definedName>
    <definedName name="appendix1" localSheetId="0">#REF!</definedName>
    <definedName name="appendix1" localSheetId="2">#REF!</definedName>
    <definedName name="appendix1" localSheetId="3">#REF!</definedName>
    <definedName name="appendix1" localSheetId="4">#REF!</definedName>
    <definedName name="appendix1">#N/A</definedName>
    <definedName name="appendix1___0" localSheetId="0">#REF!</definedName>
    <definedName name="appendix1___0" localSheetId="2">#REF!</definedName>
    <definedName name="appendix1___0" localSheetId="3">#REF!</definedName>
    <definedName name="appendix1___0" localSheetId="4">#REF!</definedName>
    <definedName name="appendix1___0">#N/A</definedName>
    <definedName name="appendix1___12" localSheetId="0">#REF!</definedName>
    <definedName name="appendix1___12" localSheetId="2">#REF!</definedName>
    <definedName name="appendix1___12" localSheetId="3">#REF!</definedName>
    <definedName name="appendix1___12" localSheetId="4">#REF!</definedName>
    <definedName name="appendix1___12">#N/A</definedName>
    <definedName name="appendix1___14" localSheetId="0">#REF!</definedName>
    <definedName name="appendix1___14" localSheetId="2">#REF!</definedName>
    <definedName name="appendix1___14" localSheetId="3">#REF!</definedName>
    <definedName name="appendix1___14" localSheetId="4">#REF!</definedName>
    <definedName name="appendix1___14">#N/A</definedName>
    <definedName name="appendix1___3" localSheetId="0">#REF!</definedName>
    <definedName name="appendix1___3" localSheetId="2">#REF!</definedName>
    <definedName name="appendix1___3" localSheetId="3">#REF!</definedName>
    <definedName name="appendix1___3" localSheetId="4">#REF!</definedName>
    <definedName name="appendix1___3">#N/A</definedName>
    <definedName name="appendix1___5" localSheetId="0">#REF!</definedName>
    <definedName name="appendix1___5" localSheetId="2">#REF!</definedName>
    <definedName name="appendix1___5" localSheetId="3">#REF!</definedName>
    <definedName name="appendix1___5" localSheetId="4">#REF!</definedName>
    <definedName name="appendix1___5">#N/A</definedName>
    <definedName name="appendix1___6" localSheetId="0">#REF!</definedName>
    <definedName name="appendix1___6" localSheetId="2">#REF!</definedName>
    <definedName name="appendix1___6" localSheetId="3">#REF!</definedName>
    <definedName name="appendix1___6" localSheetId="4">#REF!</definedName>
    <definedName name="appendix1___6">#N/A</definedName>
    <definedName name="appendix1___8" localSheetId="0">#REF!</definedName>
    <definedName name="appendix1___8" localSheetId="2">#REF!</definedName>
    <definedName name="appendix1___8" localSheetId="3">#REF!</definedName>
    <definedName name="appendix1___8" localSheetId="4">#REF!</definedName>
    <definedName name="appendix1___8">#N/A</definedName>
    <definedName name="appendix2_1" localSheetId="0">#REF!</definedName>
    <definedName name="appendix2_1" localSheetId="2">#REF!</definedName>
    <definedName name="appendix2_1" localSheetId="3">#REF!</definedName>
    <definedName name="appendix2_1" localSheetId="4">#REF!</definedName>
    <definedName name="appendix2_1">#N/A</definedName>
    <definedName name="appendix2_1___0" localSheetId="0">#REF!</definedName>
    <definedName name="appendix2_1___0" localSheetId="2">#REF!</definedName>
    <definedName name="appendix2_1___0" localSheetId="3">#REF!</definedName>
    <definedName name="appendix2_1___0" localSheetId="4">#REF!</definedName>
    <definedName name="appendix2_1___0">#N/A</definedName>
    <definedName name="appendix2_1___12" localSheetId="0">#REF!</definedName>
    <definedName name="appendix2_1___12" localSheetId="2">#REF!</definedName>
    <definedName name="appendix2_1___12" localSheetId="3">#REF!</definedName>
    <definedName name="appendix2_1___12" localSheetId="4">#REF!</definedName>
    <definedName name="appendix2_1___12">#N/A</definedName>
    <definedName name="appendix2_1___14" localSheetId="0">#REF!</definedName>
    <definedName name="appendix2_1___14" localSheetId="2">#REF!</definedName>
    <definedName name="appendix2_1___14" localSheetId="3">#REF!</definedName>
    <definedName name="appendix2_1___14" localSheetId="4">#REF!</definedName>
    <definedName name="appendix2_1___14">#N/A</definedName>
    <definedName name="appendix2_1___3" localSheetId="0">#REF!</definedName>
    <definedName name="appendix2_1___3" localSheetId="2">#REF!</definedName>
    <definedName name="appendix2_1___3" localSheetId="3">#REF!</definedName>
    <definedName name="appendix2_1___3" localSheetId="4">#REF!</definedName>
    <definedName name="appendix2_1___3">#N/A</definedName>
    <definedName name="appendix2_1___5" localSheetId="0">#REF!</definedName>
    <definedName name="appendix2_1___5" localSheetId="2">#REF!</definedName>
    <definedName name="appendix2_1___5" localSheetId="3">#REF!</definedName>
    <definedName name="appendix2_1___5" localSheetId="4">#REF!</definedName>
    <definedName name="appendix2_1___5">#N/A</definedName>
    <definedName name="appendix2_1___6" localSheetId="0">#REF!</definedName>
    <definedName name="appendix2_1___6" localSheetId="2">#REF!</definedName>
    <definedName name="appendix2_1___6" localSheetId="3">#REF!</definedName>
    <definedName name="appendix2_1___6" localSheetId="4">#REF!</definedName>
    <definedName name="appendix2_1___6">#N/A</definedName>
    <definedName name="appendix2_1___8" localSheetId="0">#REF!</definedName>
    <definedName name="appendix2_1___8" localSheetId="2">#REF!</definedName>
    <definedName name="appendix2_1___8" localSheetId="3">#REF!</definedName>
    <definedName name="appendix2_1___8" localSheetId="4">#REF!</definedName>
    <definedName name="appendix2_1___8">#N/A</definedName>
    <definedName name="appendix2_2" localSheetId="0">#REF!</definedName>
    <definedName name="appendix2_2" localSheetId="2">#REF!</definedName>
    <definedName name="appendix2_2" localSheetId="3">#REF!</definedName>
    <definedName name="appendix2_2" localSheetId="4">#REF!</definedName>
    <definedName name="appendix2_2">#N/A</definedName>
    <definedName name="appendix2_2___0" localSheetId="0">#REF!</definedName>
    <definedName name="appendix2_2___0" localSheetId="2">#REF!</definedName>
    <definedName name="appendix2_2___0" localSheetId="3">#REF!</definedName>
    <definedName name="appendix2_2___0" localSheetId="4">#REF!</definedName>
    <definedName name="appendix2_2___0">#N/A</definedName>
    <definedName name="appendix2_2___12" localSheetId="0">#REF!</definedName>
    <definedName name="appendix2_2___12" localSheetId="2">#REF!</definedName>
    <definedName name="appendix2_2___12" localSheetId="3">#REF!</definedName>
    <definedName name="appendix2_2___12" localSheetId="4">#REF!</definedName>
    <definedName name="appendix2_2___12">#N/A</definedName>
    <definedName name="appendix2_2___14" localSheetId="0">#REF!</definedName>
    <definedName name="appendix2_2___14" localSheetId="2">#REF!</definedName>
    <definedName name="appendix2_2___14" localSheetId="3">#REF!</definedName>
    <definedName name="appendix2_2___14" localSheetId="4">#REF!</definedName>
    <definedName name="appendix2_2___14">#N/A</definedName>
    <definedName name="appendix2_2___3" localSheetId="0">#REF!</definedName>
    <definedName name="appendix2_2___3" localSheetId="2">#REF!</definedName>
    <definedName name="appendix2_2___3" localSheetId="3">#REF!</definedName>
    <definedName name="appendix2_2___3" localSheetId="4">#REF!</definedName>
    <definedName name="appendix2_2___3">#N/A</definedName>
    <definedName name="appendix2_2___5" localSheetId="0">#REF!</definedName>
    <definedName name="appendix2_2___5" localSheetId="2">#REF!</definedName>
    <definedName name="appendix2_2___5" localSheetId="3">#REF!</definedName>
    <definedName name="appendix2_2___5" localSheetId="4">#REF!</definedName>
    <definedName name="appendix2_2___5">#N/A</definedName>
    <definedName name="appendix2_2___6" localSheetId="0">#REF!</definedName>
    <definedName name="appendix2_2___6" localSheetId="2">#REF!</definedName>
    <definedName name="appendix2_2___6" localSheetId="3">#REF!</definedName>
    <definedName name="appendix2_2___6" localSheetId="4">#REF!</definedName>
    <definedName name="appendix2_2___6">#N/A</definedName>
    <definedName name="appendix2_2___8" localSheetId="0">#REF!</definedName>
    <definedName name="appendix2_2___8" localSheetId="2">#REF!</definedName>
    <definedName name="appendix2_2___8" localSheetId="3">#REF!</definedName>
    <definedName name="appendix2_2___8" localSheetId="4">#REF!</definedName>
    <definedName name="appendix2_2___8">#N/A</definedName>
    <definedName name="Apr" localSheetId="0">#REF!</definedName>
    <definedName name="Apr" localSheetId="2">#REF!</definedName>
    <definedName name="Apr" localSheetId="4">#REF!</definedName>
    <definedName name="Apr">#REF!</definedName>
    <definedName name="April">#REF!</definedName>
    <definedName name="AQ" localSheetId="0">#REF!</definedName>
    <definedName name="AQ" localSheetId="2">#REF!</definedName>
    <definedName name="AQ" localSheetId="4">#REF!</definedName>
    <definedName name="AQ">#REF!</definedName>
    <definedName name="AQWS" localSheetId="0">#REF!</definedName>
    <definedName name="AQWS" localSheetId="2">#REF!</definedName>
    <definedName name="AQWS" localSheetId="4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" localSheetId="0">#REF!</definedName>
    <definedName name="ASD" localSheetId="2">#REF!</definedName>
    <definedName name="ASD" localSheetId="4">#REF!</definedName>
    <definedName name="ASD">#REF!</definedName>
    <definedName name="asdff" localSheetId="0">#REF!</definedName>
    <definedName name="asdff" localSheetId="2">#REF!</definedName>
    <definedName name="asdff" localSheetId="4">#REF!</definedName>
    <definedName name="asdff">#REF!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 localSheetId="2">#REF!</definedName>
    <definedName name="assd" localSheetId="3">#REF!</definedName>
    <definedName name="assd" localSheetId="4">#REF!</definedName>
    <definedName name="assd">"#ref!"</definedName>
    <definedName name="ASSETS" localSheetId="0">#N/A</definedName>
    <definedName name="ASSETS" localSheetId="2">#N/A</definedName>
    <definedName name="ASSETS" localSheetId="3">#N/A</definedName>
    <definedName name="ASSETS" localSheetId="4">#N/A</definedName>
    <definedName name="ASSETS">"#n/a"</definedName>
    <definedName name="AssetStatus" localSheetId="0">#REF!</definedName>
    <definedName name="AssetStatus" localSheetId="2">#REF!</definedName>
    <definedName name="AssetStatus" localSheetId="3">#REF!</definedName>
    <definedName name="AssetStatus" localSheetId="4">#REF!</definedName>
    <definedName name="AssetStatus">#REF!</definedName>
    <definedName name="AssetType" localSheetId="0">#REF!</definedName>
    <definedName name="AssetType" localSheetId="2">#REF!</definedName>
    <definedName name="AssetType" localSheetId="3">#REF!</definedName>
    <definedName name="AssetType" localSheetId="4">#REF!</definedName>
    <definedName name="AssetType">#REF!</definedName>
    <definedName name="ASTL" localSheetId="0">#REF!</definedName>
    <definedName name="ASTL" localSheetId="2">#REF!</definedName>
    <definedName name="ASTL" localSheetId="3">#REF!</definedName>
    <definedName name="ASTL" localSheetId="4">#REF!</definedName>
    <definedName name="ASTL">"#ref!"</definedName>
    <definedName name="ASW" localSheetId="0">#REF!</definedName>
    <definedName name="ASW" localSheetId="2">#REF!</definedName>
    <definedName name="ASW" localSheetId="4">#REF!</definedName>
    <definedName name="ASW">#REF!</definedName>
    <definedName name="ASWQ" localSheetId="0">#REF!</definedName>
    <definedName name="ASWQ" localSheetId="2">#REF!</definedName>
    <definedName name="ASWQ" localSheetId="4">#REF!</definedName>
    <definedName name="ASWQ">#REF!</definedName>
    <definedName name="AuditorFolder" localSheetId="0">#REF!</definedName>
    <definedName name="AuditorFolder" localSheetId="2">#REF!</definedName>
    <definedName name="AuditorFolder" localSheetId="3">#REF!</definedName>
    <definedName name="AuditorFolder" localSheetId="4">#REF!</definedName>
    <definedName name="AuditorFolder">#REF!</definedName>
    <definedName name="Aug" localSheetId="0">#REF!</definedName>
    <definedName name="Aug" localSheetId="2">#REF!</definedName>
    <definedName name="Aug" localSheetId="4">#REF!</definedName>
    <definedName name="Aug">#REF!</definedName>
    <definedName name="AV" localSheetId="0">#REF!</definedName>
    <definedName name="AV" localSheetId="2">#REF!</definedName>
    <definedName name="AV" localSheetId="4">#REF!</definedName>
    <definedName name="AV">#REF!</definedName>
    <definedName name="aw" localSheetId="0">#REF!</definedName>
    <definedName name="aw" localSheetId="2">#REF!</definedName>
    <definedName name="aw" localSheetId="4">#REF!</definedName>
    <definedName name="aw">#REF!</definedName>
    <definedName name="awps" localSheetId="0">#REF!</definedName>
    <definedName name="awps" localSheetId="2">#REF!</definedName>
    <definedName name="awps" localSheetId="3">#REF!</definedName>
    <definedName name="awps" localSheetId="4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 localSheetId="2">#REF!</definedName>
    <definedName name="AYUD" localSheetId="3">#REF!</definedName>
    <definedName name="AYUD" localSheetId="4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localSheetId="1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0">#REF!</definedName>
    <definedName name="B_10" localSheetId="2">#REF!</definedName>
    <definedName name="B_10" localSheetId="4">#REF!</definedName>
    <definedName name="B_10">#REF!</definedName>
    <definedName name="B_10_1" localSheetId="0">#REF!</definedName>
    <definedName name="B_10_1" localSheetId="2">#REF!</definedName>
    <definedName name="B_10_1" localSheetId="4">#REF!</definedName>
    <definedName name="B_10_1">#REF!</definedName>
    <definedName name="B_10_2" localSheetId="0">#REF!</definedName>
    <definedName name="B_10_2" localSheetId="2">#REF!</definedName>
    <definedName name="B_10_2" localSheetId="4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 localSheetId="2">#REF!</definedName>
    <definedName name="B_LAND" localSheetId="3">#REF!</definedName>
    <definedName name="B_LAND" localSheetId="4">#REF!</definedName>
    <definedName name="B_LAND">"#ref!"</definedName>
    <definedName name="B_LAND_W" localSheetId="0">#REF!</definedName>
    <definedName name="B_LAND_W" localSheetId="2">#REF!</definedName>
    <definedName name="B_LAND_W" localSheetId="3">#REF!</definedName>
    <definedName name="B_LAND_W" localSheetId="4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#REF!</definedName>
    <definedName name="baba" localSheetId="2">#REF!</definedName>
    <definedName name="baba" localSheetId="3">#REF!</definedName>
    <definedName name="baba" localSheetId="4">#REF!</definedName>
    <definedName name="baba">#N/A</definedName>
    <definedName name="Back" localSheetId="0">#REF!</definedName>
    <definedName name="Back" localSheetId="2">#REF!</definedName>
    <definedName name="Back" localSheetId="4">#REF!</definedName>
    <definedName name="Back">#REF!</definedName>
    <definedName name="Back_1" localSheetId="0">#REF!</definedName>
    <definedName name="Back_1" localSheetId="2">#REF!</definedName>
    <definedName name="Back_1" localSheetId="4">#REF!</definedName>
    <definedName name="Back_1">#REF!</definedName>
    <definedName name="Back_2" localSheetId="0">#REF!</definedName>
    <definedName name="Back_2" localSheetId="2">#REF!</definedName>
    <definedName name="Back_2" localSheetId="4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 localSheetId="2">#REF!</definedName>
    <definedName name="Bank" localSheetId="3">#REF!</definedName>
    <definedName name="Bank" localSheetId="4">#REF!</definedName>
    <definedName name="Bank">"#ref!"</definedName>
    <definedName name="BANK1">#REF!</definedName>
    <definedName name="BANPU" localSheetId="0">#REF!</definedName>
    <definedName name="BANPU" localSheetId="2">#REF!</definedName>
    <definedName name="BANPU" localSheetId="3">#REF!</definedName>
    <definedName name="BANPU" localSheetId="4">#REF!</definedName>
    <definedName name="BANPU">"#ref!"</definedName>
    <definedName name="BANPU_F" localSheetId="0">#REF!</definedName>
    <definedName name="BANPU_F" localSheetId="2">#REF!</definedName>
    <definedName name="BANPU_F" localSheetId="3">#REF!</definedName>
    <definedName name="BANPU_F" localSheetId="4">#REF!</definedName>
    <definedName name="BANPU_F">"#ref!"</definedName>
    <definedName name="BANPU_W" localSheetId="0">#REF!</definedName>
    <definedName name="BANPU_W" localSheetId="2">#REF!</definedName>
    <definedName name="BANPU_W" localSheetId="3">#REF!</definedName>
    <definedName name="BANPU_W" localSheetId="4">#REF!</definedName>
    <definedName name="BANPU_W">"#ref!"</definedName>
    <definedName name="BANPUW1" localSheetId="0">#REF!</definedName>
    <definedName name="BANPUW1" localSheetId="2">#REF!</definedName>
    <definedName name="BANPUW1" localSheetId="3">#REF!</definedName>
    <definedName name="BANPUW1" localSheetId="4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 localSheetId="2">#REF!</definedName>
    <definedName name="BASEPRICE" localSheetId="3">#REF!</definedName>
    <definedName name="BASEPRICE" localSheetId="4">#REF!</definedName>
    <definedName name="BASEPRICE">"#ref!"</definedName>
    <definedName name="BATA" localSheetId="0">#REF!</definedName>
    <definedName name="BATA" localSheetId="2">#REF!</definedName>
    <definedName name="BATA" localSheetId="3">#REF!</definedName>
    <definedName name="BATA" localSheetId="4">#REF!</definedName>
    <definedName name="BATA">"#ref!"</definedName>
    <definedName name="BAY" localSheetId="0">#REF!</definedName>
    <definedName name="BAY" localSheetId="2">#REF!</definedName>
    <definedName name="BAY" localSheetId="3">#REF!</definedName>
    <definedName name="BAY" localSheetId="4">#REF!</definedName>
    <definedName name="BAY">"#ref!"</definedName>
    <definedName name="bb" localSheetId="0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bb_1" localSheetId="0">#REF!</definedName>
    <definedName name="bbb_1" localSheetId="2">#REF!</definedName>
    <definedName name="bbb_1" localSheetId="4">#REF!</definedName>
    <definedName name="bbb_1">#REF!</definedName>
    <definedName name="bbb_2" localSheetId="0">#REF!</definedName>
    <definedName name="bbb_2" localSheetId="2">#REF!</definedName>
    <definedName name="bbb_2" localSheetId="4">#REF!</definedName>
    <definedName name="bbb_2">#REF!</definedName>
    <definedName name="bbb_3" localSheetId="0">#REF!</definedName>
    <definedName name="bbb_3" localSheetId="2">#REF!</definedName>
    <definedName name="bbb_3" localSheetId="4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 localSheetId="2">#REF!</definedName>
    <definedName name="BBL" localSheetId="3">#REF!</definedName>
    <definedName name="BBL" localSheetId="4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 localSheetId="2">#REF!</definedName>
    <definedName name="BF0" localSheetId="3">#REF!</definedName>
    <definedName name="BF0" localSheetId="4">#REF!</definedName>
    <definedName name="BF0">"#ref!"</definedName>
    <definedName name="BFIT" localSheetId="0">#REF!</definedName>
    <definedName name="BFIT" localSheetId="2">#REF!</definedName>
    <definedName name="BFIT" localSheetId="3">#REF!</definedName>
    <definedName name="BFIT" localSheetId="4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 localSheetId="2">#REF!</definedName>
    <definedName name="BGES" localSheetId="3">#REF!</definedName>
    <definedName name="BGES" localSheetId="4">#REF!</definedName>
    <definedName name="BGES">"#ref!"</definedName>
    <definedName name="BGH" localSheetId="0">#REF!</definedName>
    <definedName name="BGH" localSheetId="2">#REF!</definedName>
    <definedName name="BGH" localSheetId="3">#REF!</definedName>
    <definedName name="BGH" localSheetId="4">#REF!</definedName>
    <definedName name="BGH">"#ref!"</definedName>
    <definedName name="BH" localSheetId="0">#REF!</definedName>
    <definedName name="BH" localSheetId="2">#REF!</definedName>
    <definedName name="BH" localSheetId="3">#REF!</definedName>
    <definedName name="BH" localSheetId="4">#REF!</definedName>
    <definedName name="BH">"#ref!"</definedName>
    <definedName name="BJC" localSheetId="0">#REF!</definedName>
    <definedName name="BJC" localSheetId="2">#REF!</definedName>
    <definedName name="BJC" localSheetId="3">#REF!</definedName>
    <definedName name="BJC" localSheetId="4">#REF!</definedName>
    <definedName name="BJC">"#ref!"</definedName>
    <definedName name="BKI" localSheetId="0">#REF!</definedName>
    <definedName name="BKI" localSheetId="2">#REF!</definedName>
    <definedName name="BKI" localSheetId="3">#REF!</definedName>
    <definedName name="BKI" localSheetId="4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#REF!</definedName>
    <definedName name="BOI" localSheetId="2">#REF!</definedName>
    <definedName name="BOI" localSheetId="3">#REF!</definedName>
    <definedName name="BOI" localSheetId="4">#REF!</definedName>
    <definedName name="BOI">#REF!</definedName>
    <definedName name="BONUS1" localSheetId="0">#REF!</definedName>
    <definedName name="BONUS1" localSheetId="2">#REF!</definedName>
    <definedName name="BONUS1" localSheetId="4">#REF!</definedName>
    <definedName name="BONUS1">#REF!</definedName>
    <definedName name="BONUS1_1" localSheetId="0">#REF!</definedName>
    <definedName name="BONUS1_1" localSheetId="2">#REF!</definedName>
    <definedName name="BONUS1_1" localSheetId="4">#REF!</definedName>
    <definedName name="BONUS1_1">#REF!</definedName>
    <definedName name="BONUS1_2" localSheetId="0">#REF!</definedName>
    <definedName name="BONUS1_2" localSheetId="2">#REF!</definedName>
    <definedName name="BONUS1_2" localSheetId="4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 localSheetId="2">#REF!</definedName>
    <definedName name="BRC" localSheetId="3">#REF!</definedName>
    <definedName name="BRC" localSheetId="4">#REF!</definedName>
    <definedName name="BRC">"#ref!"</definedName>
    <definedName name="brr" localSheetId="0">#REF!</definedName>
    <definedName name="brr" localSheetId="2">#REF!</definedName>
    <definedName name="brr" localSheetId="4">#REF!</definedName>
    <definedName name="brr">#REF!</definedName>
    <definedName name="BS" localSheetId="0">#REF!</definedName>
    <definedName name="BS" localSheetId="2">#REF!</definedName>
    <definedName name="BS" localSheetId="3">#REF!</definedName>
    <definedName name="BS" localSheetId="4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 localSheetId="2">#REF!</definedName>
    <definedName name="BT" localSheetId="3">#REF!</definedName>
    <definedName name="BT" localSheetId="4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 localSheetId="2">#REF!</definedName>
    <definedName name="BuiltIn_Print_Area" localSheetId="4">#REF!</definedName>
    <definedName name="BuiltIn_Print_Area">#REF!</definedName>
    <definedName name="BuiltIn_Print_Area___0" localSheetId="0">#REF!</definedName>
    <definedName name="BuiltIn_Print_Area___0" localSheetId="2">#REF!</definedName>
    <definedName name="BuiltIn_Print_Area___0" localSheetId="4">#REF!</definedName>
    <definedName name="BuiltIn_Print_Area___0">#REF!</definedName>
    <definedName name="BuiltIn_Print_Area___0___0" localSheetId="0">#REF!</definedName>
    <definedName name="BuiltIn_Print_Area___0___0" localSheetId="2">#REF!</definedName>
    <definedName name="BuiltIn_Print_Area___0___0" localSheetId="4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 localSheetId="2">#REF!</definedName>
    <definedName name="BUY" localSheetId="3">#REF!</definedName>
    <definedName name="BUY" localSheetId="4">#REF!</definedName>
    <definedName name="BUY">"#ref!"</definedName>
    <definedName name="BX" localSheetId="0">#REF!</definedName>
    <definedName name="BX">#REF!</definedName>
    <definedName name="C_Period">#REF!</definedName>
    <definedName name="c402." localSheetId="0">#REF!</definedName>
    <definedName name="c402." localSheetId="2">#REF!</definedName>
    <definedName name="c402." localSheetId="4">#REF!</definedName>
    <definedName name="c402.">#REF!</definedName>
    <definedName name="CA" localSheetId="0">#REF!</definedName>
    <definedName name="CA" localSheetId="2">#REF!</definedName>
    <definedName name="CA" localSheetId="3">#REF!</definedName>
    <definedName name="CA" localSheetId="4">#REF!</definedName>
    <definedName name="CA">#REF!</definedName>
    <definedName name="CA___0">#REF!</definedName>
    <definedName name="CA___12">#REF!</definedName>
    <definedName name="CalcAgencyPrice" localSheetId="0">#REF!</definedName>
    <definedName name="CalcAgencyPrice" localSheetId="2">#REF!</definedName>
    <definedName name="CalcAgencyPrice" localSheetId="4">#REF!</definedName>
    <definedName name="CalcAgencyPrice">#REF!</definedName>
    <definedName name="CAPITAL" localSheetId="0">#REF!</definedName>
    <definedName name="CAPITAL" localSheetId="2">#REF!</definedName>
    <definedName name="CAPITAL" localSheetId="3">#REF!</definedName>
    <definedName name="CAPITAL" localSheetId="4">#REF!</definedName>
    <definedName name="CAPITAL">"#ref!"</definedName>
    <definedName name="CARRIED_FORWARD" localSheetId="0">#REF!</definedName>
    <definedName name="CARRIED_FORWARD" localSheetId="2">#REF!</definedName>
    <definedName name="CARRIED_FORWARD" localSheetId="3">#REF!</definedName>
    <definedName name="CARRIED_FORWARD" localSheetId="4">#REF!</definedName>
    <definedName name="CARRIED_FORWARD">"#ref!"</definedName>
    <definedName name="case">#REF!</definedName>
    <definedName name="CASH" localSheetId="0">#REF!</definedName>
    <definedName name="CASH" localSheetId="2">#REF!</definedName>
    <definedName name="CASH" localSheetId="3">#REF!</definedName>
    <definedName name="CASH" localSheetId="4">#REF!</definedName>
    <definedName name="Cash">#REF!</definedName>
    <definedName name="cash_1" localSheetId="0">#REF!</definedName>
    <definedName name="cash_1" localSheetId="2">#REF!</definedName>
    <definedName name="cash_1" localSheetId="4">#REF!</definedName>
    <definedName name="cash_1">#REF!</definedName>
    <definedName name="cash_2" localSheetId="0">#REF!</definedName>
    <definedName name="cash_2" localSheetId="2">#REF!</definedName>
    <definedName name="cash_2" localSheetId="4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" localSheetId="0">#REF!</definedName>
    <definedName name="cc" localSheetId="2">#REF!</definedName>
    <definedName name="cc" localSheetId="3">#REF!</definedName>
    <definedName name="cc" localSheetId="4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 localSheetId="2">#REF!</definedName>
    <definedName name="ccccc" localSheetId="4">#REF!</definedName>
    <definedName name="ccccc">#REF!</definedName>
    <definedName name="CCFF" localSheetId="0">#REF!</definedName>
    <definedName name="CCFF" localSheetId="2">#REF!</definedName>
    <definedName name="CCFF" localSheetId="4">#REF!</definedName>
    <definedName name="CCFF">#REF!</definedName>
    <definedName name="cd" localSheetId="0">#REF!</definedName>
    <definedName name="cd" localSheetId="2">#REF!</definedName>
    <definedName name="cd" localSheetId="4">#REF!</definedName>
    <definedName name="cd">#REF!</definedName>
    <definedName name="CEI" localSheetId="0">#REF!</definedName>
    <definedName name="CEI" localSheetId="2">#REF!</definedName>
    <definedName name="CEI" localSheetId="3">#REF!</definedName>
    <definedName name="CEI" localSheetId="4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#REF!</definedName>
    <definedName name="CF" localSheetId="2">#REF!</definedName>
    <definedName name="CF" localSheetId="3">#REF!</definedName>
    <definedName name="CF" localSheetId="4">#REF!</definedName>
    <definedName name="CF">#REF!</definedName>
    <definedName name="CF0" localSheetId="0">#REF!</definedName>
    <definedName name="CF0" localSheetId="2">#REF!</definedName>
    <definedName name="CF0" localSheetId="3">#REF!</definedName>
    <definedName name="CF0" localSheetId="4">#REF!</definedName>
    <definedName name="CF0">"#ref!"</definedName>
    <definedName name="CFF" localSheetId="0">#REF!</definedName>
    <definedName name="CFF" localSheetId="2">#REF!</definedName>
    <definedName name="CFF" localSheetId="4">#REF!</definedName>
    <definedName name="CFF">#REF!</definedName>
    <definedName name="change_prices" localSheetId="0">#REF!</definedName>
    <definedName name="change_prices" localSheetId="2">#REF!</definedName>
    <definedName name="change_prices" localSheetId="3">#REF!</definedName>
    <definedName name="change_prices" localSheetId="4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#REF!</definedName>
    <definedName name="Chemist" localSheetId="0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T" localSheetId="0">#REF!</definedName>
    <definedName name="CIT" localSheetId="2">#REF!</definedName>
    <definedName name="CIT" localSheetId="3">#REF!</definedName>
    <definedName name="CIT" localSheetId="4">#REF!</definedName>
    <definedName name="CIT">"#ref!"</definedName>
    <definedName name="CIT_F" localSheetId="0">#REF!</definedName>
    <definedName name="CIT_F" localSheetId="2">#REF!</definedName>
    <definedName name="CIT_F" localSheetId="3">#REF!</definedName>
    <definedName name="CIT_F" localSheetId="4">#REF!</definedName>
    <definedName name="CIT_F">"#ref!"</definedName>
    <definedName name="Class" localSheetId="0">#REF!</definedName>
    <definedName name="Class" localSheetId="2">#REF!</definedName>
    <definedName name="Class" localSheetId="3">#REF!</definedName>
    <definedName name="Class" localSheetId="4">#REF!</definedName>
    <definedName name="Class">#REF!</definedName>
    <definedName name="clear" localSheetId="0">#REF!</definedName>
    <definedName name="clear" localSheetId="2">#REF!</definedName>
    <definedName name="clear" localSheetId="4">#REF!</definedName>
    <definedName name="clear">#REF!</definedName>
    <definedName name="CLOSING" localSheetId="0">#REF!</definedName>
    <definedName name="CLOSING" localSheetId="2">#REF!</definedName>
    <definedName name="CLOSING" localSheetId="3">#REF!</definedName>
    <definedName name="CLOSING" localSheetId="4">#REF!</definedName>
    <definedName name="CLOSING">"#ref!"</definedName>
    <definedName name="CMG" localSheetId="0">#REF!</definedName>
    <definedName name="CMG" localSheetId="2">#REF!</definedName>
    <definedName name="CMG" localSheetId="3">#REF!</definedName>
    <definedName name="CMG" localSheetId="4">#REF!</definedName>
    <definedName name="CMG">"#ref!"</definedName>
    <definedName name="CMIC" localSheetId="0">#REF!</definedName>
    <definedName name="CMIC" localSheetId="2">#REF!</definedName>
    <definedName name="CMIC" localSheetId="3">#REF!</definedName>
    <definedName name="CMIC" localSheetId="4">#REF!</definedName>
    <definedName name="CMIC">"#ref!"</definedName>
    <definedName name="CNT" localSheetId="0">#REF!</definedName>
    <definedName name="CNT" localSheetId="2">#REF!</definedName>
    <definedName name="CNT" localSheetId="3">#REF!</definedName>
    <definedName name="CNT" localSheetId="4">#REF!</definedName>
    <definedName name="CNT">"#ref!"</definedName>
    <definedName name="co" localSheetId="0">#REF!</definedName>
    <definedName name="co" localSheetId="2">#REF!</definedName>
    <definedName name="co" localSheetId="3">#REF!</definedName>
    <definedName name="co" localSheetId="4">#REF!</definedName>
    <definedName name="co">#REF!</definedName>
    <definedName name="CODE" localSheetId="0">#REF!</definedName>
    <definedName name="CODE" localSheetId="2">#REF!</definedName>
    <definedName name="CODE" localSheetId="3">#REF!</definedName>
    <definedName name="CODE" localSheetId="4">#REF!</definedName>
    <definedName name="CODE">"#n/a"</definedName>
    <definedName name="Code1">#REF!</definedName>
    <definedName name="CodeAsset" localSheetId="0">#REF!</definedName>
    <definedName name="CodeAsset" localSheetId="2">#REF!</definedName>
    <definedName name="CodeAsset" localSheetId="4">#REF!</definedName>
    <definedName name="CodeAsset">#REF!</definedName>
    <definedName name="col" localSheetId="0">#REF!</definedName>
    <definedName name="col" localSheetId="2">#REF!</definedName>
    <definedName name="col" localSheetId="4">#REF!</definedName>
    <definedName name="col">#REF!</definedName>
    <definedName name="Col_YTD">#REF!</definedName>
    <definedName name="ColorNames" localSheetId="0">#REF!</definedName>
    <definedName name="ColorNames" localSheetId="2">#REF!</definedName>
    <definedName name="ColorNames" localSheetId="4">#REF!</definedName>
    <definedName name="ColorNames">#REF!</definedName>
    <definedName name="com" localSheetId="0">#REF!</definedName>
    <definedName name="com" localSheetId="2">#REF!</definedName>
    <definedName name="com" localSheetId="4">#REF!</definedName>
    <definedName name="com">#REF!</definedName>
    <definedName name="COMBINE" localSheetId="0">#REF!</definedName>
    <definedName name="COMBINE" localSheetId="2">#REF!</definedName>
    <definedName name="COMBINE" localSheetId="3">#REF!</definedName>
    <definedName name="COMBINE" localSheetId="4">#REF!</definedName>
    <definedName name="COMBINE">"#ref!"</definedName>
    <definedName name="comm." localSheetId="0">#REF!</definedName>
    <definedName name="comm." localSheetId="2">#REF!</definedName>
    <definedName name="comm." localSheetId="3">#REF!</definedName>
    <definedName name="comm." localSheetId="4">#REF!</definedName>
    <definedName name="comm.">#REF!</definedName>
    <definedName name="comm._1" localSheetId="0">#REF!</definedName>
    <definedName name="comm._1" localSheetId="2">#REF!</definedName>
    <definedName name="comm._1" localSheetId="4">#REF!</definedName>
    <definedName name="comm._1">#REF!</definedName>
    <definedName name="comm._2" localSheetId="0">#REF!</definedName>
    <definedName name="comm._2" localSheetId="2">#REF!</definedName>
    <definedName name="comm._2" localSheetId="4">#REF!</definedName>
    <definedName name="comm._2">#REF!</definedName>
    <definedName name="comm._3" localSheetId="0">#REF!</definedName>
    <definedName name="comm._3" localSheetId="2">#REF!</definedName>
    <definedName name="comm._3" localSheetId="4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0">#REF!</definedName>
    <definedName name="Company_Name" localSheetId="2">#REF!</definedName>
    <definedName name="Company_Name" localSheetId="4">#REF!</definedName>
    <definedName name="Company_Name">#REF!</definedName>
    <definedName name="compare" localSheetId="0">#REF!</definedName>
    <definedName name="compare" localSheetId="2">#REF!</definedName>
    <definedName name="compare" localSheetId="4">#REF!</definedName>
    <definedName name="compare">#REF!</definedName>
    <definedName name="compare_1" localSheetId="0">#REF!</definedName>
    <definedName name="compare_1" localSheetId="2">#REF!</definedName>
    <definedName name="compare_1" localSheetId="4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0">#REF!</definedName>
    <definedName name="Confidence_Factor" localSheetId="2">#REF!</definedName>
    <definedName name="Confidence_Factor" localSheetId="4">#REF!</definedName>
    <definedName name="Confidence_Factor">#REF!</definedName>
    <definedName name="Confidence_Level">#REF!</definedName>
    <definedName name="Construction_contracts">#REF!</definedName>
    <definedName name="Control_2" localSheetId="2">#REF!</definedName>
    <definedName name="Control_2" localSheetId="4">#REF!</definedName>
    <definedName name="Control_2">#REF!</definedName>
    <definedName name="Conventions" localSheetId="0">#REF!</definedName>
    <definedName name="Conventions" localSheetId="2">#REF!</definedName>
    <definedName name="Conventions" localSheetId="4">#REF!</definedName>
    <definedName name="Conventions">#REF!</definedName>
    <definedName name="COST" localSheetId="0">#REF!</definedName>
    <definedName name="COST" localSheetId="2">#REF!</definedName>
    <definedName name="COST" localSheetId="3">#REF!</definedName>
    <definedName name="COST" localSheetId="4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0">#REF!</definedName>
    <definedName name="COST_1" localSheetId="2">#REF!</definedName>
    <definedName name="COST_1" localSheetId="4">#REF!</definedName>
    <definedName name="COST_1">#REF!</definedName>
    <definedName name="COST_2" localSheetId="0">#REF!</definedName>
    <definedName name="COST_2" localSheetId="2">#REF!</definedName>
    <definedName name="COST_2" localSheetId="4">#REF!</definedName>
    <definedName name="COST_2">#REF!</definedName>
    <definedName name="COST_3" localSheetId="0">#REF!</definedName>
    <definedName name="COST_3" localSheetId="2">#REF!</definedName>
    <definedName name="COST_3" localSheetId="4">#REF!</definedName>
    <definedName name="COST_3">#REF!</definedName>
    <definedName name="cost1" localSheetId="0">#REF!</definedName>
    <definedName name="cost1">#REF!</definedName>
    <definedName name="cost2" localSheetId="2">#REF!</definedName>
    <definedName name="cost2" localSheetId="4">#REF!</definedName>
    <definedName name="cost2">#REF!</definedName>
    <definedName name="cost25" localSheetId="0">#REF!</definedName>
    <definedName name="cost25" localSheetId="2">#REF!</definedName>
    <definedName name="cost25" localSheetId="4">#REF!</definedName>
    <definedName name="cost25">#REF!</definedName>
    <definedName name="Cost3" localSheetId="0">#REF!</definedName>
    <definedName name="Cost3" localSheetId="2">#REF!</definedName>
    <definedName name="Cost3" localSheetId="4">#REF!</definedName>
    <definedName name="Cost3">#REF!</definedName>
    <definedName name="costa" localSheetId="0">#REF!</definedName>
    <definedName name="costa" localSheetId="2">#REF!</definedName>
    <definedName name="costa" localSheetId="4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 localSheetId="2">#REF!</definedName>
    <definedName name="COV" localSheetId="3">#REF!</definedName>
    <definedName name="COV" localSheetId="4">#REF!</definedName>
    <definedName name="COV">"#ref!"</definedName>
    <definedName name="COV___0" localSheetId="0">#REF!</definedName>
    <definedName name="COV___0" localSheetId="2">#REF!</definedName>
    <definedName name="COV___0" localSheetId="3">#REF!</definedName>
    <definedName name="COV___0" localSheetId="4">#REF!</definedName>
    <definedName name="COV___0">"#ref!"</definedName>
    <definedName name="COV___12" localSheetId="0">#REF!</definedName>
    <definedName name="COV___12" localSheetId="2">#REF!</definedName>
    <definedName name="COV___12" localSheetId="3">#REF!</definedName>
    <definedName name="COV___12" localSheetId="4">#REF!</definedName>
    <definedName name="COV___12">"#ref!"</definedName>
    <definedName name="COV___14" localSheetId="0">#REF!</definedName>
    <definedName name="COV___14" localSheetId="2">#REF!</definedName>
    <definedName name="COV___14" localSheetId="3">#REF!</definedName>
    <definedName name="COV___14" localSheetId="4">#REF!</definedName>
    <definedName name="COV___14">"#ref!"</definedName>
    <definedName name="COV___3" localSheetId="0">#REF!</definedName>
    <definedName name="COV___3" localSheetId="2">#REF!</definedName>
    <definedName name="COV___3" localSheetId="3">#REF!</definedName>
    <definedName name="COV___3" localSheetId="4">#REF!</definedName>
    <definedName name="COV___3">"#ref!"</definedName>
    <definedName name="COV___5" localSheetId="0">#REF!</definedName>
    <definedName name="COV___5" localSheetId="2">#REF!</definedName>
    <definedName name="COV___5" localSheetId="3">#REF!</definedName>
    <definedName name="COV___5" localSheetId="4">#REF!</definedName>
    <definedName name="COV___5">"#ref!"</definedName>
    <definedName name="COV___6" localSheetId="0">#REF!</definedName>
    <definedName name="COV___6" localSheetId="2">#REF!</definedName>
    <definedName name="COV___6" localSheetId="3">#REF!</definedName>
    <definedName name="COV___6" localSheetId="4">#REF!</definedName>
    <definedName name="COV___6">"#ref!"</definedName>
    <definedName name="COV___8" localSheetId="0">#REF!</definedName>
    <definedName name="COV___8" localSheetId="2">#REF!</definedName>
    <definedName name="COV___8" localSheetId="3">#REF!</definedName>
    <definedName name="COV___8" localSheetId="4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 localSheetId="2">#REF!</definedName>
    <definedName name="Cover1" localSheetId="3">#REF!</definedName>
    <definedName name="Cover1" localSheetId="4">#REF!</definedName>
    <definedName name="Cover1">"#ref!"</definedName>
    <definedName name="CPF" localSheetId="0">#REF!</definedName>
    <definedName name="CPF" localSheetId="2">#REF!</definedName>
    <definedName name="CPF" localSheetId="3">#REF!</definedName>
    <definedName name="CPF" localSheetId="4">#REF!</definedName>
    <definedName name="CPF">"#ref!"</definedName>
    <definedName name="CREDIT">#N/A</definedName>
    <definedName name="CREDITORS" localSheetId="0">#REF!</definedName>
    <definedName name="CREDITORS" localSheetId="2">#REF!</definedName>
    <definedName name="CREDITORS" localSheetId="3">#REF!</definedName>
    <definedName name="CREDITORS" localSheetId="4">#REF!</definedName>
    <definedName name="CREDITORS">"#ref!"</definedName>
    <definedName name="_xlnm.Criteria" localSheetId="0">#REF!</definedName>
    <definedName name="_xlnm.Criteria" localSheetId="2">#REF!</definedName>
    <definedName name="_xlnm.Criteria" localSheetId="4">#REF!</definedName>
    <definedName name="_xlnm.Criteria">#REF!</definedName>
    <definedName name="CSC" localSheetId="0">#REF!</definedName>
    <definedName name="CSC" localSheetId="2">#REF!</definedName>
    <definedName name="CSC" localSheetId="3">#REF!</definedName>
    <definedName name="CSC" localSheetId="4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 localSheetId="2">#REF!</definedName>
    <definedName name="curr_rte" localSheetId="3">#REF!</definedName>
    <definedName name="curr_rte" localSheetId="4">#REF!</definedName>
    <definedName name="curr_rte">"#ref!"</definedName>
    <definedName name="curr_yr" localSheetId="0">#REF!</definedName>
    <definedName name="curr_yr" localSheetId="2">#REF!</definedName>
    <definedName name="curr_yr" localSheetId="3">#REF!</definedName>
    <definedName name="curr_yr" localSheetId="4">#REF!</definedName>
    <definedName name="curr_yr">"#ref!"</definedName>
    <definedName name="Currency" localSheetId="0">#REF!</definedName>
    <definedName name="Currency" localSheetId="3">#REF!</definedName>
    <definedName name="Currency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 localSheetId="2">#REF!</definedName>
    <definedName name="CurrYA" localSheetId="3">#REF!</definedName>
    <definedName name="CurrYA" localSheetId="4">#REF!</definedName>
    <definedName name="CurrYA">#N/A</definedName>
    <definedName name="CurrYA___0" localSheetId="0">#REF!</definedName>
    <definedName name="CurrYA___0" localSheetId="2">#REF!</definedName>
    <definedName name="CurrYA___0" localSheetId="3">#REF!</definedName>
    <definedName name="CurrYA___0" localSheetId="4">#REF!</definedName>
    <definedName name="CurrYA___0">#N/A</definedName>
    <definedName name="CurrYA___12" localSheetId="0">#REF!</definedName>
    <definedName name="CurrYA___12" localSheetId="2">#REF!</definedName>
    <definedName name="CurrYA___12" localSheetId="3">#REF!</definedName>
    <definedName name="CurrYA___12" localSheetId="4">#REF!</definedName>
    <definedName name="CurrYA___12">#N/A</definedName>
    <definedName name="CurrYA___14" localSheetId="0">#REF!</definedName>
    <definedName name="CurrYA___14" localSheetId="2">#REF!</definedName>
    <definedName name="CurrYA___14" localSheetId="3">#REF!</definedName>
    <definedName name="CurrYA___14" localSheetId="4">#REF!</definedName>
    <definedName name="CurrYA___14">#N/A</definedName>
    <definedName name="CurrYA___3" localSheetId="0">#REF!</definedName>
    <definedName name="CurrYA___3" localSheetId="2">#REF!</definedName>
    <definedName name="CurrYA___3" localSheetId="3">#REF!</definedName>
    <definedName name="CurrYA___3" localSheetId="4">#REF!</definedName>
    <definedName name="CurrYA___3">#N/A</definedName>
    <definedName name="CurrYA___5" localSheetId="0">#REF!</definedName>
    <definedName name="CurrYA___5" localSheetId="2">#REF!</definedName>
    <definedName name="CurrYA___5" localSheetId="3">#REF!</definedName>
    <definedName name="CurrYA___5" localSheetId="4">#REF!</definedName>
    <definedName name="CurrYA___5">#N/A</definedName>
    <definedName name="CurrYA___6" localSheetId="0">#REF!</definedName>
    <definedName name="CurrYA___6" localSheetId="2">#REF!</definedName>
    <definedName name="CurrYA___6" localSheetId="3">#REF!</definedName>
    <definedName name="CurrYA___6" localSheetId="4">#REF!</definedName>
    <definedName name="CurrYA___6">#N/A</definedName>
    <definedName name="CurrYA___8" localSheetId="0">#REF!</definedName>
    <definedName name="CurrYA___8" localSheetId="2">#REF!</definedName>
    <definedName name="CurrYA___8" localSheetId="3">#REF!</definedName>
    <definedName name="CurrYA___8" localSheetId="4">#REF!</definedName>
    <definedName name="CurrYA___8">#N/A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0">#REF!</definedName>
    <definedName name="D_1" localSheetId="2">#REF!</definedName>
    <definedName name="D_1" localSheetId="4">#REF!</definedName>
    <definedName name="D_1">#REF!</definedName>
    <definedName name="D_2" localSheetId="0">#REF!</definedName>
    <definedName name="D_2" localSheetId="2">#REF!</definedName>
    <definedName name="D_2" localSheetId="4">#REF!</definedName>
    <definedName name="D_2">#REF!</definedName>
    <definedName name="D_3" localSheetId="0">#REF!</definedName>
    <definedName name="D_3" localSheetId="2">#REF!</definedName>
    <definedName name="D_3" localSheetId="4">#REF!</definedName>
    <definedName name="D_3">#REF!</definedName>
    <definedName name="D112." localSheetId="0">#REF!</definedName>
    <definedName name="D112." localSheetId="2">#REF!</definedName>
    <definedName name="D112." localSheetId="3">#REF!</definedName>
    <definedName name="D112." localSheetId="4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 localSheetId="2">#REF!</definedName>
    <definedName name="DAILY" localSheetId="3">#REF!</definedName>
    <definedName name="DAILY" localSheetId="4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 localSheetId="2">#REF!</definedName>
    <definedName name="DATA_01" localSheetId="3">#REF!</definedName>
    <definedName name="DATA_01" localSheetId="4">#REF!</definedName>
    <definedName name="DATA_01">#REF!</definedName>
    <definedName name="DATA_01_1" localSheetId="0">#REF!</definedName>
    <definedName name="DATA_01_1" localSheetId="2">#REF!</definedName>
    <definedName name="DATA_01_1" localSheetId="4">#REF!</definedName>
    <definedName name="DATA_01_1">#REF!</definedName>
    <definedName name="DATA_01_2" localSheetId="0">#REF!</definedName>
    <definedName name="DATA_01_2" localSheetId="2">#REF!</definedName>
    <definedName name="DATA_01_2" localSheetId="4">#REF!</definedName>
    <definedName name="DATA_01_2">#REF!</definedName>
    <definedName name="DATA_01_3" localSheetId="0">#REF!</definedName>
    <definedName name="DATA_01_3" localSheetId="2">#REF!</definedName>
    <definedName name="DATA_01_3" localSheetId="4">#REF!</definedName>
    <definedName name="DATA_01_3">#REF!</definedName>
    <definedName name="DATA_02" localSheetId="0">#REF!</definedName>
    <definedName name="DATA_02" localSheetId="2">#REF!</definedName>
    <definedName name="DATA_02" localSheetId="3">#REF!</definedName>
    <definedName name="DATA_02" localSheetId="4">#REF!</definedName>
    <definedName name="DATA_02">#REF!</definedName>
    <definedName name="DATA_02_1" localSheetId="0">#REF!</definedName>
    <definedName name="DATA_02_1" localSheetId="2">#REF!</definedName>
    <definedName name="DATA_02_1" localSheetId="4">#REF!</definedName>
    <definedName name="DATA_02_1">#REF!</definedName>
    <definedName name="DATA_02_2" localSheetId="0">#REF!</definedName>
    <definedName name="DATA_02_2" localSheetId="2">#REF!</definedName>
    <definedName name="DATA_02_2" localSheetId="4">#REF!</definedName>
    <definedName name="DATA_02_2">#REF!</definedName>
    <definedName name="DATA_02_3" localSheetId="0">#REF!</definedName>
    <definedName name="DATA_02_3" localSheetId="2">#REF!</definedName>
    <definedName name="DATA_02_3" localSheetId="4">#REF!</definedName>
    <definedName name="DATA_02_3">#REF!</definedName>
    <definedName name="DATA_03" localSheetId="0">#REF!</definedName>
    <definedName name="DATA_03" localSheetId="2">#REF!</definedName>
    <definedName name="DATA_03" localSheetId="3">#REF!</definedName>
    <definedName name="DATA_03" localSheetId="4">#REF!</definedName>
    <definedName name="DATA_03">#REF!</definedName>
    <definedName name="DATA_03_1" localSheetId="0">#REF!</definedName>
    <definedName name="DATA_03_1" localSheetId="2">#REF!</definedName>
    <definedName name="DATA_03_1" localSheetId="4">#REF!</definedName>
    <definedName name="DATA_03_1">#REF!</definedName>
    <definedName name="DATA_03_2" localSheetId="0">#REF!</definedName>
    <definedName name="DATA_03_2" localSheetId="2">#REF!</definedName>
    <definedName name="DATA_03_2" localSheetId="4">#REF!</definedName>
    <definedName name="DATA_03_2">#REF!</definedName>
    <definedName name="DATA_03_3" localSheetId="0">#REF!</definedName>
    <definedName name="DATA_03_3" localSheetId="2">#REF!</definedName>
    <definedName name="DATA_03_3" localSheetId="4">#REF!</definedName>
    <definedName name="DATA_03_3">#REF!</definedName>
    <definedName name="data_ID">#REF!</definedName>
    <definedName name="data_NormLoss">#REF!</definedName>
    <definedName name="data1" localSheetId="0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atabase_MI" localSheetId="0">#REF!</definedName>
    <definedName name="Database_MI" localSheetId="2">#REF!</definedName>
    <definedName name="Database_MI" localSheetId="4">#REF!</definedName>
    <definedName name="Database_MI">#REF!</definedName>
    <definedName name="DATE" localSheetId="0">#REF!</definedName>
    <definedName name="DATE" localSheetId="2">#REF!</definedName>
    <definedName name="DATE" localSheetId="3">#REF!</definedName>
    <definedName name="DATE" localSheetId="4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 localSheetId="2">#REF!</definedName>
    <definedName name="DB_ben" localSheetId="4">#REF!</definedName>
    <definedName name="DB_ben">#REF!</definedName>
    <definedName name="DBfactor" localSheetId="2">#REF!</definedName>
    <definedName name="DBfactor" localSheetId="4">#REF!</definedName>
    <definedName name="DBfactor">#REF!</definedName>
    <definedName name="dbrwk1" localSheetId="0">#REF!</definedName>
    <definedName name="dbrwk1" localSheetId="2">#REF!</definedName>
    <definedName name="dbrwk1" localSheetId="4">#REF!</definedName>
    <definedName name="dbrwk1">#REF!</definedName>
    <definedName name="dbrwk10" localSheetId="0">#REF!</definedName>
    <definedName name="dbrwk10" localSheetId="2">#REF!</definedName>
    <definedName name="dbrwk10" localSheetId="4">#REF!</definedName>
    <definedName name="dbrwk10">#REF!</definedName>
    <definedName name="dbrwk11" localSheetId="0">#REF!</definedName>
    <definedName name="dbrwk11" localSheetId="2">#REF!</definedName>
    <definedName name="dbrwk11" localSheetId="4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0">#REF!</definedName>
    <definedName name="dcrwk1" localSheetId="2">#REF!</definedName>
    <definedName name="dcrwk1" localSheetId="4">#REF!</definedName>
    <definedName name="dcrwk1">#REF!</definedName>
    <definedName name="dcrwk10" localSheetId="0">#REF!</definedName>
    <definedName name="dcrwk10" localSheetId="2">#REF!</definedName>
    <definedName name="dcrwk10" localSheetId="4">#REF!</definedName>
    <definedName name="dcrwk10">#REF!</definedName>
    <definedName name="dcrwk11" localSheetId="0">#REF!</definedName>
    <definedName name="dcrwk11" localSheetId="2">#REF!</definedName>
    <definedName name="dcrwk11" localSheetId="4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 localSheetId="2">#REF!</definedName>
    <definedName name="dd" localSheetId="3">#REF!</definedName>
    <definedName name="dd" localSheetId="4">#REF!</definedName>
    <definedName name="dd">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0">#REF!</definedName>
    <definedName name="dddddd" localSheetId="2">#REF!</definedName>
    <definedName name="dddddd" localSheetId="4">#REF!</definedName>
    <definedName name="dddddd">#REF!</definedName>
    <definedName name="ddds" localSheetId="0">#REF!</definedName>
    <definedName name="ddds" localSheetId="2">#REF!</definedName>
    <definedName name="ddds" localSheetId="4">#REF!</definedName>
    <definedName name="ddds">#REF!</definedName>
    <definedName name="ddk" localSheetId="0">#REF!</definedName>
    <definedName name="ddk" localSheetId="2">#REF!</definedName>
    <definedName name="ddk" localSheetId="4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 localSheetId="2">#REF!</definedName>
    <definedName name="DEBTORS" localSheetId="3">#REF!</definedName>
    <definedName name="DEBTORS" localSheetId="4">#REF!</definedName>
    <definedName name="DEBTORS">"#ref!"</definedName>
    <definedName name="Dec" localSheetId="0">#REF!</definedName>
    <definedName name="Dec" localSheetId="2">#REF!</definedName>
    <definedName name="Dec" localSheetId="4">#REF!</definedName>
    <definedName name="Dec">#REF!</definedName>
    <definedName name="defamount1" localSheetId="0">#REF!</definedName>
    <definedName name="defamount1" localSheetId="2">#REF!</definedName>
    <definedName name="defamount1" localSheetId="3">#REF!</definedName>
    <definedName name="defamount1" localSheetId="4">#REF!</definedName>
    <definedName name="defamount1">#REF!</definedName>
    <definedName name="Defect_Jun_2002" localSheetId="0">#REF!</definedName>
    <definedName name="Defect_Jun_2002" localSheetId="2">#REF!</definedName>
    <definedName name="Defect_Jun_2002" localSheetId="3">#REF!</definedName>
    <definedName name="Defect_Jun_2002" localSheetId="4">#REF!</definedName>
    <definedName name="Defect_Jun_2002">#REF!</definedName>
    <definedName name="Defect_Jun_2002_1" localSheetId="0">#REF!</definedName>
    <definedName name="Defect_Jun_2002_1" localSheetId="2">#REF!</definedName>
    <definedName name="Defect_Jun_2002_1" localSheetId="4">#REF!</definedName>
    <definedName name="Defect_Jun_2002_1">#REF!</definedName>
    <definedName name="Defect_Jun_2002_2" localSheetId="0">#REF!</definedName>
    <definedName name="Defect_Jun_2002_2" localSheetId="2">#REF!</definedName>
    <definedName name="Defect_Jun_2002_2" localSheetId="4">#REF!</definedName>
    <definedName name="Defect_Jun_2002_2">#REF!</definedName>
    <definedName name="Defect_Jun_2002_3" localSheetId="0">#REF!</definedName>
    <definedName name="Defect_Jun_2002_3" localSheetId="2">#REF!</definedName>
    <definedName name="Defect_Jun_2002_3" localSheetId="4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 localSheetId="2">#REF!</definedName>
    <definedName name="DEFERRED" localSheetId="3">#REF!</definedName>
    <definedName name="DEFERRED" localSheetId="4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0">#REF!</definedName>
    <definedName name="DelDC" localSheetId="2">#REF!</definedName>
    <definedName name="DelDC" localSheetId="4">#REF!</definedName>
    <definedName name="DelDC">#REF!</definedName>
    <definedName name="DelDm" localSheetId="0">#REF!</definedName>
    <definedName name="DelDm" localSheetId="2">#REF!</definedName>
    <definedName name="DelDm" localSheetId="4">#REF!</definedName>
    <definedName name="DelDm">#REF!</definedName>
    <definedName name="Delivery" localSheetId="0">#REF!</definedName>
    <definedName name="Delivery" localSheetId="2">#REF!</definedName>
    <definedName name="Delivery" localSheetId="4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#REF!</definedName>
    <definedName name="DEP" localSheetId="2">#REF!</definedName>
    <definedName name="DEP" localSheetId="3">#REF!</definedName>
    <definedName name="DEP" localSheetId="4">#REF!</definedName>
    <definedName name="DEP">#REF!</definedName>
    <definedName name="DEPN" localSheetId="0">#REF!</definedName>
    <definedName name="DEPN" localSheetId="2">#REF!</definedName>
    <definedName name="DEPN" localSheetId="3">#REF!</definedName>
    <definedName name="DEPN" localSheetId="4">#REF!</definedName>
    <definedName name="DEPN">"#ref!"</definedName>
    <definedName name="DEPOSIT" localSheetId="0">#REF!</definedName>
    <definedName name="DEPOSIT" localSheetId="2">#REF!</definedName>
    <definedName name="DEPOSIT" localSheetId="3">#REF!</definedName>
    <definedName name="DEPOSIT" localSheetId="4">#REF!</definedName>
    <definedName name="DEPOSIT">"#ref!"</definedName>
    <definedName name="Depre" localSheetId="0">#REF!</definedName>
    <definedName name="Depre" localSheetId="2">#REF!</definedName>
    <definedName name="Depre" localSheetId="3">#REF!</definedName>
    <definedName name="Depre" localSheetId="4">#REF!</definedName>
    <definedName name="Depre">#REF!</definedName>
    <definedName name="deptLookup" localSheetId="0">#REF!</definedName>
    <definedName name="deptLookup" localSheetId="2">#REF!</definedName>
    <definedName name="deptLookup" localSheetId="4">#REF!</definedName>
    <definedName name="deptLookup">#REF!</definedName>
    <definedName name="Derty" localSheetId="0">#REF!</definedName>
    <definedName name="Derty" localSheetId="2">#REF!</definedName>
    <definedName name="Derty" localSheetId="4">#REF!</definedName>
    <definedName name="Derty">#REF!</definedName>
    <definedName name="desc" localSheetId="0">#REF!</definedName>
    <definedName name="desc" localSheetId="2">#REF!</definedName>
    <definedName name="desc" localSheetId="3">#REF!</definedName>
    <definedName name="desc" localSheetId="4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0">#REF!</definedName>
    <definedName name="dfdlm" localSheetId="2">#REF!</definedName>
    <definedName name="dfdlm" localSheetId="4">#REF!</definedName>
    <definedName name="dfdlm">#REF!</definedName>
    <definedName name="DFe" localSheetId="0">#REF!</definedName>
    <definedName name="DFe" localSheetId="2">#REF!</definedName>
    <definedName name="DFe" localSheetId="3">#REF!</definedName>
    <definedName name="DFe" localSheetId="4">#REF!</definedName>
    <definedName name="DFe">#REF!</definedName>
    <definedName name="dfifif" localSheetId="0">#REF!</definedName>
    <definedName name="dfifif" localSheetId="2">#REF!</definedName>
    <definedName name="dfifif" localSheetId="4">#REF!</definedName>
    <definedName name="dfifif">#REF!</definedName>
    <definedName name="dfs" localSheetId="0">#REF!</definedName>
    <definedName name="dfs" localSheetId="2">#REF!</definedName>
    <definedName name="dfs" localSheetId="4">#REF!</definedName>
    <definedName name="dfs">#REF!</definedName>
    <definedName name="DIS" localSheetId="0">#REF!</definedName>
    <definedName name="DIS" localSheetId="2">#REF!</definedName>
    <definedName name="DIS" localSheetId="3">#REF!</definedName>
    <definedName name="DIS" localSheetId="4">#REF!</definedName>
    <definedName name="DIS">"#ref!"</definedName>
    <definedName name="Disc_ADL4" localSheetId="0">#REF!</definedName>
    <definedName name="Disc_ADL4" localSheetId="2">#REF!</definedName>
    <definedName name="Disc_ADL4" localSheetId="3">#REF!</definedName>
    <definedName name="Disc_ADL4" localSheetId="4">#REF!</definedName>
    <definedName name="Disc_ADL4">#REF!</definedName>
    <definedName name="Disc_ADL5" localSheetId="0">#REF!</definedName>
    <definedName name="Disc_ADL5" localSheetId="2">#REF!</definedName>
    <definedName name="Disc_ADL5" localSheetId="3">#REF!</definedName>
    <definedName name="Disc_ADL5" localSheetId="4">#REF!</definedName>
    <definedName name="Disc_ADL5">#REF!</definedName>
    <definedName name="Disc_ADL6" localSheetId="0">#REF!</definedName>
    <definedName name="Disc_ADL6" localSheetId="2">#REF!</definedName>
    <definedName name="Disc_ADL6" localSheetId="3">#REF!</definedName>
    <definedName name="Disc_ADL6" localSheetId="4">#REF!</definedName>
    <definedName name="Disc_ADL6">#REF!</definedName>
    <definedName name="discount" localSheetId="0">#REF!</definedName>
    <definedName name="discount" localSheetId="2">#REF!</definedName>
    <definedName name="discount" localSheetId="4">#REF!</definedName>
    <definedName name="Discount">#REF!</definedName>
    <definedName name="Discount_Rate" localSheetId="0">#REF!</definedName>
    <definedName name="Discount_Rate" localSheetId="2">#REF!</definedName>
    <definedName name="Discount_Rate" localSheetId="3">#REF!</definedName>
    <definedName name="Discount_Rate" localSheetId="4">#REF!</definedName>
    <definedName name="Discount_Rate">#REF!</definedName>
    <definedName name="DISP" localSheetId="0">#REF!</definedName>
    <definedName name="DISP" localSheetId="2">#REF!</definedName>
    <definedName name="DISP" localSheetId="3">#REF!</definedName>
    <definedName name="DISP" localSheetId="4">#REF!</definedName>
    <definedName name="DISP">"#ref!"</definedName>
    <definedName name="dItemsToTest" localSheetId="0">#REF!</definedName>
    <definedName name="dItemsToTest" localSheetId="2">#REF!</definedName>
    <definedName name="dItemsToTest" localSheetId="4">#REF!</definedName>
    <definedName name="dItemsToTest">#REF!</definedName>
    <definedName name="div" localSheetId="0">#REF!</definedName>
    <definedName name="div" localSheetId="2">#REF!</definedName>
    <definedName name="div" localSheetId="3">#REF!</definedName>
    <definedName name="div" localSheetId="4">#REF!</definedName>
    <definedName name="div">#N/A</definedName>
    <definedName name="DIVIDEND" localSheetId="0">#REF!</definedName>
    <definedName name="DIVIDEND" localSheetId="2">#REF!</definedName>
    <definedName name="DIVIDEND" localSheetId="3">#REF!</definedName>
    <definedName name="DIVIDEND" localSheetId="4">#REF!</definedName>
    <definedName name="dividend">#N/A</definedName>
    <definedName name="dkei" localSheetId="0">#REF!</definedName>
    <definedName name="dkei" localSheetId="2">#REF!</definedName>
    <definedName name="dkei" localSheetId="4">#REF!</definedName>
    <definedName name="dkei">#REF!</definedName>
    <definedName name="dkfi" localSheetId="0">#REF!</definedName>
    <definedName name="dkfi" localSheetId="2">#REF!</definedName>
    <definedName name="dkfi" localSheetId="4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 localSheetId="2">#REF!</definedName>
    <definedName name="DL" localSheetId="3">#REF!</definedName>
    <definedName name="DL" localSheetId="4">#REF!</definedName>
    <definedName name="DL">"#ref!"</definedName>
    <definedName name="dName" localSheetId="0">#REF!</definedName>
    <definedName name="dName">#REF!</definedName>
    <definedName name="donations" localSheetId="0">#REF!</definedName>
    <definedName name="donations" localSheetId="2">#REF!</definedName>
    <definedName name="donations" localSheetId="3">#REF!</definedName>
    <definedName name="donations" localSheetId="4">#REF!</definedName>
    <definedName name="donations">#N/A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 localSheetId="2">#REF!</definedName>
    <definedName name="DRACO" localSheetId="3">#REF!</definedName>
    <definedName name="DRACO" localSheetId="4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 localSheetId="2">#REF!</definedName>
    <definedName name="DS_F" localSheetId="3">#REF!</definedName>
    <definedName name="DS_F" localSheetId="4">#REF!</definedName>
    <definedName name="DS_F">"#ref!"</definedName>
    <definedName name="DS_W" localSheetId="0">#REF!</definedName>
    <definedName name="DS_W" localSheetId="2">#REF!</definedName>
    <definedName name="DS_W" localSheetId="3">#REF!</definedName>
    <definedName name="DS_W" localSheetId="4">#REF!</definedName>
    <definedName name="DS_W">"#ref!"</definedName>
    <definedName name="DS1_" localSheetId="0">#REF!</definedName>
    <definedName name="DS1_" localSheetId="2">#REF!</definedName>
    <definedName name="DS1_" localSheetId="3">#REF!</definedName>
    <definedName name="DS1_" localSheetId="4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#REF!</definedName>
    <definedName name="dsffdsfdsffopkfeow" localSheetId="2">#REF!</definedName>
    <definedName name="dsffdsfdsffopkfeow" localSheetId="3">#REF!</definedName>
    <definedName name="dsffdsfdsffopkfeow" localSheetId="4">#REF!</definedName>
    <definedName name="dsffdsfdsffopkfeow">#N/A</definedName>
    <definedName name="dsfka" localSheetId="0">#REF!</definedName>
    <definedName name="dsfka" localSheetId="2">#REF!</definedName>
    <definedName name="dsfka" localSheetId="4">#REF!</definedName>
    <definedName name="dsfka">#REF!</definedName>
    <definedName name="dsfka_1" localSheetId="0">#REF!</definedName>
    <definedName name="dsfka_1" localSheetId="2">#REF!</definedName>
    <definedName name="dsfka_1" localSheetId="4">#REF!</definedName>
    <definedName name="dsfka_1">#REF!</definedName>
    <definedName name="dsfka_2" localSheetId="0">#REF!</definedName>
    <definedName name="dsfka_2" localSheetId="2">#REF!</definedName>
    <definedName name="dsfka_2" localSheetId="4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 localSheetId="2">#REF!</definedName>
    <definedName name="dsv" localSheetId="3">#REF!</definedName>
    <definedName name="dsv" localSheetId="4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#REF!</definedName>
    <definedName name="dwdy" localSheetId="2">#REF!</definedName>
    <definedName name="dwdy" localSheetId="3">#REF!</definedName>
    <definedName name="dwdy" localSheetId="4">#REF!</definedName>
    <definedName name="dwdy">#REF!</definedName>
    <definedName name="E" localSheetId="0">#REF!</definedName>
    <definedName name="E" localSheetId="2">#REF!</definedName>
    <definedName name="E" localSheetId="3">#REF!</definedName>
    <definedName name="E" localSheetId="4">#REF!</definedName>
    <definedName name="e">#REF!</definedName>
    <definedName name="E_1" localSheetId="0">#REF!</definedName>
    <definedName name="E_1" localSheetId="2">#REF!</definedName>
    <definedName name="E_1" localSheetId="4">#REF!</definedName>
    <definedName name="E_1">#REF!</definedName>
    <definedName name="E_2" localSheetId="0">#REF!</definedName>
    <definedName name="E_2" localSheetId="2">#REF!</definedName>
    <definedName name="E_2" localSheetId="4">#REF!</definedName>
    <definedName name="E_2">#REF!</definedName>
    <definedName name="E_3" localSheetId="0">#REF!</definedName>
    <definedName name="E_3">#REF!</definedName>
    <definedName name="E1R" localSheetId="0">#REF!</definedName>
    <definedName name="E1R" localSheetId="2">#REF!</definedName>
    <definedName name="E1R" localSheetId="3">#REF!</definedName>
    <definedName name="E1R" localSheetId="4">#REF!</definedName>
    <definedName name="E1R">"#ref!"</definedName>
    <definedName name="EAC" localSheetId="0">#REF!</definedName>
    <definedName name="EAC" localSheetId="2">#REF!</definedName>
    <definedName name="EAC" localSheetId="3">#REF!</definedName>
    <definedName name="EAC" localSheetId="4">#REF!</definedName>
    <definedName name="EAC">"#ref!"</definedName>
    <definedName name="econ" localSheetId="0">#REF!</definedName>
    <definedName name="econ" localSheetId="2">#REF!</definedName>
    <definedName name="econ" localSheetId="3">#REF!</definedName>
    <definedName name="econ" localSheetId="4">#REF!</definedName>
    <definedName name="econ">"#ref!"</definedName>
    <definedName name="ECR">#N/A</definedName>
    <definedName name="ed" localSheetId="0">#REF!</definedName>
    <definedName name="ed" localSheetId="2">#REF!</definedName>
    <definedName name="ed" localSheetId="4">#REF!</definedName>
    <definedName name="ed">#REF!</definedName>
    <definedName name="ee" localSheetId="0">#REF!</definedName>
    <definedName name="ee" localSheetId="2">#REF!</definedName>
    <definedName name="ee" localSheetId="4">#REF!</definedName>
    <definedName name="EE">#REF!</definedName>
    <definedName name="ee_1" localSheetId="0">#REF!</definedName>
    <definedName name="ee_1" localSheetId="2">#REF!</definedName>
    <definedName name="ee_1" localSheetId="4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 localSheetId="2">#REF!</definedName>
    <definedName name="EGCO" localSheetId="3">#REF!</definedName>
    <definedName name="EGCO" localSheetId="4">#REF!</definedName>
    <definedName name="EGCO">"#ref!"</definedName>
    <definedName name="EGCO_IPO_" localSheetId="0">#REF!</definedName>
    <definedName name="EGCO_IPO_" localSheetId="2">#REF!</definedName>
    <definedName name="EGCO_IPO_" localSheetId="3">#REF!</definedName>
    <definedName name="EGCO_IPO_" localSheetId="4">#REF!</definedName>
    <definedName name="EGCO_IPO_">"#ref!"</definedName>
    <definedName name="EGCO1" localSheetId="0">#REF!</definedName>
    <definedName name="EGCO1" localSheetId="2">#REF!</definedName>
    <definedName name="EGCO1" localSheetId="3">#REF!</definedName>
    <definedName name="EGCO1" localSheetId="4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 localSheetId="2">#REF!</definedName>
    <definedName name="end" localSheetId="3">#REF!</definedName>
    <definedName name="end" localSheetId="4">#REF!</definedName>
    <definedName name="end">"#ref!"</definedName>
    <definedName name="Energy" localSheetId="0">#REF!</definedName>
    <definedName name="Energy" localSheetId="2">#REF!</definedName>
    <definedName name="Energy" localSheetId="3">#REF!</definedName>
    <definedName name="Energy" localSheetId="4">#REF!</definedName>
    <definedName name="Energy">#N/A</definedName>
    <definedName name="Enum1" localSheetId="0">#REF!</definedName>
    <definedName name="Enum1" localSheetId="2">#REF!</definedName>
    <definedName name="Enum1" localSheetId="3">#REF!</definedName>
    <definedName name="Enum1" localSheetId="4">#REF!</definedName>
    <definedName name="Enum1">#REF!</definedName>
    <definedName name="Enum115" localSheetId="0">#REF!</definedName>
    <definedName name="Enum115" localSheetId="2">#REF!</definedName>
    <definedName name="Enum115" localSheetId="3">#REF!</definedName>
    <definedName name="Enum115" localSheetId="4">#REF!</definedName>
    <definedName name="Enum115">#REF!</definedName>
    <definedName name="Enum118" localSheetId="0">#REF!</definedName>
    <definedName name="Enum118" localSheetId="2">#REF!</definedName>
    <definedName name="Enum118" localSheetId="3">#REF!</definedName>
    <definedName name="Enum118" localSheetId="4">#REF!</definedName>
    <definedName name="Enum118">#REF!</definedName>
    <definedName name="Enum279" localSheetId="0">#REF!</definedName>
    <definedName name="Enum279" localSheetId="2">#REF!</definedName>
    <definedName name="Enum279" localSheetId="3">#REF!</definedName>
    <definedName name="Enum279" localSheetId="4">#REF!</definedName>
    <definedName name="Enum279">#REF!</definedName>
    <definedName name="Enum280" localSheetId="0">#REF!</definedName>
    <definedName name="Enum280" localSheetId="2">#REF!</definedName>
    <definedName name="Enum280" localSheetId="3">#REF!</definedName>
    <definedName name="Enum280" localSheetId="4">#REF!</definedName>
    <definedName name="Enum280">#REF!</definedName>
    <definedName name="Enum479" localSheetId="0">#REF!</definedName>
    <definedName name="Enum479" localSheetId="2">#REF!</definedName>
    <definedName name="Enum479" localSheetId="3">#REF!</definedName>
    <definedName name="Enum479" localSheetId="4">#REF!</definedName>
    <definedName name="Enum479">#REF!</definedName>
    <definedName name="Enum594" localSheetId="0">#REF!</definedName>
    <definedName name="Enum594" localSheetId="2">#REF!</definedName>
    <definedName name="Enum594" localSheetId="3">#REF!</definedName>
    <definedName name="Enum594" localSheetId="4">#REF!</definedName>
    <definedName name="Enum594">#REF!</definedName>
    <definedName name="Enum61469" localSheetId="0">#REF!</definedName>
    <definedName name="Enum61469" localSheetId="2">#REF!</definedName>
    <definedName name="Enum61469" localSheetId="3">#REF!</definedName>
    <definedName name="Enum61469" localSheetId="4">#REF!</definedName>
    <definedName name="Enum61469">#REF!</definedName>
    <definedName name="EPCO" localSheetId="0">#REF!</definedName>
    <definedName name="EPCO" localSheetId="2">#REF!</definedName>
    <definedName name="EPCO" localSheetId="3">#REF!</definedName>
    <definedName name="EPCO" localSheetId="4">#REF!</definedName>
    <definedName name="EPCO">"#ref!"</definedName>
    <definedName name="ergaqq" localSheetId="0">#REF!</definedName>
    <definedName name="ergaqq" localSheetId="2">#REF!</definedName>
    <definedName name="ergaqq" localSheetId="3">#REF!</definedName>
    <definedName name="ergaqq" localSheetId="4">#REF!</definedName>
    <definedName name="ergaqq">#REF!</definedName>
    <definedName name="ert" localSheetId="0" hidden="1">#REF!</definedName>
    <definedName name="ert" localSheetId="2" hidden="1">#REF!</definedName>
    <definedName name="ert" localSheetId="4" hidden="1">#REF!</definedName>
    <definedName name="ert" hidden="1">#REF!</definedName>
    <definedName name="esfse" localSheetId="0">#REF!</definedName>
    <definedName name="esfse" localSheetId="2">#REF!</definedName>
    <definedName name="esfse" localSheetId="3">#REF!</definedName>
    <definedName name="esfse" localSheetId="4">#REF!</definedName>
    <definedName name="esfse">#N/A</definedName>
    <definedName name="euro" localSheetId="2">#REF!</definedName>
    <definedName name="euro" localSheetId="4">#REF!</definedName>
    <definedName name="euro">#REF!</definedName>
    <definedName name="EV" localSheetId="2">#REF!</definedName>
    <definedName name="EV" localSheetId="4">#REF!</definedName>
    <definedName name="EV">#REF!</definedName>
    <definedName name="EX.RATE">#REF!</definedName>
    <definedName name="Excel_BuiltIn_Database" localSheetId="0">#REF!</definedName>
    <definedName name="Excel_BuiltIn_Database" localSheetId="2">#REF!</definedName>
    <definedName name="Excel_BuiltIn_Database" localSheetId="4">#REF!</definedName>
    <definedName name="Excel_BuiltIn_Database">#REF!</definedName>
    <definedName name="Excel_BuiltIn_Database_0" localSheetId="0">#REF!</definedName>
    <definedName name="Excel_BuiltIn_Database_0" localSheetId="2">#REF!</definedName>
    <definedName name="Excel_BuiltIn_Database_0" localSheetId="3">#REF!</definedName>
    <definedName name="Excel_BuiltIn_Database_0" localSheetId="4">#REF!</definedName>
    <definedName name="Excel_BuiltIn_Database_0">#N/A</definedName>
    <definedName name="Excel_BuiltIn_Database_1" localSheetId="0">#REF!</definedName>
    <definedName name="Excel_BuiltIn_Database_1" localSheetId="2">#REF!</definedName>
    <definedName name="Excel_BuiltIn_Database_1" localSheetId="4">#REF!</definedName>
    <definedName name="Excel_BuiltIn_Database_1">#REF!</definedName>
    <definedName name="Excel_BuiltIn_Database_12" localSheetId="0">#REF!</definedName>
    <definedName name="Excel_BuiltIn_Database_12" localSheetId="2">#REF!</definedName>
    <definedName name="Excel_BuiltIn_Database_12" localSheetId="3">#REF!</definedName>
    <definedName name="Excel_BuiltIn_Database_12" localSheetId="4">#REF!</definedName>
    <definedName name="Excel_BuiltIn_Database_12">#N/A</definedName>
    <definedName name="Excel_BuiltIn_Database_14" localSheetId="0">#REF!</definedName>
    <definedName name="Excel_BuiltIn_Database_14" localSheetId="2">#REF!</definedName>
    <definedName name="Excel_BuiltIn_Database_14" localSheetId="3">#REF!</definedName>
    <definedName name="Excel_BuiltIn_Database_14" localSheetId="4">#REF!</definedName>
    <definedName name="Excel_BuiltIn_Database_14">#N/A</definedName>
    <definedName name="Excel_BuiltIn_Database_2" localSheetId="0">#REF!</definedName>
    <definedName name="Excel_BuiltIn_Database_2" localSheetId="2">#REF!</definedName>
    <definedName name="Excel_BuiltIn_Database_2" localSheetId="4">#REF!</definedName>
    <definedName name="Excel_BuiltIn_Database_2">#REF!</definedName>
    <definedName name="Excel_BuiltIn_Database_3" localSheetId="0">#REF!</definedName>
    <definedName name="Excel_BuiltIn_Database_3" localSheetId="2">#REF!</definedName>
    <definedName name="Excel_BuiltIn_Database_3" localSheetId="3">#REF!</definedName>
    <definedName name="Excel_BuiltIn_Database_3" localSheetId="4">#REF!</definedName>
    <definedName name="Excel_BuiltIn_Database_3">#N/A</definedName>
    <definedName name="Excel_BuiltIn_Database_5" localSheetId="0">#REF!</definedName>
    <definedName name="Excel_BuiltIn_Database_5" localSheetId="2">#REF!</definedName>
    <definedName name="Excel_BuiltIn_Database_5" localSheetId="3">#REF!</definedName>
    <definedName name="Excel_BuiltIn_Database_5" localSheetId="4">#REF!</definedName>
    <definedName name="Excel_BuiltIn_Database_5">#N/A</definedName>
    <definedName name="Excel_BuiltIn_Database_6" localSheetId="0">#REF!</definedName>
    <definedName name="Excel_BuiltIn_Database_6" localSheetId="2">#REF!</definedName>
    <definedName name="Excel_BuiltIn_Database_6" localSheetId="3">#REF!</definedName>
    <definedName name="Excel_BuiltIn_Database_6" localSheetId="4">#REF!</definedName>
    <definedName name="Excel_BuiltIn_Database_6">#N/A</definedName>
    <definedName name="Excel_BuiltIn_Database_8" localSheetId="0">#REF!</definedName>
    <definedName name="Excel_BuiltIn_Database_8" localSheetId="2">#REF!</definedName>
    <definedName name="Excel_BuiltIn_Database_8" localSheetId="3">#REF!</definedName>
    <definedName name="Excel_BuiltIn_Database_8" localSheetId="4">#REF!</definedName>
    <definedName name="Excel_BuiltIn_Database_8">#N/A</definedName>
    <definedName name="Excel_BuiltIn_Database_9" localSheetId="0">#REF!</definedName>
    <definedName name="Excel_BuiltIn_Database_9" localSheetId="2">#REF!</definedName>
    <definedName name="Excel_BuiltIn_Database_9" localSheetId="3">#REF!</definedName>
    <definedName name="Excel_BuiltIn_Database_9" localSheetId="4">#REF!</definedName>
    <definedName name="Excel_BuiltIn_Database_9">#N/A</definedName>
    <definedName name="Excel_BuiltIn_Extract" localSheetId="0">#REF!</definedName>
    <definedName name="Excel_BuiltIn_Extract" localSheetId="2">#REF!</definedName>
    <definedName name="Excel_BuiltIn_Extract" localSheetId="4">#REF!</definedName>
    <definedName name="Excel_BuiltIn_Extract">#REF!</definedName>
    <definedName name="Excel_BuiltIn_Extract_1" localSheetId="0">#REF!</definedName>
    <definedName name="Excel_BuiltIn_Extract_1" localSheetId="2">#REF!</definedName>
    <definedName name="Excel_BuiltIn_Extract_1" localSheetId="4">#REF!</definedName>
    <definedName name="Excel_BuiltIn_Extract_1">#REF!</definedName>
    <definedName name="Excel_BuiltIn_Extract_2" localSheetId="0">#REF!</definedName>
    <definedName name="Excel_BuiltIn_Extract_2" localSheetId="2">#REF!</definedName>
    <definedName name="Excel_BuiltIn_Extract_2" localSheetId="4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 localSheetId="2">#REF!</definedName>
    <definedName name="Excel_BuiltIn_Print_Area" localSheetId="3">#REF!</definedName>
    <definedName name="Excel_BuiltIn_Print_Area" localSheetId="4">#REF!</definedName>
    <definedName name="Excel_BuiltIn_Print_Area">"#ref!"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11" localSheetId="0">#REF!</definedName>
    <definedName name="Excel_BuiltIn_Print_Area_11" localSheetId="2">#REF!</definedName>
    <definedName name="Excel_BuiltIn_Print_Area_11" localSheetId="4">#REF!</definedName>
    <definedName name="Excel_BuiltIn_Print_Area_11">#REF!</definedName>
    <definedName name="Excel_BuiltIn_Print_Area_13" localSheetId="0">#REF!</definedName>
    <definedName name="Excel_BuiltIn_Print_Area_13" localSheetId="2">#REF!</definedName>
    <definedName name="Excel_BuiltIn_Print_Area_13" localSheetId="4">#REF!</definedName>
    <definedName name="Excel_BuiltIn_Print_Area_13">#REF!</definedName>
    <definedName name="Excel_BuiltIn_Print_Area_14" localSheetId="0">#REF!</definedName>
    <definedName name="Excel_BuiltIn_Print_Area_14" localSheetId="2">#REF!</definedName>
    <definedName name="Excel_BuiltIn_Print_Area_14" localSheetId="4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>#N/A</definedName>
    <definedName name="Excel_BuiltIn_Print_Area_27" localSheetId="0">#REF!</definedName>
    <definedName name="Excel_BuiltIn_Print_Area_27" localSheetId="2">#REF!</definedName>
    <definedName name="Excel_BuiltIn_Print_Area_27" localSheetId="4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4">#REF!</definedName>
    <definedName name="Excel_BuiltIn_Print_Area_28">#REF!</definedName>
    <definedName name="Excel_BuiltIn_Print_Area_29" localSheetId="0">#REF!</definedName>
    <definedName name="Excel_BuiltIn_Print_Area_29" localSheetId="2">#REF!</definedName>
    <definedName name="Excel_BuiltIn_Print_Area_29" localSheetId="4">#REF!</definedName>
    <definedName name="Excel_BuiltIn_Print_Area_29">#REF!</definedName>
    <definedName name="Excel_BuiltIn_Print_Area_3" localSheetId="0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>#REF!</definedName>
    <definedName name="Excel_BuiltIn_Print_Area_36">"$#REF!.$A$1:$I$80"</definedName>
    <definedName name="Excel_BuiltIn_Print_Area_5" localSheetId="0">#REF!</definedName>
    <definedName name="Excel_BuiltIn_Print_Area_5" localSheetId="2">#REF!</definedName>
    <definedName name="Excel_BuiltIn_Print_Area_5" localSheetId="4">#REF!</definedName>
    <definedName name="Excel_BuiltIn_Print_Area_5">#REF!</definedName>
    <definedName name="Excel_BuiltIn_Print_Titles" localSheetId="0">#REF!</definedName>
    <definedName name="Excel_BuiltIn_Print_Titles" localSheetId="2">#REF!</definedName>
    <definedName name="Excel_BuiltIn_Print_Titles" localSheetId="4">#REF!</definedName>
    <definedName name="Excel_BuiltIn_Print_Titles">#REF!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 localSheetId="2">#REF!</definedName>
    <definedName name="Excel_BuiltIn_Print_Titles_10" localSheetId="4">#REF!</definedName>
    <definedName name="Excel_BuiltIn_Print_Titles_10">#REF!</definedName>
    <definedName name="Excel_BuiltIn_Print_Titles_11" localSheetId="0">#REF!</definedName>
    <definedName name="Excel_BuiltIn_Print_Titles_11" localSheetId="2">#REF!</definedName>
    <definedName name="Excel_BuiltIn_Print_Titles_11" localSheetId="4">#REF!</definedName>
    <definedName name="Excel_BuiltIn_Print_Titles_11">#REF!</definedName>
    <definedName name="Excel_BuiltIn_Print_Titles_12" localSheetId="0">#REF!</definedName>
    <definedName name="Excel_BuiltIn_Print_Titles_12" localSheetId="2">#REF!</definedName>
    <definedName name="Excel_BuiltIn_Print_Titles_12" localSheetId="4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 localSheetId="2">#REF!</definedName>
    <definedName name="Excel_BuiltIn_Print_Titles_4_1" localSheetId="3">#REF!</definedName>
    <definedName name="Excel_BuiltIn_Print_Titles_4_1" localSheetId="4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 localSheetId="2">#REF!</definedName>
    <definedName name="EXP" localSheetId="3">#REF!</definedName>
    <definedName name="EXP" localSheetId="4">#REF!</definedName>
    <definedName name="EXP">"#ref!"</definedName>
    <definedName name="EXP_LETTER" localSheetId="0">#REF!</definedName>
    <definedName name="EXP_LETTER">#REF!</definedName>
    <definedName name="expense" localSheetId="0">#REF!</definedName>
    <definedName name="expense" localSheetId="2">#REF!</definedName>
    <definedName name="expense" localSheetId="3">#REF!</definedName>
    <definedName name="expense" localSheetId="4">#REF!</definedName>
    <definedName name="expense">#N/A</definedName>
    <definedName name="EXPORT" localSheetId="0">#REF!</definedName>
    <definedName name="EXPORT" localSheetId="2">#REF!</definedName>
    <definedName name="EXPORT" localSheetId="4">#REF!</definedName>
    <definedName name="EXPORT">#REF!</definedName>
    <definedName name="EXPORT_1" localSheetId="0">#REF!</definedName>
    <definedName name="EXPORT_1" localSheetId="2">#REF!</definedName>
    <definedName name="EXPORT_1" localSheetId="4">#REF!</definedName>
    <definedName name="EXPORT_1">#REF!</definedName>
    <definedName name="EXPORT_2" localSheetId="0">#REF!</definedName>
    <definedName name="EXPORT_2" localSheetId="2">#REF!</definedName>
    <definedName name="EXPORT_2" localSheetId="4">#REF!</definedName>
    <definedName name="EXPORT_2">#REF!</definedName>
    <definedName name="EXPORT_3" localSheetId="0">#REF!</definedName>
    <definedName name="EXPORT_3">#REF!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4">#REF!</definedName>
    <definedName name="_xlnm.Extract">#REF!</definedName>
    <definedName name="f" localSheetId="0">#REF!</definedName>
    <definedName name="f" localSheetId="2">#REF!</definedName>
    <definedName name="f" localSheetId="4">#REF!</definedName>
    <definedName name="f">#REF!</definedName>
    <definedName name="f_1" localSheetId="0">#REF!</definedName>
    <definedName name="f_1" localSheetId="2">#REF!</definedName>
    <definedName name="f_1" localSheetId="4">#REF!</definedName>
    <definedName name="f_1">#REF!</definedName>
    <definedName name="f_2" localSheetId="0">#REF!</definedName>
    <definedName name="f_2" localSheetId="2">#REF!</definedName>
    <definedName name="f_2" localSheetId="4">#REF!</definedName>
    <definedName name="f_2">#REF!</definedName>
    <definedName name="f_3" localSheetId="0">#REF!</definedName>
    <definedName name="f_3">#REF!</definedName>
    <definedName name="FA" localSheetId="0">#REF!</definedName>
    <definedName name="FA" localSheetId="2">#REF!</definedName>
    <definedName name="FA" localSheetId="3">#REF!</definedName>
    <definedName name="FA" localSheetId="4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#REF!</definedName>
    <definedName name="FACOH" localSheetId="2">#REF!</definedName>
    <definedName name="FACOH" localSheetId="3">#REF!</definedName>
    <definedName name="FACOH" localSheetId="4">#REF!</definedName>
    <definedName name="FACOH">#REF!</definedName>
    <definedName name="FAT" localSheetId="0">#REF!</definedName>
    <definedName name="FAT" localSheetId="2">#REF!</definedName>
    <definedName name="FAT" localSheetId="4">#REF!</definedName>
    <definedName name="FAT">#REF!</definedName>
    <definedName name="fd" localSheetId="0">#REF!</definedName>
    <definedName name="fd" localSheetId="2">#REF!</definedName>
    <definedName name="fd" localSheetId="4">#REF!</definedName>
    <definedName name="fd">#REF!</definedName>
    <definedName name="fdf" localSheetId="0">#REF!</definedName>
    <definedName name="fdf" localSheetId="2">#REF!</definedName>
    <definedName name="fdf" localSheetId="4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 localSheetId="2">#REF!</definedName>
    <definedName name="FE" localSheetId="3">#REF!</definedName>
    <definedName name="FE" localSheetId="4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 localSheetId="2">#REF!</definedName>
    <definedName name="fetg" localSheetId="3">#REF!</definedName>
    <definedName name="fetg" localSheetId="4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 localSheetId="2">#REF!</definedName>
    <definedName name="ffj" localSheetId="3">#REF!</definedName>
    <definedName name="ffj" localSheetId="4">#REF!</definedName>
    <definedName name="ffj">"#ref!"</definedName>
    <definedName name="fg" localSheetId="0">#REF!</definedName>
    <definedName name="fg" localSheetId="1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 localSheetId="2">#REF!</definedName>
    <definedName name="figure" localSheetId="3">#REF!</definedName>
    <definedName name="figure" localSheetId="4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 localSheetId="2">#REF!</definedName>
    <definedName name="FIN1_F" localSheetId="3">#REF!</definedName>
    <definedName name="FIN1_F" localSheetId="4">#REF!</definedName>
    <definedName name="FIN1_F">"#ref!"</definedName>
    <definedName name="FIN1_W" localSheetId="0">#REF!</definedName>
    <definedName name="FIN1_W" localSheetId="2">#REF!</definedName>
    <definedName name="FIN1_W" localSheetId="3">#REF!</definedName>
    <definedName name="FIN1_W" localSheetId="4">#REF!</definedName>
    <definedName name="FIN1_W">"#ref!"</definedName>
    <definedName name="FINAL_CUST_CREDIT_GL" localSheetId="0">#REF!</definedName>
    <definedName name="FINAL_CUST_CREDIT_GL" localSheetId="2">#REF!</definedName>
    <definedName name="FINAL_CUST_CREDIT_GL" localSheetId="3">#REF!</definedName>
    <definedName name="FINAL_CUST_CREDIT_GL" localSheetId="4">#REF!</definedName>
    <definedName name="FINAL_CUST_CREDIT_GL">#REF!</definedName>
    <definedName name="FINANCIAL_ACS" localSheetId="0">#REF!</definedName>
    <definedName name="FINANCIAL_ACS" localSheetId="2">#REF!</definedName>
    <definedName name="FINANCIAL_ACS" localSheetId="3">#REF!</definedName>
    <definedName name="FINANCIAL_ACS" localSheetId="4">#REF!</definedName>
    <definedName name="FINANCIAL_ACS">"#ref!"</definedName>
    <definedName name="Finsumm" localSheetId="0">#REF!</definedName>
    <definedName name="Finsumm" localSheetId="2">#REF!</definedName>
    <definedName name="Finsumm" localSheetId="3">#REF!</definedName>
    <definedName name="Finsumm" localSheetId="4">#REF!</definedName>
    <definedName name="Finsumm">"#ref!"</definedName>
    <definedName name="FIRST" localSheetId="0">#REF!</definedName>
    <definedName name="FIRST" localSheetId="2">#REF!</definedName>
    <definedName name="FIRST" localSheetId="3">#REF!</definedName>
    <definedName name="FIRST" localSheetId="4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 localSheetId="2">#REF!</definedName>
    <definedName name="foreign" localSheetId="3">#REF!</definedName>
    <definedName name="foreign" localSheetId="4">#REF!</definedName>
    <definedName name="foreign">"#ref!"</definedName>
    <definedName name="FORWARD" localSheetId="0">#N/A</definedName>
    <definedName name="FORWARD" localSheetId="2">#N/A</definedName>
    <definedName name="FORWARD" localSheetId="3">#N/A</definedName>
    <definedName name="FORWARD" localSheetId="4">#N/A</definedName>
    <definedName name="FORWARD">"#n/a"</definedName>
    <definedName name="Forward_Sheet1_List" localSheetId="0">#REF!</definedName>
    <definedName name="Forward_Sheet1_List" localSheetId="2">#REF!</definedName>
    <definedName name="Forward_Sheet1_List" localSheetId="4">#REF!</definedName>
    <definedName name="Forward_Sheet1_List">#REF!</definedName>
    <definedName name="Forward_Sheet1_List_1" localSheetId="0">#REF!</definedName>
    <definedName name="Forward_Sheet1_List_1" localSheetId="2">#REF!</definedName>
    <definedName name="Forward_Sheet1_List_1" localSheetId="4">#REF!</definedName>
    <definedName name="Forward_Sheet1_List_1">#REF!</definedName>
    <definedName name="Forward_Sheet1_List_2" localSheetId="0">#REF!</definedName>
    <definedName name="Forward_Sheet1_List_2" localSheetId="2">#REF!</definedName>
    <definedName name="Forward_Sheet1_List_2" localSheetId="4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#REF!</definedName>
    <definedName name="FundCurrency" localSheetId="2">#REF!</definedName>
    <definedName name="FundCurrency" localSheetId="3">#REF!</definedName>
    <definedName name="FundCurrency" localSheetId="4">#REF!</definedName>
    <definedName name="FundCurrency">#REF!</definedName>
    <definedName name="FUNDOSP" localSheetId="0">#REF!</definedName>
    <definedName name="FUNDOSP" localSheetId="2">#REF!</definedName>
    <definedName name="FUNDOSP" localSheetId="3">#REF!</definedName>
    <definedName name="FUNDOSP" localSheetId="4">#REF!</definedName>
    <definedName name="FUNDOSP">"#ref!"</definedName>
    <definedName name="fv" localSheetId="0">#REF!</definedName>
    <definedName name="fv" localSheetId="2">#REF!</definedName>
    <definedName name="fv" localSheetId="4">#REF!</definedName>
    <definedName name="fv">#REF!</definedName>
    <definedName name="fyk" localSheetId="0">#REF!</definedName>
    <definedName name="fyk" localSheetId="2">#REF!</definedName>
    <definedName name="fyk" localSheetId="3">#REF!</definedName>
    <definedName name="fyk" localSheetId="4">#REF!</definedName>
    <definedName name="fyk">#REF!</definedName>
    <definedName name="G" localSheetId="0">#REF!</definedName>
    <definedName name="G" localSheetId="2">#REF!</definedName>
    <definedName name="G" localSheetId="3">#REF!</definedName>
    <definedName name="G" localSheetId="4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 localSheetId="2">#REF!</definedName>
    <definedName name="G_1" localSheetId="4">#REF!</definedName>
    <definedName name="G_1">#REF!</definedName>
    <definedName name="G_2" localSheetId="0">#REF!</definedName>
    <definedName name="G_2" localSheetId="2">#REF!</definedName>
    <definedName name="G_2" localSheetId="4">#REF!</definedName>
    <definedName name="G_2">#REF!</definedName>
    <definedName name="G_3" localSheetId="0">#REF!</definedName>
    <definedName name="G_3" localSheetId="2">#REF!</definedName>
    <definedName name="G_3" localSheetId="4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 localSheetId="2">#REF!</definedName>
    <definedName name="GF" localSheetId="3">#REF!</definedName>
    <definedName name="GF" localSheetId="4">#REF!</definedName>
    <definedName name="GF">"#ref!"</definedName>
    <definedName name="GFPT" localSheetId="0">#REF!</definedName>
    <definedName name="GFPT" localSheetId="2">#REF!</definedName>
    <definedName name="GFPT" localSheetId="3">#REF!</definedName>
    <definedName name="GFPT" localSheetId="4">#REF!</definedName>
    <definedName name="GFPT">"#ref!"</definedName>
    <definedName name="gg" localSheetId="0">#REF!</definedName>
    <definedName name="gg">#REF!</definedName>
    <definedName name="gg___0" localSheetId="0">#REF!</definedName>
    <definedName name="gg___0" localSheetId="2">#REF!</definedName>
    <definedName name="gg___0" localSheetId="3">#REF!</definedName>
    <definedName name="gg___0" localSheetId="4">#REF!</definedName>
    <definedName name="gg___0">#REF!</definedName>
    <definedName name="gg___12" localSheetId="0">#REF!</definedName>
    <definedName name="gg___12" localSheetId="2">#REF!</definedName>
    <definedName name="gg___12" localSheetId="3">#REF!</definedName>
    <definedName name="gg___12" localSheetId="4">#REF!</definedName>
    <definedName name="gg___12">#REF!</definedName>
    <definedName name="gg___14" localSheetId="0">#REF!</definedName>
    <definedName name="gg___14" localSheetId="2">#REF!</definedName>
    <definedName name="gg___14" localSheetId="3">#REF!</definedName>
    <definedName name="gg___14" localSheetId="4">#REF!</definedName>
    <definedName name="gg___14">#REF!</definedName>
    <definedName name="gg___3" localSheetId="0">#REF!</definedName>
    <definedName name="gg___3" localSheetId="2">#REF!</definedName>
    <definedName name="gg___3" localSheetId="3">#REF!</definedName>
    <definedName name="gg___3" localSheetId="4">#REF!</definedName>
    <definedName name="gg___3">#REF!</definedName>
    <definedName name="gg___5" localSheetId="0">#REF!</definedName>
    <definedName name="gg___5" localSheetId="2">#REF!</definedName>
    <definedName name="gg___5" localSheetId="3">#REF!</definedName>
    <definedName name="gg___5" localSheetId="4">#REF!</definedName>
    <definedName name="gg___5">#REF!</definedName>
    <definedName name="gg___6" localSheetId="0">#REF!</definedName>
    <definedName name="gg___6" localSheetId="2">#REF!</definedName>
    <definedName name="gg___6" localSheetId="3">#REF!</definedName>
    <definedName name="gg___6" localSheetId="4">#REF!</definedName>
    <definedName name="gg___6">#REF!</definedName>
    <definedName name="gg___8" localSheetId="0">#REF!</definedName>
    <definedName name="gg___8" localSheetId="2">#REF!</definedName>
    <definedName name="gg___8" localSheetId="3">#REF!</definedName>
    <definedName name="gg___8" localSheetId="4">#REF!</definedName>
    <definedName name="gg___8">#REF!</definedName>
    <definedName name="ggfg" localSheetId="0">#REF!</definedName>
    <definedName name="ggfg" localSheetId="2">#REF!</definedName>
    <definedName name="ggfg" localSheetId="4">#REF!</definedName>
    <definedName name="ggfg">#REF!</definedName>
    <definedName name="ggg" localSheetId="0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ggg" localSheetId="0">#REF!</definedName>
    <definedName name="gggg" localSheetId="2">#REF!</definedName>
    <definedName name="gggg" localSheetId="4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0">#REF!</definedName>
    <definedName name="Gr" localSheetId="2">#REF!</definedName>
    <definedName name="Gr" localSheetId="4">#REF!</definedName>
    <definedName name="Gr">#REF!</definedName>
    <definedName name="Gr_1" localSheetId="0">#REF!</definedName>
    <definedName name="Gr_1" localSheetId="2">#REF!</definedName>
    <definedName name="Gr_1" localSheetId="4">#REF!</definedName>
    <definedName name="Gr_1">#REF!</definedName>
    <definedName name="Gr_2" localSheetId="0">#REF!</definedName>
    <definedName name="Gr_2" localSheetId="2">#REF!</definedName>
    <definedName name="Gr_2" localSheetId="4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 localSheetId="2">#REF!</definedName>
    <definedName name="GRAMMY" localSheetId="3">#REF!</definedName>
    <definedName name="GRAMMY" localSheetId="4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 localSheetId="2">#REF!</definedName>
    <definedName name="GRANIT" localSheetId="3">#REF!</definedName>
    <definedName name="GRANIT" localSheetId="4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 localSheetId="2">#REF!</definedName>
    <definedName name="GROSS_PROFIT_jjj" localSheetId="3">#REF!</definedName>
    <definedName name="GROSS_PROFIT_jjj" localSheetId="4">#REF!</definedName>
    <definedName name="GROSS_PROFIT_jjj">"#ref!"</definedName>
    <definedName name="GROSS_PROFIT_local" localSheetId="0">#REF!</definedName>
    <definedName name="GROSS_PROFIT_local" localSheetId="2">#REF!</definedName>
    <definedName name="GROSS_PROFIT_local" localSheetId="3">#REF!</definedName>
    <definedName name="GROSS_PROFIT_local" localSheetId="4">#REF!</definedName>
    <definedName name="GROSS_PROFIT_local">"#ref!"</definedName>
    <definedName name="GROSS_PROFIT_test" localSheetId="0">#REF!</definedName>
    <definedName name="GROSS_PROFIT_test" localSheetId="2">#REF!</definedName>
    <definedName name="GROSS_PROFIT_test" localSheetId="3">#REF!</definedName>
    <definedName name="GROSS_PROFIT_test" localSheetId="4">#REF!</definedName>
    <definedName name="GROSS_PROFIT_test">"#ref!"</definedName>
    <definedName name="GROSS_PROFIT1" localSheetId="0">#REF!</definedName>
    <definedName name="GROSS_PROFIT1" localSheetId="2">#REF!</definedName>
    <definedName name="GROSS_PROFIT1" localSheetId="3">#REF!</definedName>
    <definedName name="GROSS_PROFIT1" localSheetId="4">#REF!</definedName>
    <definedName name="GROSS_PROFIT1">"#ref!"</definedName>
    <definedName name="grossprofit" localSheetId="0">#REF!</definedName>
    <definedName name="grossprofit" localSheetId="2">#REF!</definedName>
    <definedName name="grossprofit" localSheetId="3">#REF!</definedName>
    <definedName name="grossprofit" localSheetId="4">#REF!</definedName>
    <definedName name="grossprofit">"#ref!"</definedName>
    <definedName name="group" localSheetId="0">#REF!</definedName>
    <definedName name="group" localSheetId="2">#REF!</definedName>
    <definedName name="group" localSheetId="3">#REF!</definedName>
    <definedName name="group" localSheetId="4">#REF!</definedName>
    <definedName name="group">#REF!</definedName>
    <definedName name="group_1" localSheetId="0">#REF!</definedName>
    <definedName name="group_1" localSheetId="2">#REF!</definedName>
    <definedName name="group_1" localSheetId="4">#REF!</definedName>
    <definedName name="group_1">#REF!</definedName>
    <definedName name="group_2" localSheetId="0">#REF!</definedName>
    <definedName name="group_2" localSheetId="2">#REF!</definedName>
    <definedName name="group_2" localSheetId="4">#REF!</definedName>
    <definedName name="group_2">#REF!</definedName>
    <definedName name="group_3" localSheetId="0">#REF!</definedName>
    <definedName name="group_3" localSheetId="2">#REF!</definedName>
    <definedName name="group_3" localSheetId="4">#REF!</definedName>
    <definedName name="group_3">#REF!</definedName>
    <definedName name="Group_cust_paid" localSheetId="0">#REF!</definedName>
    <definedName name="Group_cust_paid" localSheetId="2">#REF!</definedName>
    <definedName name="Group_cust_paid" localSheetId="4">#REF!</definedName>
    <definedName name="Group_cust_paid">#REF!</definedName>
    <definedName name="Group_Cust_UPC01" localSheetId="2">#REF!</definedName>
    <definedName name="Group_Cust_UPC01" localSheetId="4">#REF!</definedName>
    <definedName name="Group_Cust_UPC01">#REF!</definedName>
    <definedName name="Grp">#REF!</definedName>
    <definedName name="GrphActSales" localSheetId="0">#REF!</definedName>
    <definedName name="GrphActSales" localSheetId="2">#REF!</definedName>
    <definedName name="GrphActSales" localSheetId="4">#REF!</definedName>
    <definedName name="GrphActSales">#REF!</definedName>
    <definedName name="GrphActStk" localSheetId="0">#REF!</definedName>
    <definedName name="GrphActStk" localSheetId="2">#REF!</definedName>
    <definedName name="GrphActStk" localSheetId="4">#REF!</definedName>
    <definedName name="GrphActStk">#REF!</definedName>
    <definedName name="GrphPlanSales" localSheetId="0">#REF!</definedName>
    <definedName name="GrphPlanSales" localSheetId="2">#REF!</definedName>
    <definedName name="GrphPlanSales" localSheetId="4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 localSheetId="2">#REF!</definedName>
    <definedName name="GSS" localSheetId="3">#REF!</definedName>
    <definedName name="GSS" localSheetId="4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 localSheetId="2">#REF!</definedName>
    <definedName name="H_LINE1" localSheetId="3">#REF!</definedName>
    <definedName name="H_LINE1" localSheetId="4">#REF!</definedName>
    <definedName name="H_LINE1">"#ref!"</definedName>
    <definedName name="H_LINE2" localSheetId="0">#REF!</definedName>
    <definedName name="H_LINE2" localSheetId="2">#REF!</definedName>
    <definedName name="H_LINE2" localSheetId="3">#REF!</definedName>
    <definedName name="H_LINE2" localSheetId="4">#REF!</definedName>
    <definedName name="H_LINE2">"#ref!"</definedName>
    <definedName name="H_LINE3" localSheetId="0">#REF!</definedName>
    <definedName name="H_LINE3" localSheetId="2">#REF!</definedName>
    <definedName name="H_LINE3" localSheetId="3">#REF!</definedName>
    <definedName name="H_LINE3" localSheetId="4">#REF!</definedName>
    <definedName name="H_LINE3">"#ref!"</definedName>
    <definedName name="H_LINE4" localSheetId="0">#REF!</definedName>
    <definedName name="H_LINE4" localSheetId="2">#REF!</definedName>
    <definedName name="H_LINE4" localSheetId="3">#REF!</definedName>
    <definedName name="H_LINE4" localSheetId="4">#REF!</definedName>
    <definedName name="H_LINE4">"#ref!"</definedName>
    <definedName name="H_LINE5" localSheetId="0">#REF!</definedName>
    <definedName name="H_LINE5" localSheetId="2">#REF!</definedName>
    <definedName name="H_LINE5" localSheetId="3">#REF!</definedName>
    <definedName name="H_LINE5" localSheetId="4">#REF!</definedName>
    <definedName name="H_LINE5">"#ref!"</definedName>
    <definedName name="H_PLAN" localSheetId="0">#REF!</definedName>
    <definedName name="H_PLAN" localSheetId="2">#REF!</definedName>
    <definedName name="H_PLAN" localSheetId="3">#REF!</definedName>
    <definedName name="H_PLAN" localSheetId="4">#REF!</definedName>
    <definedName name="H_PLAN">"#ref!"</definedName>
    <definedName name="H_PORT" localSheetId="0">#REF!</definedName>
    <definedName name="H_PORT" localSheetId="2">#REF!</definedName>
    <definedName name="H_PORT" localSheetId="3">#REF!</definedName>
    <definedName name="H_PORT" localSheetId="4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 localSheetId="2">#REF!</definedName>
    <definedName name="haha" localSheetId="3">#REF!</definedName>
    <definedName name="haha" localSheetId="4">#REF!</definedName>
    <definedName name="haha">"#ref!"</definedName>
    <definedName name="HANA" localSheetId="0">#REF!</definedName>
    <definedName name="HANA" localSheetId="2">#REF!</definedName>
    <definedName name="HANA" localSheetId="3">#REF!</definedName>
    <definedName name="HANA" localSheetId="4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 localSheetId="2">#REF!</definedName>
    <definedName name="HHH" localSheetId="3">#REF!</definedName>
    <definedName name="HHH" localSheetId="4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localSheetId="1" hidden="1">#REF!</definedName>
    <definedName name="hitech" hidden="1">#REF!</definedName>
    <definedName name="HJ" localSheetId="0">#REF!</definedName>
    <definedName name="HJ">#REF!</definedName>
    <definedName name="hjhkgj" localSheetId="0">#REF!</definedName>
    <definedName name="hjhkgj" localSheetId="2">#REF!</definedName>
    <definedName name="hjhkgj" localSheetId="3">#REF!</definedName>
    <definedName name="hjhkgj" localSheetId="4">#REF!</definedName>
    <definedName name="hjhkgj">#N/A</definedName>
    <definedName name="hjk" localSheetId="0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jkhkjihiyio" localSheetId="0">#REF!</definedName>
    <definedName name="hjkhkjihiyio" localSheetId="2">#REF!</definedName>
    <definedName name="hjkhkjihiyio" localSheetId="4">#REF!</definedName>
    <definedName name="hjkhkjihiyio">#REF!</definedName>
    <definedName name="HK" localSheetId="0">#REF!</definedName>
    <definedName name="HK" localSheetId="2">#REF!</definedName>
    <definedName name="HK" localSheetId="4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 localSheetId="2">#REF!</definedName>
    <definedName name="HT" localSheetId="3">#REF!</definedName>
    <definedName name="HT" localSheetId="4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 localSheetId="2">#REF!</definedName>
    <definedName name="huj" localSheetId="4">#REF!</definedName>
    <definedName name="huj">#REF!</definedName>
    <definedName name="hy" localSheetId="0" hidden="1">#REF!</definedName>
    <definedName name="hy" localSheetId="2" hidden="1">#REF!</definedName>
    <definedName name="hy" localSheetId="4" hidden="1">#REF!</definedName>
    <definedName name="hy" hidden="1">#REF!</definedName>
    <definedName name="hyu" localSheetId="0">#REF!</definedName>
    <definedName name="hyu" localSheetId="1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 localSheetId="2">#REF!</definedName>
    <definedName name="i" localSheetId="3">#REF!</definedName>
    <definedName name="i" localSheetId="4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 localSheetId="2">#REF!</definedName>
    <definedName name="IA" localSheetId="3">#REF!</definedName>
    <definedName name="IA" localSheetId="4">#REF!</definedName>
    <definedName name="IA">"#ref!"</definedName>
    <definedName name="IBC" localSheetId="0">#REF!</definedName>
    <definedName name="IBC" localSheetId="2">#REF!</definedName>
    <definedName name="IBC" localSheetId="3">#REF!</definedName>
    <definedName name="IBC" localSheetId="4">#REF!</definedName>
    <definedName name="IBC">"#ref!"</definedName>
    <definedName name="ICC" localSheetId="0">#REF!</definedName>
    <definedName name="ICC" localSheetId="2">#REF!</definedName>
    <definedName name="ICC" localSheetId="3">#REF!</definedName>
    <definedName name="ICC" localSheetId="4">#REF!</definedName>
    <definedName name="ICC">"#ref!"</definedName>
    <definedName name="ID" localSheetId="0">#REF!</definedName>
    <definedName name="ID" localSheetId="2">#REF!</definedName>
    <definedName name="ID" localSheetId="3">#REF!</definedName>
    <definedName name="ID" localSheetId="4">#REF!</definedName>
    <definedName name="ID">#REF!</definedName>
    <definedName name="IDChoice" localSheetId="0">#REF!</definedName>
    <definedName name="IDChoice" localSheetId="2">#REF!</definedName>
    <definedName name="IDChoice" localSheetId="3">#REF!</definedName>
    <definedName name="IDChoice" localSheetId="4">#REF!</definedName>
    <definedName name="IDChoice">#REF!</definedName>
    <definedName name="IEC" localSheetId="0">#REF!</definedName>
    <definedName name="IEC" localSheetId="2">#REF!</definedName>
    <definedName name="IEC" localSheetId="3">#REF!</definedName>
    <definedName name="IEC" localSheetId="4">#REF!</definedName>
    <definedName name="IEC">"#ref!"</definedName>
    <definedName name="IELWSALES" localSheetId="0">#REF!</definedName>
    <definedName name="IELWSALES" localSheetId="2">#REF!</definedName>
    <definedName name="IELWSALES" localSheetId="4">#REF!</definedName>
    <definedName name="IELWSALES">#REF!</definedName>
    <definedName name="IELYSALES" localSheetId="0">#REF!</definedName>
    <definedName name="IELYSALES" localSheetId="2">#REF!</definedName>
    <definedName name="IELYSALES" localSheetId="4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 localSheetId="2">#REF!</definedName>
    <definedName name="IFCT" localSheetId="3">#REF!</definedName>
    <definedName name="IFCT" localSheetId="4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 localSheetId="2">#REF!</definedName>
    <definedName name="IFISH" localSheetId="3">#REF!</definedName>
    <definedName name="IFISH" localSheetId="4">#REF!</definedName>
    <definedName name="IFISH">"#ref!"</definedName>
    <definedName name="ii" localSheetId="0">#REF!</definedName>
    <definedName name="ii" localSheetId="2">#REF!</definedName>
    <definedName name="ii" localSheetId="3">#REF!</definedName>
    <definedName name="ii" localSheetId="4">#REF!</definedName>
    <definedName name="ii">#REF!</definedName>
    <definedName name="iiii" localSheetId="0">#REF!</definedName>
    <definedName name="iiii" localSheetId="2">#REF!</definedName>
    <definedName name="iiii" localSheetId="4">#REF!</definedName>
    <definedName name="iiii">#REF!</definedName>
    <definedName name="iiiii" localSheetId="0">#REF!</definedName>
    <definedName name="iiiii" localSheetId="2">#REF!</definedName>
    <definedName name="iiiii" localSheetId="4">#REF!</definedName>
    <definedName name="iiiii">#REF!</definedName>
    <definedName name="ij" localSheetId="0">#REF!</definedName>
    <definedName name="ij" localSheetId="2">#REF!</definedName>
    <definedName name="ij" localSheetId="4">#REF!</definedName>
    <definedName name="ij">#REF!</definedName>
    <definedName name="ikk" localSheetId="0">#REF!</definedName>
    <definedName name="ikk" localSheetId="2">#REF!</definedName>
    <definedName name="ikk" localSheetId="3">#REF!</definedName>
    <definedName name="ikk" localSheetId="4">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 localSheetId="2">#REF!</definedName>
    <definedName name="ilio" localSheetId="4">#REF!</definedName>
    <definedName name="ilio">#REF!</definedName>
    <definedName name="iliu" localSheetId="0">#REF!</definedName>
    <definedName name="iliu" localSheetId="2">#REF!</definedName>
    <definedName name="iliu" localSheetId="3">#REF!</definedName>
    <definedName name="iliu" localSheetId="4">#REF!</definedName>
    <definedName name="iliu">#REF!</definedName>
    <definedName name="income" localSheetId="0">#REF!</definedName>
    <definedName name="income" localSheetId="2">#REF!</definedName>
    <definedName name="income" localSheetId="4">#REF!</definedName>
    <definedName name="income">#REF!</definedName>
    <definedName name="IncomeArea" localSheetId="0">#REF!</definedName>
    <definedName name="IncomeArea" localSheetId="2">#REF!</definedName>
    <definedName name="IncomeArea" localSheetId="4">#REF!</definedName>
    <definedName name="IncomeArea">#REF!</definedName>
    <definedName name="IncomeStatementDates" localSheetId="0">#REF!</definedName>
    <definedName name="IncomeStatementDates" localSheetId="2">#REF!</definedName>
    <definedName name="IncomeStatementDates" localSheetId="4">#REF!</definedName>
    <definedName name="IncomeStatementDates">#REF!</definedName>
    <definedName name="Ind_Position">#REF!</definedName>
    <definedName name="Index" localSheetId="0">#REF!</definedName>
    <definedName name="Index" localSheetId="2">#REF!</definedName>
    <definedName name="Index" localSheetId="3">#REF!</definedName>
    <definedName name="Index" localSheetId="4">#REF!</definedName>
    <definedName name="Index">"#ref!"</definedName>
    <definedName name="INITIAL_ALLOWAN" localSheetId="0">#REF!</definedName>
    <definedName name="INITIAL_ALLOWAN" localSheetId="2">#REF!</definedName>
    <definedName name="INITIAL_ALLOWAN" localSheetId="3">#REF!</definedName>
    <definedName name="INITIAL_ALLOWAN" localSheetId="4">#REF!</definedName>
    <definedName name="INITIAL_ALLOWAN">"#ref!"</definedName>
    <definedName name="inputsheet" localSheetId="0">#REF!</definedName>
    <definedName name="inputsheet" localSheetId="2">#REF!</definedName>
    <definedName name="inputsheet" localSheetId="3">#REF!</definedName>
    <definedName name="inputsheet" localSheetId="4">#REF!</definedName>
    <definedName name="inputsheet">"#ref!"</definedName>
    <definedName name="INSERT" localSheetId="0">#N/A</definedName>
    <definedName name="INSERT" localSheetId="2">#N/A</definedName>
    <definedName name="INSERT" localSheetId="3">#N/A</definedName>
    <definedName name="INSERT" localSheetId="4">#N/A</definedName>
    <definedName name="INSERT">"#n/a"</definedName>
    <definedName name="int" localSheetId="0">#REF!</definedName>
    <definedName name="int" localSheetId="2">#REF!</definedName>
    <definedName name="int" localSheetId="3">#REF!</definedName>
    <definedName name="int" localSheetId="4">#REF!</definedName>
    <definedName name="int">"#ref!"</definedName>
    <definedName name="intangible" localSheetId="0">#REF!</definedName>
    <definedName name="intangible" localSheetId="2">#REF!</definedName>
    <definedName name="intangible" localSheetId="3">#REF!</definedName>
    <definedName name="intangible" localSheetId="4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 localSheetId="2">#REF!</definedName>
    <definedName name="interco" localSheetId="3">#REF!</definedName>
    <definedName name="interco" localSheetId="4">#REF!</definedName>
    <definedName name="interco">"#ref!"</definedName>
    <definedName name="INTERCONTINENTAL_COMMODITIES" localSheetId="0">#REF!</definedName>
    <definedName name="INTERCONTINENTAL_COMMODITIES" localSheetId="2">#REF!</definedName>
    <definedName name="INTERCONTINENTAL_COMMODITIES" localSheetId="3">#REF!</definedName>
    <definedName name="INTERCONTINENTAL_COMMODITIES" localSheetId="4">#REF!</definedName>
    <definedName name="INTERCONTINENTAL_COMMODITIES">#REF!</definedName>
    <definedName name="INTERCONTINENTAL_COMMODITIES_1" localSheetId="0">#REF!</definedName>
    <definedName name="INTERCONTINENTAL_COMMODITIES_1" localSheetId="2">#REF!</definedName>
    <definedName name="INTERCONTINENTAL_COMMODITIES_1" localSheetId="4">#REF!</definedName>
    <definedName name="INTERCONTINENTAL_COMMODITIES_1">#REF!</definedName>
    <definedName name="INTERCONTINENTAL_COMMODITIES_2" localSheetId="0">#REF!</definedName>
    <definedName name="INTERCONTINENTAL_COMMODITIES_2" localSheetId="2">#REF!</definedName>
    <definedName name="INTERCONTINENTAL_COMMODITIES_2" localSheetId="4">#REF!</definedName>
    <definedName name="INTERCONTINENTAL_COMMODITIES_2">#REF!</definedName>
    <definedName name="INTERCONTINENTAL_COMMODITIES_3" localSheetId="0">#REF!</definedName>
    <definedName name="INTERCONTINENTAL_COMMODITIES_3" localSheetId="2">#REF!</definedName>
    <definedName name="INTERCONTINENTAL_COMMODITIES_3" localSheetId="4">#REF!</definedName>
    <definedName name="INTERCONTINENTAL_COMMODITIES_3">#REF!</definedName>
    <definedName name="interest" localSheetId="0">#REF!</definedName>
    <definedName name="interest" localSheetId="2">#REF!</definedName>
    <definedName name="interest" localSheetId="3">#REF!</definedName>
    <definedName name="interest" localSheetId="4">#REF!</definedName>
    <definedName name="interest">#N/A</definedName>
    <definedName name="Interest_">1.02</definedName>
    <definedName name="IntFreeCred" localSheetId="0">#REF!</definedName>
    <definedName name="IntFreeCred" localSheetId="2">#REF!</definedName>
    <definedName name="IntFreeCred" localSheetId="4">#REF!</definedName>
    <definedName name="IntFreeCred">#REF!</definedName>
    <definedName name="IntroPrintArea" localSheetId="0">#REF!</definedName>
    <definedName name="IntroPrintArea" localSheetId="2">#REF!</definedName>
    <definedName name="IntroPrintArea" localSheetId="4">#REF!</definedName>
    <definedName name="IntroPrintArea">#REF!</definedName>
    <definedName name="IntroPrintArea_1" localSheetId="0">#REF!</definedName>
    <definedName name="IntroPrintArea_1" localSheetId="2">#REF!</definedName>
    <definedName name="IntroPrintArea_1" localSheetId="4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#REF!</definedName>
    <definedName name="inventablr" localSheetId="2">#REF!</definedName>
    <definedName name="inventablr" localSheetId="3">#REF!</definedName>
    <definedName name="inventablr" localSheetId="4">#REF!</definedName>
    <definedName name="inventablr">#REF!</definedName>
    <definedName name="inventory" localSheetId="0">#REF!</definedName>
    <definedName name="inventory" localSheetId="2">#REF!</definedName>
    <definedName name="inventory" localSheetId="3">#REF!</definedName>
    <definedName name="inventory" localSheetId="4">#REF!</definedName>
    <definedName name="Inventory">#REF!</definedName>
    <definedName name="InventTable_T_ABCContributionMargin" localSheetId="0">#REF!</definedName>
    <definedName name="InventTable_T_ABCContributionMargin" localSheetId="2">#REF!</definedName>
    <definedName name="InventTable_T_ABCContributionMargin" localSheetId="3">#REF!</definedName>
    <definedName name="InventTable_T_ABCContributionMargin" localSheetId="4">#REF!</definedName>
    <definedName name="InventTable_T_ABCContributionMargin">#REF!</definedName>
    <definedName name="InventTable_T_ABCRevenue" localSheetId="0">#REF!</definedName>
    <definedName name="InventTable_T_ABCRevenue" localSheetId="2">#REF!</definedName>
    <definedName name="InventTable_T_ABCRevenue" localSheetId="3">#REF!</definedName>
    <definedName name="InventTable_T_ABCRevenue" localSheetId="4">#REF!</definedName>
    <definedName name="InventTable_T_ABCRevenue">#REF!</definedName>
    <definedName name="InventTable_T_ABCTieUp" localSheetId="0">#REF!</definedName>
    <definedName name="InventTable_T_ABCTieUp" localSheetId="2">#REF!</definedName>
    <definedName name="InventTable_T_ABCTieUp" localSheetId="3">#REF!</definedName>
    <definedName name="InventTable_T_ABCTieUp" localSheetId="4">#REF!</definedName>
    <definedName name="InventTable_T_ABCTieUp">#REF!</definedName>
    <definedName name="InventTable_T_ABCValue" localSheetId="0">#REF!</definedName>
    <definedName name="InventTable_T_ABCValue" localSheetId="2">#REF!</definedName>
    <definedName name="InventTable_T_ABCValue" localSheetId="3">#REF!</definedName>
    <definedName name="InventTable_T_ABCValue" localSheetId="4">#REF!</definedName>
    <definedName name="InventTable_T_ABCValue">#REF!</definedName>
    <definedName name="InventTable_T_AltConfigId" localSheetId="0">#REF!</definedName>
    <definedName name="InventTable_T_AltConfigId" localSheetId="2">#REF!</definedName>
    <definedName name="InventTable_T_AltConfigId" localSheetId="3">#REF!</definedName>
    <definedName name="InventTable_T_AltConfigId" localSheetId="4">#REF!</definedName>
    <definedName name="InventTable_T_AltConfigId">#REF!</definedName>
    <definedName name="InventTable_T_AltInventColorId" localSheetId="0">#REF!</definedName>
    <definedName name="InventTable_T_AltInventColorId" localSheetId="2">#REF!</definedName>
    <definedName name="InventTable_T_AltInventColorId" localSheetId="3">#REF!</definedName>
    <definedName name="InventTable_T_AltInventColorId" localSheetId="4">#REF!</definedName>
    <definedName name="InventTable_T_AltInventColorId">#REF!</definedName>
    <definedName name="InventTable_T_AltInventSizeId" localSheetId="0">#REF!</definedName>
    <definedName name="InventTable_T_AltInventSizeId" localSheetId="2">#REF!</definedName>
    <definedName name="InventTable_T_AltInventSizeId" localSheetId="3">#REF!</definedName>
    <definedName name="InventTable_T_AltInventSizeId" localSheetId="4">#REF!</definedName>
    <definedName name="InventTable_T_AltInventSizeId">#REF!</definedName>
    <definedName name="InventTable_T_AltItemId" localSheetId="0">#REF!</definedName>
    <definedName name="InventTable_T_AltItemId" localSheetId="2">#REF!</definedName>
    <definedName name="InventTable_T_AltItemId" localSheetId="3">#REF!</definedName>
    <definedName name="InventTable_T_AltItemId" localSheetId="4">#REF!</definedName>
    <definedName name="InventTable_T_AltItemId">#REF!</definedName>
    <definedName name="InventTable_T_AutoReportFinished" localSheetId="0">#REF!</definedName>
    <definedName name="InventTable_T_AutoReportFinished" localSheetId="2">#REF!</definedName>
    <definedName name="InventTable_T_AutoReportFinished" localSheetId="3">#REF!</definedName>
    <definedName name="InventTable_T_AutoReportFinished" localSheetId="4">#REF!</definedName>
    <definedName name="InventTable_T_AutoReportFinished">#REF!</definedName>
    <definedName name="InventTable_T_BOMCalcGroupId" localSheetId="0">#REF!</definedName>
    <definedName name="InventTable_T_BOMCalcGroupId" localSheetId="2">#REF!</definedName>
    <definedName name="InventTable_T_BOMCalcGroupId" localSheetId="3">#REF!</definedName>
    <definedName name="InventTable_T_BOMCalcGroupId" localSheetId="4">#REF!</definedName>
    <definedName name="InventTable_T_BOMCalcGroupId">#REF!</definedName>
    <definedName name="InventTable_T_BOMLevel" localSheetId="0">#REF!</definedName>
    <definedName name="InventTable_T_BOMLevel" localSheetId="2">#REF!</definedName>
    <definedName name="InventTable_T_BOMLevel" localSheetId="3">#REF!</definedName>
    <definedName name="InventTable_T_BOMLevel" localSheetId="4">#REF!</definedName>
    <definedName name="InventTable_T_BOMLevel">#REF!</definedName>
    <definedName name="InventTable_T_BOMManualReceipt" localSheetId="0">#REF!</definedName>
    <definedName name="InventTable_T_BOMManualReceipt" localSheetId="2">#REF!</definedName>
    <definedName name="InventTable_T_BOMManualReceipt" localSheetId="3">#REF!</definedName>
    <definedName name="InventTable_T_BOMManualReceipt" localSheetId="4">#REF!</definedName>
    <definedName name="InventTable_T_BOMManualReceipt">#REF!</definedName>
    <definedName name="InventTable_T_ColorCodeARV" localSheetId="0">#REF!</definedName>
    <definedName name="InventTable_T_ColorCodeARV" localSheetId="2">#REF!</definedName>
    <definedName name="InventTable_T_ColorCodeARV" localSheetId="3">#REF!</definedName>
    <definedName name="InventTable_T_ColorCodeARV" localSheetId="4">#REF!</definedName>
    <definedName name="InventTable_T_ColorCodeARV">#REF!</definedName>
    <definedName name="InventTable_T_CommissionGroupId" localSheetId="0">#REF!</definedName>
    <definedName name="InventTable_T_CommissionGroupId" localSheetId="2">#REF!</definedName>
    <definedName name="InventTable_T_CommissionGroupId" localSheetId="3">#REF!</definedName>
    <definedName name="InventTable_T_CommissionGroupId" localSheetId="4">#REF!</definedName>
    <definedName name="InventTable_T_CommissionGroupId">#REF!</definedName>
    <definedName name="InventTable_T_ConfigSimilar" localSheetId="0">#REF!</definedName>
    <definedName name="InventTable_T_ConfigSimilar" localSheetId="2">#REF!</definedName>
    <definedName name="InventTable_T_ConfigSimilar" localSheetId="3">#REF!</definedName>
    <definedName name="InventTable_T_ConfigSimilar" localSheetId="4">#REF!</definedName>
    <definedName name="InventTable_T_ConfigSimilar">#REF!</definedName>
    <definedName name="InventTable_T_Configurable" localSheetId="0">#REF!</definedName>
    <definedName name="InventTable_T_Configurable" localSheetId="2">#REF!</definedName>
    <definedName name="InventTable_T_Configurable" localSheetId="3">#REF!</definedName>
    <definedName name="InventTable_T_Configurable" localSheetId="4">#REF!</definedName>
    <definedName name="InventTable_T_Configurable">#REF!</definedName>
    <definedName name="InventTable_T_CostModel" localSheetId="0">#REF!</definedName>
    <definedName name="InventTable_T_CostModel" localSheetId="2">#REF!</definedName>
    <definedName name="InventTable_T_CostModel" localSheetId="3">#REF!</definedName>
    <definedName name="InventTable_T_CostModel" localSheetId="4">#REF!</definedName>
    <definedName name="InventTable_T_CostModel">#REF!</definedName>
    <definedName name="InventTable_T_DEL_CostGroupId" localSheetId="0">#REF!</definedName>
    <definedName name="InventTable_T_DEL_CostGroupId" localSheetId="2">#REF!</definedName>
    <definedName name="InventTable_T_DEL_CostGroupId" localSheetId="3">#REF!</definedName>
    <definedName name="InventTable_T_DEL_CostGroupId" localSheetId="4">#REF!</definedName>
    <definedName name="InventTable_T_DEL_CostGroupId">#REF!</definedName>
    <definedName name="InventTable_T_DEL_StopExplodePrice" localSheetId="0">#REF!</definedName>
    <definedName name="InventTable_T_DEL_StopExplodePrice" localSheetId="2">#REF!</definedName>
    <definedName name="InventTable_T_DEL_StopExplodePrice" localSheetId="3">#REF!</definedName>
    <definedName name="InventTable_T_DEL_StopExplodePrice" localSheetId="4">#REF!</definedName>
    <definedName name="InventTable_T_DEL_StopExplodePrice">#REF!</definedName>
    <definedName name="InventTable_T_Density" localSheetId="0">#REF!</definedName>
    <definedName name="InventTable_T_Density" localSheetId="2">#REF!</definedName>
    <definedName name="InventTable_T_Density" localSheetId="3">#REF!</definedName>
    <definedName name="InventTable_T_Density" localSheetId="4">#REF!</definedName>
    <definedName name="InventTable_T_Density">#REF!</definedName>
    <definedName name="InventTable_T_Depth" localSheetId="0">#REF!</definedName>
    <definedName name="InventTable_T_Depth" localSheetId="2">#REF!</definedName>
    <definedName name="InventTable_T_Depth" localSheetId="3">#REF!</definedName>
    <definedName name="InventTable_T_Depth" localSheetId="4">#REF!</definedName>
    <definedName name="InventTable_T_Depth">#REF!</definedName>
    <definedName name="InventTable_T_EOLARV" localSheetId="0">#REF!</definedName>
    <definedName name="InventTable_T_EOLARV" localSheetId="2">#REF!</definedName>
    <definedName name="InventTable_T_EOLARV" localSheetId="3">#REF!</definedName>
    <definedName name="InventTable_T_EOLARV" localSheetId="4">#REF!</definedName>
    <definedName name="InventTable_T_EOLARV">#REF!</definedName>
    <definedName name="InventTable_T_EPCManager" localSheetId="0">#REF!</definedName>
    <definedName name="InventTable_T_EPCManager" localSheetId="2">#REF!</definedName>
    <definedName name="InventTable_T_EPCManager" localSheetId="3">#REF!</definedName>
    <definedName name="InventTable_T_EPCManager" localSheetId="4">#REF!</definedName>
    <definedName name="InventTable_T_EPCManager">#REF!</definedName>
    <definedName name="InventTable_T_grossDepth" localSheetId="0">#REF!</definedName>
    <definedName name="InventTable_T_grossDepth" localSheetId="2">#REF!</definedName>
    <definedName name="InventTable_T_grossDepth" localSheetId="3">#REF!</definedName>
    <definedName name="InventTable_T_grossDepth" localSheetId="4">#REF!</definedName>
    <definedName name="InventTable_T_grossDepth">#REF!</definedName>
    <definedName name="InventTable_T_grossHeight" localSheetId="0">#REF!</definedName>
    <definedName name="InventTable_T_grossHeight" localSheetId="2">#REF!</definedName>
    <definedName name="InventTable_T_grossHeight" localSheetId="3">#REF!</definedName>
    <definedName name="InventTable_T_grossHeight" localSheetId="4">#REF!</definedName>
    <definedName name="InventTable_T_grossHeight">#REF!</definedName>
    <definedName name="InventTable_T_grossWidth" localSheetId="0">#REF!</definedName>
    <definedName name="InventTable_T_grossWidth" localSheetId="2">#REF!</definedName>
    <definedName name="InventTable_T_grossWidth" localSheetId="3">#REF!</definedName>
    <definedName name="InventTable_T_grossWidth" localSheetId="4">#REF!</definedName>
    <definedName name="InventTable_T_grossWidth">#REF!</definedName>
    <definedName name="InventTable_T_Height" localSheetId="0">#REF!</definedName>
    <definedName name="InventTable_T_Height" localSheetId="2">#REF!</definedName>
    <definedName name="InventTable_T_Height" localSheetId="3">#REF!</definedName>
    <definedName name="InventTable_T_Height" localSheetId="4">#REF!</definedName>
    <definedName name="InventTable_T_Height">#REF!</definedName>
    <definedName name="InventTable_T_Intracode" localSheetId="0">#REF!</definedName>
    <definedName name="InventTable_T_Intracode" localSheetId="2">#REF!</definedName>
    <definedName name="InventTable_T_Intracode" localSheetId="3">#REF!</definedName>
    <definedName name="InventTable_T_Intracode" localSheetId="4">#REF!</definedName>
    <definedName name="InventTable_T_Intracode">#REF!</definedName>
    <definedName name="InventTable_T_IntraUnit" localSheetId="0">#REF!</definedName>
    <definedName name="InventTable_T_IntraUnit" localSheetId="2">#REF!</definedName>
    <definedName name="InventTable_T_IntraUnit" localSheetId="3">#REF!</definedName>
    <definedName name="InventTable_T_IntraUnit" localSheetId="4">#REF!</definedName>
    <definedName name="InventTable_T_IntraUnit">#REF!</definedName>
    <definedName name="InventTable_T_ItemBuyerGroupId" localSheetId="0">#REF!</definedName>
    <definedName name="InventTable_T_ItemBuyerGroupId" localSheetId="2">#REF!</definedName>
    <definedName name="InventTable_T_ItemBuyerGroupId" localSheetId="3">#REF!</definedName>
    <definedName name="InventTable_T_ItemBuyerGroupId" localSheetId="4">#REF!</definedName>
    <definedName name="InventTable_T_ItemBuyerGroupId">#REF!</definedName>
    <definedName name="InventTable_T_ItemDimCombinationAutoCreate" localSheetId="0">#REF!</definedName>
    <definedName name="InventTable_T_ItemDimCombinationAutoCreate" localSheetId="2">#REF!</definedName>
    <definedName name="InventTable_T_ItemDimCombinationAutoCreate" localSheetId="3">#REF!</definedName>
    <definedName name="InventTable_T_ItemDimCombinationAutoCreate" localSheetId="4">#REF!</definedName>
    <definedName name="InventTable_T_ItemDimCombinationAutoCreate">#REF!</definedName>
    <definedName name="InventTable_T_ItemDimCostPrice" localSheetId="0">#REF!</definedName>
    <definedName name="InventTable_T_ItemDimCostPrice" localSheetId="2">#REF!</definedName>
    <definedName name="InventTable_T_ItemDimCostPrice" localSheetId="3">#REF!</definedName>
    <definedName name="InventTable_T_ItemDimCostPrice" localSheetId="4">#REF!</definedName>
    <definedName name="InventTable_T_ItemDimCostPrice">#REF!</definedName>
    <definedName name="InventTable_T_MinAverageSettle" localSheetId="0">#REF!</definedName>
    <definedName name="InventTable_T_MinAverageSettle" localSheetId="2">#REF!</definedName>
    <definedName name="InventTable_T_MinAverageSettle" localSheetId="3">#REF!</definedName>
    <definedName name="InventTable_T_MinAverageSettle" localSheetId="4">#REF!</definedName>
    <definedName name="InventTable_T_MinAverageSettle">#REF!</definedName>
    <definedName name="InventTable_T_OrigCountryRegionId" localSheetId="0">#REF!</definedName>
    <definedName name="InventTable_T_OrigCountryRegionId" localSheetId="2">#REF!</definedName>
    <definedName name="InventTable_T_OrigCountryRegionId" localSheetId="3">#REF!</definedName>
    <definedName name="InventTable_T_OrigCountryRegionId" localSheetId="4">#REF!</definedName>
    <definedName name="InventTable_T_OrigCountryRegionId">#REF!</definedName>
    <definedName name="InventTable_T_OrigStateId" localSheetId="0">#REF!</definedName>
    <definedName name="InventTable_T_OrigStateId" localSheetId="2">#REF!</definedName>
    <definedName name="InventTable_T_OrigStateId" localSheetId="3">#REF!</definedName>
    <definedName name="InventTable_T_OrigStateId" localSheetId="4">#REF!</definedName>
    <definedName name="InventTable_T_OrigStateId">#REF!</definedName>
    <definedName name="InventTable_T_PBAItemAutoGenerated" localSheetId="0">#REF!</definedName>
    <definedName name="InventTable_T_PBAItemAutoGenerated" localSheetId="2">#REF!</definedName>
    <definedName name="InventTable_T_PBAItemAutoGenerated" localSheetId="3">#REF!</definedName>
    <definedName name="InventTable_T_PBAItemAutoGenerated" localSheetId="4">#REF!</definedName>
    <definedName name="InventTable_T_PBAItemAutoGenerated">#REF!</definedName>
    <definedName name="InventTable_T_Phantom" localSheetId="0">#REF!</definedName>
    <definedName name="InventTable_T_Phantom" localSheetId="2">#REF!</definedName>
    <definedName name="InventTable_T_Phantom" localSheetId="3">#REF!</definedName>
    <definedName name="InventTable_T_Phantom" localSheetId="4">#REF!</definedName>
    <definedName name="InventTable_T_Phantom">#REF!</definedName>
    <definedName name="InventTable_T_PrimaryVendorId" localSheetId="0">#REF!</definedName>
    <definedName name="InventTable_T_PrimaryVendorId" localSheetId="2">#REF!</definedName>
    <definedName name="InventTable_T_PrimaryVendorId" localSheetId="3">#REF!</definedName>
    <definedName name="InventTable_T_PrimaryVendorId" localSheetId="4">#REF!</definedName>
    <definedName name="InventTable_T_PrimaryVendorId">#REF!</definedName>
    <definedName name="InventTable_T_ProdFlushingPrincip" localSheetId="0">#REF!</definedName>
    <definedName name="InventTable_T_ProdFlushingPrincip" localSheetId="2">#REF!</definedName>
    <definedName name="InventTable_T_ProdFlushingPrincip" localSheetId="3">#REF!</definedName>
    <definedName name="InventTable_T_ProdFlushingPrincip" localSheetId="4">#REF!</definedName>
    <definedName name="InventTable_T_ProdFlushingPrincip">#REF!</definedName>
    <definedName name="InventTable_T_ProdPoolId" localSheetId="0">#REF!</definedName>
    <definedName name="InventTable_T_ProdPoolId" localSheetId="2">#REF!</definedName>
    <definedName name="InventTable_T_ProdPoolId" localSheetId="3">#REF!</definedName>
    <definedName name="InventTable_T_ProdPoolId" localSheetId="4">#REF!</definedName>
    <definedName name="InventTable_T_ProdPoolId">#REF!</definedName>
    <definedName name="InventTable_T_PropertyId" localSheetId="0">#REF!</definedName>
    <definedName name="InventTable_T_PropertyId" localSheetId="2">#REF!</definedName>
    <definedName name="InventTable_T_PropertyId" localSheetId="3">#REF!</definedName>
    <definedName name="InventTable_T_PropertyId" localSheetId="4">#REF!</definedName>
    <definedName name="InventTable_T_PropertyId">#REF!</definedName>
    <definedName name="InventTable_T_PurchModel" localSheetId="0">#REF!</definedName>
    <definedName name="InventTable_T_PurchModel" localSheetId="2">#REF!</definedName>
    <definedName name="InventTable_T_PurchModel" localSheetId="3">#REF!</definedName>
    <definedName name="InventTable_T_PurchModel" localSheetId="4">#REF!</definedName>
    <definedName name="InventTable_T_PurchModel">#REF!</definedName>
    <definedName name="InventTable_T_SalesContributionRatio" localSheetId="0">#REF!</definedName>
    <definedName name="InventTable_T_SalesContributionRatio" localSheetId="2">#REF!</definedName>
    <definedName name="InventTable_T_SalesContributionRatio" localSheetId="3">#REF!</definedName>
    <definedName name="InventTable_T_SalesContributionRatio" localSheetId="4">#REF!</definedName>
    <definedName name="InventTable_T_SalesContributionRatio">#REF!</definedName>
    <definedName name="InventTable_T_SalesModel" localSheetId="0">#REF!</definedName>
    <definedName name="InventTable_T_SalesModel" localSheetId="2">#REF!</definedName>
    <definedName name="InventTable_T_SalesModel" localSheetId="3">#REF!</definedName>
    <definedName name="InventTable_T_SalesModel" localSheetId="4">#REF!</definedName>
    <definedName name="InventTable_T_SalesModel">#REF!</definedName>
    <definedName name="InventTable_T_SalesPercentMarkup" localSheetId="0">#REF!</definedName>
    <definedName name="InventTable_T_SalesPercentMarkup" localSheetId="2">#REF!</definedName>
    <definedName name="InventTable_T_SalesPercentMarkup" localSheetId="3">#REF!</definedName>
    <definedName name="InventTable_T_SalesPercentMarkup" localSheetId="4">#REF!</definedName>
    <definedName name="InventTable_T_SalesPercentMarkup">#REF!</definedName>
    <definedName name="InventTable_T_SalesPriceModelBasic" localSheetId="0">#REF!</definedName>
    <definedName name="InventTable_T_SalesPriceModelBasic" localSheetId="2">#REF!</definedName>
    <definedName name="InventTable_T_SalesPriceModelBasic" localSheetId="3">#REF!</definedName>
    <definedName name="InventTable_T_SalesPriceModelBasic" localSheetId="4">#REF!</definedName>
    <definedName name="InventTable_T_SalesPriceModelBasic">#REF!</definedName>
    <definedName name="InventTable_T_ScrapConst" localSheetId="0">#REF!</definedName>
    <definedName name="InventTable_T_ScrapConst" localSheetId="2">#REF!</definedName>
    <definedName name="InventTable_T_ScrapConst" localSheetId="3">#REF!</definedName>
    <definedName name="InventTable_T_ScrapConst" localSheetId="4">#REF!</definedName>
    <definedName name="InventTable_T_ScrapConst">#REF!</definedName>
    <definedName name="InventTable_T_ScrapVar" localSheetId="0">#REF!</definedName>
    <definedName name="InventTable_T_ScrapVar" localSheetId="2">#REF!</definedName>
    <definedName name="InventTable_T_ScrapVar" localSheetId="3">#REF!</definedName>
    <definedName name="InventTable_T_ScrapVar" localSheetId="4">#REF!</definedName>
    <definedName name="InventTable_T_ScrapVar">#REF!</definedName>
    <definedName name="InventTable_T_SerialNumGroupId" localSheetId="0">#REF!</definedName>
    <definedName name="InventTable_T_SerialNumGroupId" localSheetId="2">#REF!</definedName>
    <definedName name="InventTable_T_SerialNumGroupId" localSheetId="3">#REF!</definedName>
    <definedName name="InventTable_T_SerialNumGroupId" localSheetId="4">#REF!</definedName>
    <definedName name="InventTable_T_SerialNumGroupId">#REF!</definedName>
    <definedName name="InventTable_T_StandardConfigId" localSheetId="0">#REF!</definedName>
    <definedName name="InventTable_T_StandardConfigId" localSheetId="2">#REF!</definedName>
    <definedName name="InventTable_T_StandardConfigId" localSheetId="3">#REF!</definedName>
    <definedName name="InventTable_T_StandardConfigId" localSheetId="4">#REF!</definedName>
    <definedName name="InventTable_T_StandardConfigId">#REF!</definedName>
    <definedName name="InventTable_T_StandardInventColorId" localSheetId="0">#REF!</definedName>
    <definedName name="InventTable_T_StandardInventColorId" localSheetId="2">#REF!</definedName>
    <definedName name="InventTable_T_StandardInventColorId" localSheetId="3">#REF!</definedName>
    <definedName name="InventTable_T_StandardInventColorId" localSheetId="4">#REF!</definedName>
    <definedName name="InventTable_T_StandardInventColorId">#REF!</definedName>
    <definedName name="InventTable_T_StandardInventSizeId" localSheetId="0">#REF!</definedName>
    <definedName name="InventTable_T_StandardInventSizeId" localSheetId="2">#REF!</definedName>
    <definedName name="InventTable_T_StandardInventSizeId" localSheetId="3">#REF!</definedName>
    <definedName name="InventTable_T_StandardInventSizeId" localSheetId="4">#REF!</definedName>
    <definedName name="InventTable_T_StandardInventSizeId">#REF!</definedName>
    <definedName name="InventTable_T_StatisticsFactor" localSheetId="0">#REF!</definedName>
    <definedName name="InventTable_T_StatisticsFactor" localSheetId="2">#REF!</definedName>
    <definedName name="InventTable_T_StatisticsFactor" localSheetId="3">#REF!</definedName>
    <definedName name="InventTable_T_StatisticsFactor" localSheetId="4">#REF!</definedName>
    <definedName name="InventTable_T_StatisticsFactor">#REF!</definedName>
    <definedName name="InventTable_T_StopExplode" localSheetId="0">#REF!</definedName>
    <definedName name="InventTable_T_StopExplode" localSheetId="2">#REF!</definedName>
    <definedName name="InventTable_T_StopExplode" localSheetId="3">#REF!</definedName>
    <definedName name="InventTable_T_StopExplode" localSheetId="4">#REF!</definedName>
    <definedName name="InventTable_T_StopExplode">#REF!</definedName>
    <definedName name="InventTable_T_TaraWeight" localSheetId="0">#REF!</definedName>
    <definedName name="InventTable_T_TaraWeight" localSheetId="2">#REF!</definedName>
    <definedName name="InventTable_T_TaraWeight" localSheetId="3">#REF!</definedName>
    <definedName name="InventTable_T_TaraWeight" localSheetId="4">#REF!</definedName>
    <definedName name="InventTable_T_TaraWeight">#REF!</definedName>
    <definedName name="InventTable_T_TaxPackagingQty" localSheetId="0">#REF!</definedName>
    <definedName name="InventTable_T_TaxPackagingQty" localSheetId="2">#REF!</definedName>
    <definedName name="InventTable_T_TaxPackagingQty" localSheetId="3">#REF!</definedName>
    <definedName name="InventTable_T_TaxPackagingQty" localSheetId="4">#REF!</definedName>
    <definedName name="InventTable_T_TaxPackagingQty">#REF!</definedName>
    <definedName name="InventTable_T_UnitVolume" localSheetId="0">#REF!</definedName>
    <definedName name="InventTable_T_UnitVolume" localSheetId="2">#REF!</definedName>
    <definedName name="InventTable_T_UnitVolume" localSheetId="3">#REF!</definedName>
    <definedName name="InventTable_T_UnitVolume" localSheetId="4">#REF!</definedName>
    <definedName name="InventTable_T_UnitVolume">#REF!</definedName>
    <definedName name="InventTable_T_UseAltItemId" localSheetId="0">#REF!</definedName>
    <definedName name="InventTable_T_UseAltItemId" localSheetId="2">#REF!</definedName>
    <definedName name="InventTable_T_UseAltItemId" localSheetId="3">#REF!</definedName>
    <definedName name="InventTable_T_UseAltItemId" localSheetId="4">#REF!</definedName>
    <definedName name="InventTable_T_UseAltItemId">#REF!</definedName>
    <definedName name="InventTable_T_Width" localSheetId="0">#REF!</definedName>
    <definedName name="InventTable_T_Width" localSheetId="2">#REF!</definedName>
    <definedName name="InventTable_T_Width" localSheetId="3">#REF!</definedName>
    <definedName name="InventTable_T_Width" localSheetId="4">#REF!</definedName>
    <definedName name="InventTable_T_Width">#REF!</definedName>
    <definedName name="InventTableModule_T_AllocateMarkup" localSheetId="0">#REF!</definedName>
    <definedName name="InventTableModule_T_AllocateMarkup" localSheetId="2">#REF!</definedName>
    <definedName name="InventTableModule_T_AllocateMarkup" localSheetId="3">#REF!</definedName>
    <definedName name="InventTableModule_T_AllocateMarkup" localSheetId="4">#REF!</definedName>
    <definedName name="InventTableModule_T_AllocateMarkup">#REF!</definedName>
    <definedName name="InventTableModule_T_Blocked" localSheetId="0">#REF!</definedName>
    <definedName name="InventTableModule_T_Blocked" localSheetId="2">#REF!</definedName>
    <definedName name="InventTableModule_T_Blocked" localSheetId="3">#REF!</definedName>
    <definedName name="InventTableModule_T_Blocked" localSheetId="4">#REF!</definedName>
    <definedName name="InventTableModule_T_Blocked">#REF!</definedName>
    <definedName name="InventTableModule_T_DeliveryTime" localSheetId="0">#REF!</definedName>
    <definedName name="InventTableModule_T_DeliveryTime" localSheetId="2">#REF!</definedName>
    <definedName name="InventTableModule_T_DeliveryTime" localSheetId="3">#REF!</definedName>
    <definedName name="InventTableModule_T_DeliveryTime" localSheetId="4">#REF!</definedName>
    <definedName name="InventTableModule_T_DeliveryTime">#REF!</definedName>
    <definedName name="InventTableModule_T_LineDisc" localSheetId="0">#REF!</definedName>
    <definedName name="InventTableModule_T_LineDisc" localSheetId="2">#REF!</definedName>
    <definedName name="InventTableModule_T_LineDisc" localSheetId="3">#REF!</definedName>
    <definedName name="InventTableModule_T_LineDisc" localSheetId="4">#REF!</definedName>
    <definedName name="InventTableModule_T_LineDisc">#REF!</definedName>
    <definedName name="InventTableModule_T_MandatoryInventLocation" localSheetId="0">#REF!</definedName>
    <definedName name="InventTableModule_T_MandatoryInventLocation" localSheetId="2">#REF!</definedName>
    <definedName name="InventTableModule_T_MandatoryInventLocation" localSheetId="3">#REF!</definedName>
    <definedName name="InventTableModule_T_MandatoryInventLocation" localSheetId="4">#REF!</definedName>
    <definedName name="InventTableModule_T_MandatoryInventLocation">#REF!</definedName>
    <definedName name="InventTableModule_T_Markup" localSheetId="0">#REF!</definedName>
    <definedName name="InventTableModule_T_Markup" localSheetId="2">#REF!</definedName>
    <definedName name="InventTableModule_T_Markup" localSheetId="3">#REF!</definedName>
    <definedName name="InventTableModule_T_Markup" localSheetId="4">#REF!</definedName>
    <definedName name="InventTableModule_T_Markup">#REF!</definedName>
    <definedName name="InventTableModule_T_MarkupGroupId" localSheetId="0">#REF!</definedName>
    <definedName name="InventTableModule_T_MarkupGroupId" localSheetId="2">#REF!</definedName>
    <definedName name="InventTableModule_T_MarkupGroupId" localSheetId="3">#REF!</definedName>
    <definedName name="InventTableModule_T_MarkupGroupId" localSheetId="4">#REF!</definedName>
    <definedName name="InventTableModule_T_MarkupGroupId">#REF!</definedName>
    <definedName name="InventTableModule_T_MultiLineDisc" localSheetId="0">#REF!</definedName>
    <definedName name="InventTableModule_T_MultiLineDisc" localSheetId="2">#REF!</definedName>
    <definedName name="InventTableModule_T_MultiLineDisc" localSheetId="3">#REF!</definedName>
    <definedName name="InventTableModule_T_MultiLineDisc" localSheetId="4">#REF!</definedName>
    <definedName name="InventTableModule_T_MultiLineDisc">#REF!</definedName>
    <definedName name="InventTableModule_T_OverDeliveryPct" localSheetId="0">#REF!</definedName>
    <definedName name="InventTableModule_T_OverDeliveryPct" localSheetId="2">#REF!</definedName>
    <definedName name="InventTableModule_T_OverDeliveryPct" localSheetId="3">#REF!</definedName>
    <definedName name="InventTableModule_T_OverDeliveryPct" localSheetId="4">#REF!</definedName>
    <definedName name="InventTableModule_T_OverDeliveryPct">#REF!</definedName>
    <definedName name="InventTableModule_T_Price" localSheetId="0">#REF!</definedName>
    <definedName name="InventTableModule_T_Price" localSheetId="2">#REF!</definedName>
    <definedName name="InventTableModule_T_Price" localSheetId="3">#REF!</definedName>
    <definedName name="InventTableModule_T_Price" localSheetId="4">#REF!</definedName>
    <definedName name="InventTableModule_T_Price">#REF!</definedName>
    <definedName name="InventTableModule_T_Quantity" localSheetId="0">#REF!</definedName>
    <definedName name="InventTableModule_T_Quantity" localSheetId="2">#REF!</definedName>
    <definedName name="InventTableModule_T_Quantity" localSheetId="3">#REF!</definedName>
    <definedName name="InventTableModule_T_Quantity" localSheetId="4">#REF!</definedName>
    <definedName name="InventTableModule_T_Quantity">#REF!</definedName>
    <definedName name="InventTableModule_T_StandardQty" localSheetId="0">#REF!</definedName>
    <definedName name="InventTableModule_T_StandardQty" localSheetId="2">#REF!</definedName>
    <definedName name="InventTableModule_T_StandardQty" localSheetId="3">#REF!</definedName>
    <definedName name="InventTableModule_T_StandardQty" localSheetId="4">#REF!</definedName>
    <definedName name="InventTableModule_T_StandardQty">#REF!</definedName>
    <definedName name="InventTableModule_T_SuppItemGroupId" localSheetId="0">#REF!</definedName>
    <definedName name="InventTableModule_T_SuppItemGroupId" localSheetId="2">#REF!</definedName>
    <definedName name="InventTableModule_T_SuppItemGroupId" localSheetId="3">#REF!</definedName>
    <definedName name="InventTableModule_T_SuppItemGroupId" localSheetId="4">#REF!</definedName>
    <definedName name="InventTableModule_T_SuppItemGroupId">#REF!</definedName>
    <definedName name="InventTableModule_T_TaxWithholdCalculate_TH" localSheetId="0">#REF!</definedName>
    <definedName name="InventTableModule_T_TaxWithholdCalculate_TH" localSheetId="2">#REF!</definedName>
    <definedName name="InventTableModule_T_TaxWithholdCalculate_TH" localSheetId="3">#REF!</definedName>
    <definedName name="InventTableModule_T_TaxWithholdCalculate_TH" localSheetId="4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 localSheetId="2">#REF!</definedName>
    <definedName name="InventTableModule_T_TaxWithholdItemGroup_TH" localSheetId="3">#REF!</definedName>
    <definedName name="InventTableModule_T_TaxWithholdItemGroup_TH" localSheetId="4">#REF!</definedName>
    <definedName name="InventTableModule_T_TaxWithholdItemGroup_TH">#REF!</definedName>
    <definedName name="InventTableModule_T_UnderDeliveryPct" localSheetId="0">#REF!</definedName>
    <definedName name="InventTableModule_T_UnderDeliveryPct" localSheetId="2">#REF!</definedName>
    <definedName name="InventTableModule_T_UnderDeliveryPct" localSheetId="3">#REF!</definedName>
    <definedName name="InventTableModule_T_UnderDeliveryPct" localSheetId="4">#REF!</definedName>
    <definedName name="InventTableModule_T_UnderDeliveryPct">#REF!</definedName>
    <definedName name="invert_e" localSheetId="0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 localSheetId="2">#REF!</definedName>
    <definedName name="ITD" localSheetId="3">#REF!</definedName>
    <definedName name="ITD" localSheetId="4">#REF!</definedName>
    <definedName name="ITD">"#ref!"</definedName>
    <definedName name="itemm" localSheetId="0">OFFSET(#REF!,1,0,COUNTA(#REF!),1)</definedName>
    <definedName name="itemm" localSheetId="2">OFFSET(#REF!,1,0,COUNTA(#REF!),1)</definedName>
    <definedName name="itemm" localSheetId="4">OFFSET(#REF!,1,0,COUNTA(#REF!),1)</definedName>
    <definedName name="itemm">OFFSET(#REF!,1,0,COUNTA(#REF!),1)</definedName>
    <definedName name="Items">#REF!</definedName>
    <definedName name="iu" localSheetId="0">#REF!</definedName>
    <definedName name="iu" localSheetId="2">#REF!</definedName>
    <definedName name="iu" localSheetId="4">#REF!</definedName>
    <definedName name="iu">#REF!</definedName>
    <definedName name="IZCL020" localSheetId="0">#REF!</definedName>
    <definedName name="IZCL020" localSheetId="2">#REF!</definedName>
    <definedName name="IZCL020" localSheetId="4">#REF!</definedName>
    <definedName name="IZCL020">#REF!</definedName>
    <definedName name="j" localSheetId="0">#REF!</definedName>
    <definedName name="j" localSheetId="2">#REF!</definedName>
    <definedName name="j" localSheetId="4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#REF!</definedName>
    <definedName name="jame" localSheetId="2">#REF!</definedName>
    <definedName name="jame" localSheetId="3">#REF!</definedName>
    <definedName name="jame" localSheetId="4">#REF!</definedName>
    <definedName name="jame">#REF!</definedName>
    <definedName name="jame_1" localSheetId="0">#REF!</definedName>
    <definedName name="jame_1" localSheetId="2">#REF!</definedName>
    <definedName name="jame_1" localSheetId="4">#REF!</definedName>
    <definedName name="jame_1">#REF!</definedName>
    <definedName name="jame_2" localSheetId="0">#REF!</definedName>
    <definedName name="jame_2" localSheetId="2">#REF!</definedName>
    <definedName name="jame_2" localSheetId="4">#REF!</definedName>
    <definedName name="jame_2">#REF!</definedName>
    <definedName name="jame_3" localSheetId="0">#REF!</definedName>
    <definedName name="jame_3" localSheetId="2">#REF!</definedName>
    <definedName name="jame_3" localSheetId="4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 localSheetId="2">#REF!</definedName>
    <definedName name="JASMIN" localSheetId="3">#REF!</definedName>
    <definedName name="JASMIN" localSheetId="4">#REF!</definedName>
    <definedName name="JASMIN">"#ref!"</definedName>
    <definedName name="JASMIN1" localSheetId="0">#REF!</definedName>
    <definedName name="JASMIN1" localSheetId="2">#REF!</definedName>
    <definedName name="JASMIN1" localSheetId="3">#REF!</definedName>
    <definedName name="JASMIN1" localSheetId="4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 localSheetId="0">#REF!</definedName>
    <definedName name="jg" localSheetId="2">#REF!</definedName>
    <definedName name="jg" localSheetId="3">#REF!</definedName>
    <definedName name="jg" localSheetId="4">#REF!</definedName>
    <definedName name="jg">#REF!</definedName>
    <definedName name="jg___0" localSheetId="0">#REF!</definedName>
    <definedName name="jg___0" localSheetId="2">#REF!</definedName>
    <definedName name="jg___0" localSheetId="3">#REF!</definedName>
    <definedName name="jg___0" localSheetId="4">#REF!</definedName>
    <definedName name="jg___0">#REF!</definedName>
    <definedName name="jg___12" localSheetId="0">#REF!</definedName>
    <definedName name="jg___12" localSheetId="2">#REF!</definedName>
    <definedName name="jg___12" localSheetId="3">#REF!</definedName>
    <definedName name="jg___12" localSheetId="4">#REF!</definedName>
    <definedName name="jg___12">#REF!</definedName>
    <definedName name="jg___14" localSheetId="0">#REF!</definedName>
    <definedName name="jg___14" localSheetId="2">#REF!</definedName>
    <definedName name="jg___14" localSheetId="3">#REF!</definedName>
    <definedName name="jg___14" localSheetId="4">#REF!</definedName>
    <definedName name="jg___14">#REF!</definedName>
    <definedName name="jg___3" localSheetId="0">#REF!</definedName>
    <definedName name="jg___3" localSheetId="2">#REF!</definedName>
    <definedName name="jg___3" localSheetId="3">#REF!</definedName>
    <definedName name="jg___3" localSheetId="4">#REF!</definedName>
    <definedName name="jg___3">#REF!</definedName>
    <definedName name="jg___5" localSheetId="0">#REF!</definedName>
    <definedName name="jg___5" localSheetId="2">#REF!</definedName>
    <definedName name="jg___5" localSheetId="3">#REF!</definedName>
    <definedName name="jg___5" localSheetId="4">#REF!</definedName>
    <definedName name="jg___5">#REF!</definedName>
    <definedName name="jg___6" localSheetId="0">#REF!</definedName>
    <definedName name="jg___6" localSheetId="2">#REF!</definedName>
    <definedName name="jg___6" localSheetId="3">#REF!</definedName>
    <definedName name="jg___6" localSheetId="4">#REF!</definedName>
    <definedName name="jg___6">#REF!</definedName>
    <definedName name="jg___8" localSheetId="0">#REF!</definedName>
    <definedName name="jg___8" localSheetId="2">#REF!</definedName>
    <definedName name="jg___8" localSheetId="3">#REF!</definedName>
    <definedName name="jg___8" localSheetId="4">#REF!</definedName>
    <definedName name="jg___8">#REF!</definedName>
    <definedName name="jgj" localSheetId="0">#REF!</definedName>
    <definedName name="jgj" localSheetId="2">#REF!</definedName>
    <definedName name="jgj" localSheetId="3">#REF!</definedName>
    <definedName name="jgj" localSheetId="4">#REF!</definedName>
    <definedName name="jgj">#REF!</definedName>
    <definedName name="jhghikol" localSheetId="0">#REF!</definedName>
    <definedName name="jhghikol" localSheetId="2">#REF!</definedName>
    <definedName name="jhghikol" localSheetId="3">#REF!</definedName>
    <definedName name="jhghikol" localSheetId="4">#REF!</definedName>
    <definedName name="jhghikol">#N/A</definedName>
    <definedName name="jhjhjjik" localSheetId="2">#REF!</definedName>
    <definedName name="jhjhjjik" localSheetId="4">#REF!</definedName>
    <definedName name="jhjhjjik">#REF!</definedName>
    <definedName name="jikkl" localSheetId="0">#REF!</definedName>
    <definedName name="jikkl" localSheetId="2">#REF!</definedName>
    <definedName name="jikkl" localSheetId="4">#REF!</definedName>
    <definedName name="jikkl">#REF!</definedName>
    <definedName name="jioj" localSheetId="0">#REF!</definedName>
    <definedName name="jioj" localSheetId="2">#REF!</definedName>
    <definedName name="jioj" localSheetId="3">#REF!</definedName>
    <definedName name="jioj" localSheetId="4">#REF!</definedName>
    <definedName name="jioj">#N/A</definedName>
    <definedName name="JJ" localSheetId="0" hidden="1">#REF!</definedName>
    <definedName name="JJ" localSheetId="2" hidden="1">#REF!</definedName>
    <definedName name="JJ" localSheetId="3" hidden="1">#REF!</definedName>
    <definedName name="JJ" localSheetId="4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0">#REF!</definedName>
    <definedName name="JJJ" localSheetId="2">#REF!</definedName>
    <definedName name="JJJ" localSheetId="4">#REF!</definedName>
    <definedName name="JJJ">#REF!</definedName>
    <definedName name="jjjjjjj" localSheetId="0">#REF!</definedName>
    <definedName name="jjjjjjj" localSheetId="2">#REF!</definedName>
    <definedName name="jjjjjjj" localSheetId="4">#REF!</definedName>
    <definedName name="jjjjjjj">#REF!</definedName>
    <definedName name="jjjjjjjj" localSheetId="0">#REF!</definedName>
    <definedName name="jjjjjjjj" localSheetId="2">#REF!</definedName>
    <definedName name="jjjjjjjj" localSheetId="3">#REF!</definedName>
    <definedName name="jjjjjjjj" localSheetId="4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 localSheetId="2">#REF!</definedName>
    <definedName name="jkj" localSheetId="3">#REF!</definedName>
    <definedName name="jkj" localSheetId="4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 localSheetId="1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 localSheetId="2">#REF!</definedName>
    <definedName name="k" localSheetId="3">#REF!</definedName>
    <definedName name="k" localSheetId="4">#REF!</definedName>
    <definedName name="k">#REF!</definedName>
    <definedName name="k_1" localSheetId="0">#REF!</definedName>
    <definedName name="k_1" localSheetId="2">#REF!</definedName>
    <definedName name="k_1" localSheetId="4">#REF!</definedName>
    <definedName name="k_1">#REF!</definedName>
    <definedName name="k_2" localSheetId="0">#REF!</definedName>
    <definedName name="k_2" localSheetId="2">#REF!</definedName>
    <definedName name="k_2" localSheetId="4">#REF!</definedName>
    <definedName name="k_2">#REF!</definedName>
    <definedName name="k_3" localSheetId="0">#REF!</definedName>
    <definedName name="k_3" localSheetId="2">#REF!</definedName>
    <definedName name="k_3" localSheetId="4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 localSheetId="2">#REF!</definedName>
    <definedName name="KARAT" localSheetId="3">#REF!</definedName>
    <definedName name="KARAT" localSheetId="4">#REF!</definedName>
    <definedName name="KARAT">"#ref!"</definedName>
    <definedName name="KBK" localSheetId="0">#REF!</definedName>
    <definedName name="KBK" localSheetId="2">#REF!</definedName>
    <definedName name="KBK" localSheetId="3">#REF!</definedName>
    <definedName name="KBK" localSheetId="4">#REF!</definedName>
    <definedName name="KBK">"#ref!"</definedName>
    <definedName name="KCE" localSheetId="0">#REF!</definedName>
    <definedName name="KCE" localSheetId="2">#REF!</definedName>
    <definedName name="KCE" localSheetId="3">#REF!</definedName>
    <definedName name="KCE" localSheetId="4">#REF!</definedName>
    <definedName name="KCE">"#ref!"</definedName>
    <definedName name="Ken">#REF!</definedName>
    <definedName name="Key_Item" localSheetId="0">#REF!</definedName>
    <definedName name="Key_Item" localSheetId="2">#REF!</definedName>
    <definedName name="Key_Item" localSheetId="4">#REF!</definedName>
    <definedName name="Key_Item">#REF!</definedName>
    <definedName name="KeyItems_tb" localSheetId="0">#REF!</definedName>
    <definedName name="KeyItems_tb" localSheetId="2">#REF!</definedName>
    <definedName name="KeyItems_tb" localSheetId="3">#REF!</definedName>
    <definedName name="KeyItems_tb" localSheetId="4">#REF!</definedName>
    <definedName name="KeyItems_tb">"#ref!"</definedName>
    <definedName name="ki" localSheetId="0" hidden="1">#REF!</definedName>
    <definedName name="ki" localSheetId="2" hidden="1">#REF!</definedName>
    <definedName name="ki" localSheetId="4" hidden="1">#REF!</definedName>
    <definedName name="ki" hidden="1">#REF!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 localSheetId="2">#REF!</definedName>
    <definedName name="klb" localSheetId="3">#REF!</definedName>
    <definedName name="klb" localSheetId="4">#REF!</definedName>
    <definedName name="klb">"#ref!"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MC" localSheetId="0">#REF!</definedName>
    <definedName name="KMC" localSheetId="2">#REF!</definedName>
    <definedName name="KMC" localSheetId="3">#REF!</definedName>
    <definedName name="KMC" localSheetId="4">#REF!</definedName>
    <definedName name="KMC">"#ref!"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 localSheetId="2" hidden="1">#REF!</definedName>
    <definedName name="ksk" localSheetId="3" hidden="1">#REF!</definedName>
    <definedName name="ksk" localSheetId="4" hidden="1">#REF!</definedName>
    <definedName name="ksk">"#ref!"</definedName>
    <definedName name="KTB" localSheetId="0">#REF!</definedName>
    <definedName name="KTB" localSheetId="2">#REF!</definedName>
    <definedName name="KTB" localSheetId="3">#REF!</definedName>
    <definedName name="KTB" localSheetId="4">#REF!</definedName>
    <definedName name="KTB">"#ref!"</definedName>
    <definedName name="ku" localSheetId="0">#REF!</definedName>
    <definedName name="ku" localSheetId="2">#REF!</definedName>
    <definedName name="ku" localSheetId="4">#REF!</definedName>
    <definedName name="ku">#REF!</definedName>
    <definedName name="l" localSheetId="0">#REF!</definedName>
    <definedName name="l" localSheetId="1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 localSheetId="2">#REF!</definedName>
    <definedName name="LANNA" localSheetId="3">#REF!</definedName>
    <definedName name="LANNA" localSheetId="4">#REF!</definedName>
    <definedName name="LANNA">"#ref!"</definedName>
    <definedName name="LastFridayDateAdj" localSheetId="0">#REF!</definedName>
    <definedName name="LastFridayDateAdj" localSheetId="2">#REF!</definedName>
    <definedName name="LastFridayDateAdj" localSheetId="3">#REF!</definedName>
    <definedName name="LastFridayDateAdj" localSheetId="4">#REF!</definedName>
    <definedName name="LastFridayDateAdj">#REF!</definedName>
    <definedName name="LastFriDayNAVAdj" localSheetId="0">#REF!</definedName>
    <definedName name="LastFriDayNAVAdj" localSheetId="2">#REF!</definedName>
    <definedName name="LastFriDayNAVAdj" localSheetId="3">#REF!</definedName>
    <definedName name="LastFriDayNAVAdj" localSheetId="4">#REF!</definedName>
    <definedName name="LastFriDayNAVAdj">#REF!</definedName>
    <definedName name="LB014A" localSheetId="0">#REF!</definedName>
    <definedName name="LB014A" localSheetId="2">#REF!</definedName>
    <definedName name="LB014A" localSheetId="3">#REF!</definedName>
    <definedName name="LB014A" localSheetId="4">#REF!</definedName>
    <definedName name="LB014A">#REF!</definedName>
    <definedName name="LB104A1" localSheetId="0">#REF!</definedName>
    <definedName name="LB104A1" localSheetId="2">#REF!</definedName>
    <definedName name="LB104A1" localSheetId="3">#REF!</definedName>
    <definedName name="LB104A1" localSheetId="4">#REF!</definedName>
    <definedName name="LB104A1">#REF!</definedName>
    <definedName name="LEASE" localSheetId="0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EASE_1" localSheetId="0">#REF!</definedName>
    <definedName name="LEASE_1" localSheetId="2">#REF!</definedName>
    <definedName name="LEASE_1" localSheetId="4">#REF!</definedName>
    <definedName name="LEASE_1">#REF!</definedName>
    <definedName name="LEASE_2" localSheetId="0">#REF!</definedName>
    <definedName name="LEASE_2" localSheetId="2">#REF!</definedName>
    <definedName name="LEASE_2" localSheetId="4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 localSheetId="2">#REF!</definedName>
    <definedName name="LH" localSheetId="3">#REF!</definedName>
    <definedName name="LH" localSheetId="4">#REF!</definedName>
    <definedName name="LH">"#ref!"</definedName>
    <definedName name="LH_F" localSheetId="0">#REF!</definedName>
    <definedName name="LH_F" localSheetId="2">#REF!</definedName>
    <definedName name="LH_F" localSheetId="3">#REF!</definedName>
    <definedName name="LH_F" localSheetId="4">#REF!</definedName>
    <definedName name="LH_F">"#ref!"</definedName>
    <definedName name="Limit_Margin">0.07</definedName>
    <definedName name="LIN" localSheetId="0">#REF!</definedName>
    <definedName name="LIN" localSheetId="2">#REF!</definedName>
    <definedName name="LIN" localSheetId="4">#REF!</definedName>
    <definedName name="LIN">#REF!</definedName>
    <definedName name="lINE" localSheetId="0">#REF!</definedName>
    <definedName name="lINE" localSheetId="2">#REF!</definedName>
    <definedName name="lINE" localSheetId="4">#REF!</definedName>
    <definedName name="lINE">#REF!</definedName>
    <definedName name="Line1" localSheetId="0">#REF!</definedName>
    <definedName name="Line1" localSheetId="2">#REF!</definedName>
    <definedName name="Line1" localSheetId="4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4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2">#REF!</definedName>
    <definedName name="llk" localSheetId="4">#REF!</definedName>
    <definedName name="llk">#REF!</definedName>
    <definedName name="lll" localSheetId="0" hidden="1">#REF!</definedName>
    <definedName name="lll" localSheetId="2" hidden="1">#REF!</definedName>
    <definedName name="lll" localSheetId="4" hidden="1">#REF!</definedName>
    <definedName name="lll" hidden="1">#REF!</definedName>
    <definedName name="lll_1" localSheetId="0">#REF!</definedName>
    <definedName name="lll_1" localSheetId="2">#REF!</definedName>
    <definedName name="lll_1" localSheetId="4">#REF!</definedName>
    <definedName name="lll_1">#REF!</definedName>
    <definedName name="lll_2" localSheetId="0">#REF!</definedName>
    <definedName name="lll_2" localSheetId="2">#REF!</definedName>
    <definedName name="lll_2" localSheetId="4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#REF!</definedName>
    <definedName name="LOC" localSheetId="2">#REF!</definedName>
    <definedName name="LOC" localSheetId="3">#REF!</definedName>
    <definedName name="LOC" localSheetId="4">#REF!</definedName>
    <definedName name="loc">#REF!</definedName>
    <definedName name="lol" localSheetId="0">#REF!</definedName>
    <definedName name="lol" localSheetId="2">#REF!</definedName>
    <definedName name="lol" localSheetId="4">#REF!</definedName>
    <definedName name="lol">#REF!</definedName>
    <definedName name="Look1Area" localSheetId="0">#REF!</definedName>
    <definedName name="Look1Area" localSheetId="2">#REF!</definedName>
    <definedName name="Look1Area" localSheetId="4">#REF!</definedName>
    <definedName name="Look1Area">#REF!</definedName>
    <definedName name="Look1Area_1" localSheetId="0">#REF!</definedName>
    <definedName name="Look1Area_1" localSheetId="2">#REF!</definedName>
    <definedName name="Look1Area_1" localSheetId="4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 localSheetId="2">#REF!</definedName>
    <definedName name="loop" localSheetId="3">#REF!</definedName>
    <definedName name="loop" localSheetId="4">#REF!</definedName>
    <definedName name="loop">"#ref!"</definedName>
    <definedName name="loop1" localSheetId="0">#REF!</definedName>
    <definedName name="loop1" localSheetId="2">#REF!</definedName>
    <definedName name="loop1" localSheetId="3">#REF!</definedName>
    <definedName name="loop1" localSheetId="4">#REF!</definedName>
    <definedName name="loop1">"#ref!"</definedName>
    <definedName name="loop2" localSheetId="0">#REF!</definedName>
    <definedName name="loop2" localSheetId="2">#REF!</definedName>
    <definedName name="loop2" localSheetId="3">#REF!</definedName>
    <definedName name="loop2" localSheetId="4">#REF!</definedName>
    <definedName name="loop2">"#ref!"</definedName>
    <definedName name="loop3" localSheetId="0">#REF!</definedName>
    <definedName name="loop3" localSheetId="2">#REF!</definedName>
    <definedName name="loop3" localSheetId="3">#REF!</definedName>
    <definedName name="loop3" localSheetId="4">#REF!</definedName>
    <definedName name="loop3">"#ref!"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 localSheetId="2">#REF!</definedName>
    <definedName name="LOXLEY" localSheetId="3">#REF!</definedName>
    <definedName name="LOXLEY" localSheetId="4">#REF!</definedName>
    <definedName name="LOXLEY">"#ref!"</definedName>
    <definedName name="lpo" localSheetId="0">#REF!</definedName>
    <definedName name="lpo" localSheetId="2">#REF!</definedName>
    <definedName name="lpo" localSheetId="3">#REF!</definedName>
    <definedName name="lpo" localSheetId="4">#REF!</definedName>
    <definedName name="lpo">#REF!</definedName>
    <definedName name="LTX" localSheetId="0">#REF!</definedName>
    <definedName name="LTX" localSheetId="2">#REF!</definedName>
    <definedName name="LTX" localSheetId="3">#REF!</definedName>
    <definedName name="LTX" localSheetId="4">#REF!</definedName>
    <definedName name="LTX">"#ref!"</definedName>
    <definedName name="LWSALES" localSheetId="0">#REF!</definedName>
    <definedName name="LWSALES" localSheetId="2">#REF!</definedName>
    <definedName name="LWSALES" localSheetId="4">#REF!</definedName>
    <definedName name="LWSALES">#REF!</definedName>
    <definedName name="LYBin" localSheetId="0">#REF!</definedName>
    <definedName name="LYBin" localSheetId="2">#REF!</definedName>
    <definedName name="LYBin" localSheetId="4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#REF!</definedName>
    <definedName name="m" localSheetId="2">#REF!</definedName>
    <definedName name="m" localSheetId="3">#REF!</definedName>
    <definedName name="m" localSheetId="4">#REF!</definedName>
    <definedName name="m">#REF!</definedName>
    <definedName name="m_1" localSheetId="0">#REF!</definedName>
    <definedName name="m_1" localSheetId="2">#REF!</definedName>
    <definedName name="m_1" localSheetId="4">#REF!</definedName>
    <definedName name="m_1">#REF!</definedName>
    <definedName name="m_2" localSheetId="0">#REF!</definedName>
    <definedName name="m_2" localSheetId="2">#REF!</definedName>
    <definedName name="m_2" localSheetId="4">#REF!</definedName>
    <definedName name="m_2">#REF!</definedName>
    <definedName name="m_3" localSheetId="0">#REF!</definedName>
    <definedName name="m_3" localSheetId="2">#REF!</definedName>
    <definedName name="m_3" localSheetId="4">#REF!</definedName>
    <definedName name="m_3">#REF!</definedName>
    <definedName name="MACRO" localSheetId="0">#REF!</definedName>
    <definedName name="MACRO" localSheetId="2">#REF!</definedName>
    <definedName name="MACRO" localSheetId="3">#REF!</definedName>
    <definedName name="MACRO" localSheetId="4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 localSheetId="2">#N/A</definedName>
    <definedName name="MAINMENU" localSheetId="3">#N/A</definedName>
    <definedName name="MAINMENU" localSheetId="4">#N/A</definedName>
    <definedName name="MAINMENU">"#n/a"</definedName>
    <definedName name="MAKRO" localSheetId="0">#REF!</definedName>
    <definedName name="MAKRO" localSheetId="2">#REF!</definedName>
    <definedName name="MAKRO" localSheetId="3">#REF!</definedName>
    <definedName name="MAKRO" localSheetId="4">#REF!</definedName>
    <definedName name="MAKRO">"#ref!"</definedName>
    <definedName name="MAKRO1" localSheetId="0">#REF!</definedName>
    <definedName name="MAKRO1" localSheetId="2">#REF!</definedName>
    <definedName name="MAKRO1" localSheetId="3">#REF!</definedName>
    <definedName name="MAKRO1" localSheetId="4">#REF!</definedName>
    <definedName name="MAKRO1">"#ref!"</definedName>
    <definedName name="MALEE" localSheetId="0">#REF!</definedName>
    <definedName name="MALEE" localSheetId="2">#REF!</definedName>
    <definedName name="MALEE" localSheetId="3">#REF!</definedName>
    <definedName name="MALEE" localSheetId="4">#REF!</definedName>
    <definedName name="MALEE">"#ref!"</definedName>
    <definedName name="MANAGEMENT_ACS" localSheetId="0">#REF!</definedName>
    <definedName name="MANAGEMENT_ACS" localSheetId="2">#REF!</definedName>
    <definedName name="MANAGEMENT_ACS" localSheetId="3">#REF!</definedName>
    <definedName name="MANAGEMENT_ACS" localSheetId="4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 localSheetId="2">#REF!</definedName>
    <definedName name="Mar" localSheetId="4">#REF!</definedName>
    <definedName name="Mar">#REF!</definedName>
    <definedName name="MARGINPLAN" localSheetId="0">#REF!</definedName>
    <definedName name="MARGINPLAN" localSheetId="2">#REF!</definedName>
    <definedName name="MARGINPLAN" localSheetId="4">#REF!</definedName>
    <definedName name="MARGINPLAN">#REF!</definedName>
    <definedName name="MARGINPROJ" localSheetId="0">#REF!</definedName>
    <definedName name="MARGINPROJ" localSheetId="2">#REF!</definedName>
    <definedName name="MARGINPROJ" localSheetId="4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0">#REF!</definedName>
    <definedName name="Materiality" localSheetId="2">#REF!</definedName>
    <definedName name="Materiality" localSheetId="4">#REF!</definedName>
    <definedName name="Materiality">#REF!</definedName>
    <definedName name="MATI" localSheetId="0">#REF!</definedName>
    <definedName name="MATI" localSheetId="2">#REF!</definedName>
    <definedName name="MATI" localSheetId="3">#REF!</definedName>
    <definedName name="MATI" localSheetId="4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 localSheetId="2">#REF!</definedName>
    <definedName name="May" localSheetId="4">#REF!</definedName>
    <definedName name="May">#REF!</definedName>
    <definedName name="mb">1000000</definedName>
    <definedName name="MCC" localSheetId="0">#REF!</definedName>
    <definedName name="MCC" localSheetId="2">#REF!</definedName>
    <definedName name="MCC" localSheetId="3">#REF!</definedName>
    <definedName name="MCC" localSheetId="4">#REF!</definedName>
    <definedName name="MCC">"#ref!"</definedName>
    <definedName name="MDX" localSheetId="0">#REF!</definedName>
    <definedName name="MDX" localSheetId="2">#REF!</definedName>
    <definedName name="MDX" localSheetId="3">#REF!</definedName>
    <definedName name="MDX" localSheetId="4">#REF!</definedName>
    <definedName name="MDX">"#ref!"</definedName>
    <definedName name="MH" localSheetId="0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k" localSheetId="0">#REF!</definedName>
    <definedName name="mk" localSheetId="2">#REF!</definedName>
    <definedName name="mk" localSheetId="4">#REF!</definedName>
    <definedName name="mk">#REF!</definedName>
    <definedName name="mk_1" localSheetId="0">#REF!</definedName>
    <definedName name="mk_1" localSheetId="2">#REF!</definedName>
    <definedName name="mk_1" localSheetId="4">#REF!</definedName>
    <definedName name="mk_1">#REF!</definedName>
    <definedName name="mk_2" localSheetId="0">#REF!</definedName>
    <definedName name="mk_2" localSheetId="2">#REF!</definedName>
    <definedName name="mk_2" localSheetId="4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#REF!</definedName>
    <definedName name="mm" localSheetId="2">#REF!</definedName>
    <definedName name="mm" localSheetId="3">#REF!</definedName>
    <definedName name="mm" localSheetId="4">#REF!</definedName>
    <definedName name="mm">#REF!</definedName>
    <definedName name="mmmm" localSheetId="0">#REF!</definedName>
    <definedName name="mmmm" localSheetId="2">#REF!</definedName>
    <definedName name="mmmm" localSheetId="4">#REF!</definedName>
    <definedName name="mmmm">#REF!</definedName>
    <definedName name="MN" localSheetId="0">#REF!</definedName>
    <definedName name="MN" localSheetId="2">#REF!</definedName>
    <definedName name="MN" localSheetId="4">#REF!</definedName>
    <definedName name="MN">#REF!</definedName>
    <definedName name="MNOPQ" localSheetId="0">#REF!</definedName>
    <definedName name="MNOPQ" localSheetId="2">#REF!</definedName>
    <definedName name="MNOPQ" localSheetId="3">#REF!</definedName>
    <definedName name="MNOPQ" localSheetId="4">#REF!</definedName>
    <definedName name="MNOPQ">"#ref!"</definedName>
    <definedName name="MODERN" localSheetId="0">#REF!</definedName>
    <definedName name="MODERN" localSheetId="2">#REF!</definedName>
    <definedName name="MODERN" localSheetId="3">#REF!</definedName>
    <definedName name="MODERN" localSheetId="4">#REF!</definedName>
    <definedName name="MODERN">"#ref!"</definedName>
    <definedName name="monthcode" localSheetId="0">#REF!</definedName>
    <definedName name="monthcode" localSheetId="2">#REF!</definedName>
    <definedName name="monthcode" localSheetId="3">#REF!</definedName>
    <definedName name="monthcode" localSheetId="4">#REF!</definedName>
    <definedName name="monthcode">#N/A</definedName>
    <definedName name="monthcode___0" localSheetId="0">#REF!</definedName>
    <definedName name="monthcode___0" localSheetId="2">#REF!</definedName>
    <definedName name="monthcode___0" localSheetId="3">#REF!</definedName>
    <definedName name="monthcode___0" localSheetId="4">#REF!</definedName>
    <definedName name="monthcode___0">#N/A</definedName>
    <definedName name="monthcode___12" localSheetId="0">#REF!</definedName>
    <definedName name="monthcode___12" localSheetId="2">#REF!</definedName>
    <definedName name="monthcode___12" localSheetId="3">#REF!</definedName>
    <definedName name="monthcode___12" localSheetId="4">#REF!</definedName>
    <definedName name="monthcode___12">#N/A</definedName>
    <definedName name="monthcode___14" localSheetId="0">#REF!</definedName>
    <definedName name="monthcode___14" localSheetId="2">#REF!</definedName>
    <definedName name="monthcode___14" localSheetId="3">#REF!</definedName>
    <definedName name="monthcode___14" localSheetId="4">#REF!</definedName>
    <definedName name="monthcode___14">#N/A</definedName>
    <definedName name="monthcode___3" localSheetId="0">#REF!</definedName>
    <definedName name="monthcode___3" localSheetId="2">#REF!</definedName>
    <definedName name="monthcode___3" localSheetId="3">#REF!</definedName>
    <definedName name="monthcode___3" localSheetId="4">#REF!</definedName>
    <definedName name="monthcode___3">#N/A</definedName>
    <definedName name="monthcode___5" localSheetId="0">#REF!</definedName>
    <definedName name="monthcode___5" localSheetId="2">#REF!</definedName>
    <definedName name="monthcode___5" localSheetId="3">#REF!</definedName>
    <definedName name="monthcode___5" localSheetId="4">#REF!</definedName>
    <definedName name="monthcode___5">#N/A</definedName>
    <definedName name="monthcode___6" localSheetId="0">#REF!</definedName>
    <definedName name="monthcode___6" localSheetId="2">#REF!</definedName>
    <definedName name="monthcode___6" localSheetId="3">#REF!</definedName>
    <definedName name="monthcode___6" localSheetId="4">#REF!</definedName>
    <definedName name="monthcode___6">#N/A</definedName>
    <definedName name="monthcode___8" localSheetId="0">#REF!</definedName>
    <definedName name="monthcode___8" localSheetId="2">#REF!</definedName>
    <definedName name="monthcode___8" localSheetId="3">#REF!</definedName>
    <definedName name="monthcode___8" localSheetId="4">#REF!</definedName>
    <definedName name="monthcode___8">#N/A</definedName>
    <definedName name="Mult_Decrement_Female" localSheetId="0">#REF!</definedName>
    <definedName name="Mult_Decrement_Female" localSheetId="2">#REF!</definedName>
    <definedName name="Mult_Decrement_Female" localSheetId="4">#REF!</definedName>
    <definedName name="Mult_Decrement_Female">#REF!</definedName>
    <definedName name="Mult_Decrement_Male" localSheetId="0">#REF!</definedName>
    <definedName name="Mult_Decrement_Male" localSheetId="2">#REF!</definedName>
    <definedName name="Mult_Decrement_Male" localSheetId="4">#REF!</definedName>
    <definedName name="Mult_Decrement_Male">#REF!</definedName>
    <definedName name="MWR" localSheetId="0">#REF!</definedName>
    <definedName name="MWR" localSheetId="2">#REF!</definedName>
    <definedName name="MWR" localSheetId="4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 localSheetId="2">#REF!</definedName>
    <definedName name="name" localSheetId="3">#REF!</definedName>
    <definedName name="name" localSheetId="4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0">#REF!</definedName>
    <definedName name="name_1" localSheetId="2">#REF!</definedName>
    <definedName name="name_1" localSheetId="4">#REF!</definedName>
    <definedName name="name_1">#REF!</definedName>
    <definedName name="name_2" localSheetId="0">#REF!</definedName>
    <definedName name="name_2" localSheetId="2">#REF!</definedName>
    <definedName name="name_2" localSheetId="4">#REF!</definedName>
    <definedName name="name_2">#REF!</definedName>
    <definedName name="name_3" localSheetId="0">#REF!</definedName>
    <definedName name="name_3" localSheetId="2">#REF!</definedName>
    <definedName name="name_3" localSheetId="4">#REF!</definedName>
    <definedName name="name_3">#REF!</definedName>
    <definedName name="Name1">#REF!</definedName>
    <definedName name="NameAsset" localSheetId="0">#REF!</definedName>
    <definedName name="NameAsset" localSheetId="2">#REF!</definedName>
    <definedName name="NameAsset" localSheetId="4">#REF!</definedName>
    <definedName name="NameAsset">#REF!</definedName>
    <definedName name="NATION" localSheetId="0">#REF!</definedName>
    <definedName name="NATION" localSheetId="2">#REF!</definedName>
    <definedName name="NATION" localSheetId="3">#REF!</definedName>
    <definedName name="NATION" localSheetId="4">#REF!</definedName>
    <definedName name="NATION">"#ref!"</definedName>
    <definedName name="NAV" localSheetId="0">#REF!</definedName>
    <definedName name="NAV" localSheetId="2">#REF!</definedName>
    <definedName name="NAV" localSheetId="3">#REF!</definedName>
    <definedName name="NAV" localSheetId="4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#REF!</definedName>
    <definedName name="NCode" localSheetId="1">#REF!</definedName>
    <definedName name="NCode" localSheetId="2">#REF!</definedName>
    <definedName name="NCode" localSheetId="3">#REF!</definedName>
    <definedName name="NCode" localSheetId="4">#REF!</definedName>
    <definedName name="NCode">#REF!</definedName>
    <definedName name="NetAssetsValueperunit" localSheetId="0">#REF!+#REF!</definedName>
    <definedName name="NetAssetsValueperunit" localSheetId="2">#REF!+#REF!</definedName>
    <definedName name="NetAssetsValueperunit" localSheetId="3">#REF!+#REF!</definedName>
    <definedName name="NetAssetsValueperunit" localSheetId="4">#REF!+#REF!</definedName>
    <definedName name="NetAssetsValueperunit">#REF!+#REF!</definedName>
    <definedName name="NEW" localSheetId="0">#REF!</definedName>
    <definedName name="NEW" localSheetId="2">#REF!</definedName>
    <definedName name="NEW" localSheetId="4">#REF!</definedName>
    <definedName name="New">#REF!</definedName>
    <definedName name="NEW_1" localSheetId="0">#REF!</definedName>
    <definedName name="NEW_1" localSheetId="2">#REF!</definedName>
    <definedName name="NEW_1" localSheetId="4">#REF!</definedName>
    <definedName name="NEW_1">#REF!</definedName>
    <definedName name="NEW_2" localSheetId="0">#REF!</definedName>
    <definedName name="NEW_2" localSheetId="2">#REF!</definedName>
    <definedName name="NEW_2" localSheetId="4">#REF!</definedName>
    <definedName name="NEW_2">#REF!</definedName>
    <definedName name="NEW_3" localSheetId="0">#REF!</definedName>
    <definedName name="NEW_3">#REF!</definedName>
    <definedName name="NewsPaperEng" localSheetId="0">#REF!</definedName>
    <definedName name="NewsPaperEng" localSheetId="2">#REF!</definedName>
    <definedName name="NewsPaperEng" localSheetId="3">#REF!</definedName>
    <definedName name="NewsPaperEng" localSheetId="4">#REF!</definedName>
    <definedName name="NewsPaperEng">#N/A</definedName>
    <definedName name="NewsTitle" localSheetId="0">#REF!</definedName>
    <definedName name="NewsTitle" localSheetId="2">#REF!</definedName>
    <definedName name="NewsTitle" localSheetId="3">#REF!</definedName>
    <definedName name="NewsTitle" localSheetId="4">#REF!</definedName>
    <definedName name="NewsTitle">#N/A</definedName>
    <definedName name="NewsTitle2" localSheetId="0">#REF!</definedName>
    <definedName name="NewsTitle2" localSheetId="2">#REF!</definedName>
    <definedName name="NewsTitle2" localSheetId="3">#REF!</definedName>
    <definedName name="NewsTitle2" localSheetId="4">#REF!</definedName>
    <definedName name="NewsTitle2">#N/A</definedName>
    <definedName name="NFS" localSheetId="0">#REF!</definedName>
    <definedName name="NFS" localSheetId="2">#REF!</definedName>
    <definedName name="NFS" localSheetId="3">#REF!</definedName>
    <definedName name="NFS" localSheetId="4">#REF!</definedName>
    <definedName name="NFS">"#ref!"</definedName>
    <definedName name="NFS_W" localSheetId="0">#REF!</definedName>
    <definedName name="NFS_W" localSheetId="2">#REF!</definedName>
    <definedName name="NFS_W" localSheetId="3">#REF!</definedName>
    <definedName name="NFS_W" localSheetId="4">#REF!</definedName>
    <definedName name="NFS_W">"#ref!"</definedName>
    <definedName name="NFSW1" localSheetId="0">#REF!</definedName>
    <definedName name="NFSW1" localSheetId="2">#REF!</definedName>
    <definedName name="NFSW1" localSheetId="3">#REF!</definedName>
    <definedName name="NFSW1" localSheetId="4">#REF!</definedName>
    <definedName name="NFSW1">"#ref!"</definedName>
    <definedName name="nh" localSheetId="0">#REF!</definedName>
    <definedName name="nh">#REF!</definedName>
    <definedName name="njkhjkh" localSheetId="0">#REF!</definedName>
    <definedName name="njkhjkh" localSheetId="2">#REF!</definedName>
    <definedName name="njkhjkh" localSheetId="3">#REF!</definedName>
    <definedName name="njkhjkh" localSheetId="4">#REF!</definedName>
    <definedName name="njkhjkh">#REF!</definedName>
    <definedName name="nn" localSheetId="0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4" hidden="1">{#N/A,#N/A,FALSE,"Eff-SSC2"}</definedName>
    <definedName name="nn">"#ref!"</definedName>
    <definedName name="nnn" localSheetId="0">#REF!</definedName>
    <definedName name="nnn" localSheetId="2">#REF!</definedName>
    <definedName name="nnn" localSheetId="4">#REF!</definedName>
    <definedName name="nnn">#REF!</definedName>
    <definedName name="NoofUnit" localSheetId="0">#REF!</definedName>
    <definedName name="NoofUnit" localSheetId="2">#REF!</definedName>
    <definedName name="NoofUnit" localSheetId="3">#REF!</definedName>
    <definedName name="NoofUnit" localSheetId="4">#REF!</definedName>
    <definedName name="NoofUnit">#N/A</definedName>
    <definedName name="NoOfUnits" localSheetId="0">#REF!</definedName>
    <definedName name="NoOfUnits" localSheetId="2">#REF!</definedName>
    <definedName name="NoOfUnits" localSheetId="4">#REF!</definedName>
    <definedName name="NoOfUnits">#REF!</definedName>
    <definedName name="NOREEN" localSheetId="0">#REF!</definedName>
    <definedName name="NOREEN" localSheetId="2">#REF!</definedName>
    <definedName name="NOREEN" localSheetId="4">#REF!</definedName>
    <definedName name="NOREEN">#REF!</definedName>
    <definedName name="NOTE2" localSheetId="0">#REF!</definedName>
    <definedName name="NOTE2" localSheetId="2">#REF!</definedName>
    <definedName name="NOTE2" localSheetId="3">#REF!</definedName>
    <definedName name="NOTE2" localSheetId="4">#REF!</definedName>
    <definedName name="NOTE2">"#ref!"</definedName>
    <definedName name="Notes" localSheetId="0">#REF!</definedName>
    <definedName name="Notes">#REF!</definedName>
    <definedName name="Notes_payable">#REF!</definedName>
    <definedName name="Nov" localSheetId="0">#REF!</definedName>
    <definedName name="Nov" localSheetId="2">#REF!</definedName>
    <definedName name="Nov" localSheetId="4">#REF!</definedName>
    <definedName name="Nov">#REF!</definedName>
    <definedName name="NOV2003_A" localSheetId="0">#REF!</definedName>
    <definedName name="NOV2003_A" localSheetId="2">#REF!</definedName>
    <definedName name="NOV2003_A" localSheetId="4">#REF!</definedName>
    <definedName name="NOV2003_A">#REF!</definedName>
    <definedName name="NPC" localSheetId="0">#REF!</definedName>
    <definedName name="NPC" localSheetId="2">#REF!</definedName>
    <definedName name="NPC" localSheetId="3">#REF!</definedName>
    <definedName name="NPC" localSheetId="4">#REF!</definedName>
    <definedName name="NPC">"#ref!"</definedName>
    <definedName name="NRA" localSheetId="0">#REF!</definedName>
    <definedName name="NRA">#REF!</definedName>
    <definedName name="NSProjectionMethodIndex" localSheetId="0">#REF!</definedName>
    <definedName name="NSProjectionMethodIndex" localSheetId="2">#REF!</definedName>
    <definedName name="NSProjectionMethodIndex" localSheetId="3">#REF!</definedName>
    <definedName name="NSProjectionMethodIndex" localSheetId="4">#REF!</definedName>
    <definedName name="NSProjectionMethodIndex">#REF!</definedName>
    <definedName name="NSRequiredLevelOfEvidenceItems" localSheetId="0">#REF!</definedName>
    <definedName name="NSRequiredLevelOfEvidenceItems" localSheetId="2">#REF!</definedName>
    <definedName name="NSRequiredLevelOfEvidenceItems" localSheetId="3">#REF!</definedName>
    <definedName name="NSRequiredLevelOfEvidenceItems" localSheetId="4">#REF!</definedName>
    <definedName name="NSRequiredLevelOfEvidenceItems">#REF!</definedName>
    <definedName name="NSTargetedTestingItems" localSheetId="0">#REF!</definedName>
    <definedName name="NSTargetedTestingItems" localSheetId="2">#REF!</definedName>
    <definedName name="NSTargetedTestingItems" localSheetId="3">#REF!</definedName>
    <definedName name="NSTargetedTestingItems" localSheetId="4">#REF!</definedName>
    <definedName name="NSTargetedTestingItems">#REF!</definedName>
    <definedName name="nuch" localSheetId="0">#REF!</definedName>
    <definedName name="nuch" localSheetId="2">#REF!</definedName>
    <definedName name="nuch" localSheetId="4">#REF!</definedName>
    <definedName name="nuch">#REF!</definedName>
    <definedName name="NUMBER" localSheetId="0">#N/A</definedName>
    <definedName name="NUMBER" localSheetId="2">#N/A</definedName>
    <definedName name="NUMBER" localSheetId="3">#N/A</definedName>
    <definedName name="NUMBER" localSheetId="4">#N/A</definedName>
    <definedName name="NUMBER">"#n/a"</definedName>
    <definedName name="numwa" localSheetId="0">#REF!</definedName>
    <definedName name="numwa" localSheetId="2">#REF!</definedName>
    <definedName name="numwa" localSheetId="4">#REF!</definedName>
    <definedName name="numwa">#REF!</definedName>
    <definedName name="o" localSheetId="0">#REF!</definedName>
    <definedName name="o" localSheetId="2">#REF!</definedName>
    <definedName name="o" localSheetId="3">#REF!</definedName>
    <definedName name="o" localSheetId="4">#REF!</definedName>
    <definedName name="o">#REF!</definedName>
    <definedName name="o_1" localSheetId="0">#REF!</definedName>
    <definedName name="o_1" localSheetId="2">#REF!</definedName>
    <definedName name="o_1" localSheetId="4">#REF!</definedName>
    <definedName name="o_1">#REF!</definedName>
    <definedName name="o_2" localSheetId="0">#REF!</definedName>
    <definedName name="o_2" localSheetId="2">#REF!</definedName>
    <definedName name="o_2" localSheetId="4">#REF!</definedName>
    <definedName name="o_2">#REF!</definedName>
    <definedName name="o_3" localSheetId="0">#REF!</definedName>
    <definedName name="o_3" localSheetId="2">#REF!</definedName>
    <definedName name="o_3" localSheetId="4">#REF!</definedName>
    <definedName name="o_3">#REF!</definedName>
    <definedName name="OA" localSheetId="0">#REF!</definedName>
    <definedName name="OA" localSheetId="2">#REF!</definedName>
    <definedName name="OA" localSheetId="3">#REF!</definedName>
    <definedName name="OA" localSheetId="4">#REF!</definedName>
    <definedName name="OA">"#ref!"</definedName>
    <definedName name="OAE" localSheetId="0">#REF!</definedName>
    <definedName name="OAE" localSheetId="2">#REF!</definedName>
    <definedName name="OAE" localSheetId="3">#REF!</definedName>
    <definedName name="OAE" localSheetId="4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 localSheetId="2">#REF!</definedName>
    <definedName name="OCA" localSheetId="3">#REF!</definedName>
    <definedName name="OCA" localSheetId="4">#REF!</definedName>
    <definedName name="OCA">"#ref!"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 localSheetId="2">#REF!</definedName>
    <definedName name="OCT334___0" localSheetId="3">#REF!</definedName>
    <definedName name="OCT334___0" localSheetId="4">#REF!</definedName>
    <definedName name="OCT334___0">#REF!</definedName>
    <definedName name="OCT334___12" localSheetId="0">#REF!</definedName>
    <definedName name="OCT334___12" localSheetId="2">#REF!</definedName>
    <definedName name="OCT334___12" localSheetId="3">#REF!</definedName>
    <definedName name="OCT334___12" localSheetId="4">#REF!</definedName>
    <definedName name="OCT334___12">#REF!</definedName>
    <definedName name="OCT334___14" localSheetId="0">#REF!</definedName>
    <definedName name="OCT334___14" localSheetId="2">#REF!</definedName>
    <definedName name="OCT334___14" localSheetId="3">#REF!</definedName>
    <definedName name="OCT334___14" localSheetId="4">#REF!</definedName>
    <definedName name="OCT334___14">#REF!</definedName>
    <definedName name="OCT334___3" localSheetId="0">#REF!</definedName>
    <definedName name="OCT334___3" localSheetId="2">#REF!</definedName>
    <definedName name="OCT334___3" localSheetId="3">#REF!</definedName>
    <definedName name="OCT334___3" localSheetId="4">#REF!</definedName>
    <definedName name="OCT334___3">#REF!</definedName>
    <definedName name="OCT334___5" localSheetId="0">#REF!</definedName>
    <definedName name="OCT334___5" localSheetId="2">#REF!</definedName>
    <definedName name="OCT334___5" localSheetId="3">#REF!</definedName>
    <definedName name="OCT334___5" localSheetId="4">#REF!</definedName>
    <definedName name="OCT334___5">#REF!</definedName>
    <definedName name="OCT334___6" localSheetId="0">#REF!</definedName>
    <definedName name="OCT334___6" localSheetId="2">#REF!</definedName>
    <definedName name="OCT334___6" localSheetId="3">#REF!</definedName>
    <definedName name="OCT334___6" localSheetId="4">#REF!</definedName>
    <definedName name="OCT334___6">#REF!</definedName>
    <definedName name="OCT334___8" localSheetId="0">#REF!</definedName>
    <definedName name="OCT334___8" localSheetId="2">#REF!</definedName>
    <definedName name="OCT334___8" localSheetId="3">#REF!</definedName>
    <definedName name="OCT334___8" localSheetId="4">#REF!</definedName>
    <definedName name="OCT334___8">#REF!</definedName>
    <definedName name="ODD" localSheetId="0">#REF!</definedName>
    <definedName name="ODD" localSheetId="2">#REF!</definedName>
    <definedName name="ODD" localSheetId="3">#REF!</definedName>
    <definedName name="ODD" localSheetId="4">#REF!</definedName>
    <definedName name="ODD">"#ref!"</definedName>
    <definedName name="ODP" localSheetId="0">#N/A</definedName>
    <definedName name="ODP" localSheetId="2">#N/A</definedName>
    <definedName name="ODP" localSheetId="3">#N/A</definedName>
    <definedName name="ODP" localSheetId="4">#N/A</definedName>
    <definedName name="ODP">"#n/a"</definedName>
    <definedName name="Oh" localSheetId="0">#REF!</definedName>
    <definedName name="Oh" localSheetId="2">#REF!</definedName>
    <definedName name="Oh" localSheetId="4">#REF!</definedName>
    <definedName name="Oh">#REF!</definedName>
    <definedName name="Oh_1" localSheetId="0">#REF!</definedName>
    <definedName name="Oh_1" localSheetId="2">#REF!</definedName>
    <definedName name="Oh_1" localSheetId="4">#REF!</definedName>
    <definedName name="Oh_1">#REF!</definedName>
    <definedName name="Oh_2" localSheetId="0">#REF!</definedName>
    <definedName name="Oh_2" localSheetId="2">#REF!</definedName>
    <definedName name="Oh_2" localSheetId="4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 localSheetId="2">#REF!</definedName>
    <definedName name="OHTL" localSheetId="3">#REF!</definedName>
    <definedName name="OHTL" localSheetId="4">#REF!</definedName>
    <definedName name="OHTL">"#ref!"</definedName>
    <definedName name="OI" localSheetId="0">#REF!</definedName>
    <definedName name="OI" localSheetId="2">#REF!</definedName>
    <definedName name="OI" localSheetId="3">#REF!</definedName>
    <definedName name="OI" localSheetId="4">#REF!</definedName>
    <definedName name="OI">"#ref!"</definedName>
    <definedName name="oil" localSheetId="0">#REF!</definedName>
    <definedName name="oil" localSheetId="2">#REF!</definedName>
    <definedName name="oil" localSheetId="4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E_LINK1" localSheetId="0">#REF!</definedName>
    <definedName name="OLE_LINK1" localSheetId="2">#REF!</definedName>
    <definedName name="OLE_LINK1" localSheetId="3">#REF!</definedName>
    <definedName name="OLE_LINK1" localSheetId="4">#REF!</definedName>
    <definedName name="OLE_LINK1">"#ref!"</definedName>
    <definedName name="OLE_LINK1_21" localSheetId="0">#REF!</definedName>
    <definedName name="OLE_LINK1_21" localSheetId="2">#REF!</definedName>
    <definedName name="OLE_LINK1_21" localSheetId="3">#REF!</definedName>
    <definedName name="OLE_LINK1_21" localSheetId="4">#REF!</definedName>
    <definedName name="OLE_LINK1_21">#REF!</definedName>
    <definedName name="OLE_LINK1_21_1" localSheetId="0">#REF!</definedName>
    <definedName name="OLE_LINK1_21_1" localSheetId="2">#REF!</definedName>
    <definedName name="OLE_LINK1_21_1" localSheetId="4">#REF!</definedName>
    <definedName name="OLE_LINK1_21_1">#REF!</definedName>
    <definedName name="OLE_LINK1_21_2" localSheetId="0">#REF!</definedName>
    <definedName name="OLE_LINK1_21_2" localSheetId="2">#REF!</definedName>
    <definedName name="OLE_LINK1_21_2" localSheetId="4">#REF!</definedName>
    <definedName name="OLE_LINK1_21_2">#REF!</definedName>
    <definedName name="OLE_LINK1_21_3" localSheetId="0">#REF!</definedName>
    <definedName name="OLE_LINK1_21_3" localSheetId="2">#REF!</definedName>
    <definedName name="OLE_LINK1_21_3" localSheetId="4">#REF!</definedName>
    <definedName name="OLE_LINK1_21_3">#REF!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nhand" localSheetId="0">#REF!-#REF!</definedName>
    <definedName name="Onhand" localSheetId="2">#REF!-#REF!</definedName>
    <definedName name="Onhand" localSheetId="4">#REF!-#REF!</definedName>
    <definedName name="Onhand">#REF!-#REF!</definedName>
    <definedName name="oo" localSheetId="0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4" hidden="1">{#N/A,#N/A,FALSE,"Eff-SSC2"}</definedName>
    <definedName name="OO">#REF!</definedName>
    <definedName name="ooo" localSheetId="0">#REF!</definedName>
    <definedName name="ooo" localSheetId="2">#REF!</definedName>
    <definedName name="ooo" localSheetId="4">#REF!</definedName>
    <definedName name="ooo">#REF!</definedName>
    <definedName name="op" localSheetId="0">#REF!</definedName>
    <definedName name="op" localSheetId="2">#REF!</definedName>
    <definedName name="op" localSheetId="4">#REF!</definedName>
    <definedName name="op">#REF!</definedName>
    <definedName name="OSUM" localSheetId="0">#REF!</definedName>
    <definedName name="OSUM" localSheetId="2">#REF!</definedName>
    <definedName name="OSUM" localSheetId="3">#REF!</definedName>
    <definedName name="OSUM" localSheetId="4">#REF!</definedName>
    <definedName name="OSUM">"#ref!"</definedName>
    <definedName name="other" localSheetId="0">#REF!</definedName>
    <definedName name="other" localSheetId="2">#REF!</definedName>
    <definedName name="other" localSheetId="3">#REF!</definedName>
    <definedName name="other" localSheetId="4">#REF!</definedName>
    <definedName name="other">#N/A</definedName>
    <definedName name="otherliab" localSheetId="0">#REF!</definedName>
    <definedName name="otherliab" localSheetId="2">#REF!</definedName>
    <definedName name="otherliab" localSheetId="3">#REF!</definedName>
    <definedName name="otherliab" localSheetId="4">#REF!</definedName>
    <definedName name="otherliab">"#ref!"</definedName>
    <definedName name="OU" localSheetId="0">#REF!</definedName>
    <definedName name="OU" localSheetId="2">#REF!</definedName>
    <definedName name="OU" localSheetId="4">#REF!</definedName>
    <definedName name="OU">#REF!</definedName>
    <definedName name="oy" localSheetId="0">#REF!</definedName>
    <definedName name="oy" localSheetId="2">#REF!</definedName>
    <definedName name="oy" localSheetId="4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 localSheetId="2">#REF!</definedName>
    <definedName name="P_FCB" localSheetId="3">#REF!</definedName>
    <definedName name="P_FCB" localSheetId="4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 localSheetId="2">#REF!</definedName>
    <definedName name="PAGE" localSheetId="3">#REF!</definedName>
    <definedName name="PAGE" localSheetId="4">#REF!</definedName>
    <definedName name="PAGE">"#ref!"</definedName>
    <definedName name="page_8" localSheetId="0">#REF!</definedName>
    <definedName name="page_8" localSheetId="2">#REF!</definedName>
    <definedName name="page_8" localSheetId="4">#REF!</definedName>
    <definedName name="page_8">#REF!</definedName>
    <definedName name="PAGE1" localSheetId="0">#REF!</definedName>
    <definedName name="PAGE1" localSheetId="2">#REF!</definedName>
    <definedName name="PAGE1" localSheetId="3">#REF!</definedName>
    <definedName name="PAGE1" localSheetId="4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 localSheetId="2">#REF!</definedName>
    <definedName name="PAGE4" localSheetId="3">#REF!</definedName>
    <definedName name="PAGE4" localSheetId="4">#REF!</definedName>
    <definedName name="PAGE4">"#ref!"</definedName>
    <definedName name="PAGE4TO7" localSheetId="0">#REF!</definedName>
    <definedName name="PAGE4TO7" localSheetId="2">#REF!</definedName>
    <definedName name="PAGE4TO7" localSheetId="3">#REF!</definedName>
    <definedName name="PAGE4TO7" localSheetId="4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0">#REF!</definedName>
    <definedName name="pathsavebackup" localSheetId="2">#REF!</definedName>
    <definedName name="pathsavebackup" localSheetId="4">#REF!</definedName>
    <definedName name="pathsavebackup">#REF!</definedName>
    <definedName name="pathsaveport">#REF!</definedName>
    <definedName name="pathsavetr" localSheetId="0">#REF!</definedName>
    <definedName name="pathsavetr" localSheetId="2">#REF!</definedName>
    <definedName name="pathsavetr" localSheetId="3">#REF!</definedName>
    <definedName name="pathsavetr" localSheetId="4">#REF!</definedName>
    <definedName name="pathsavetr">"#ref!"</definedName>
    <definedName name="PathtoExport" localSheetId="0">#REF!</definedName>
    <definedName name="PathtoExport" localSheetId="2">#REF!</definedName>
    <definedName name="PathtoExport" localSheetId="4">#REF!</definedName>
    <definedName name="PathtoExport">#REF!</definedName>
    <definedName name="pay">#REF!</definedName>
    <definedName name="payables" localSheetId="0">#REF!</definedName>
    <definedName name="payables" localSheetId="2">#REF!</definedName>
    <definedName name="payables" localSheetId="3">#REF!</definedName>
    <definedName name="payables" localSheetId="4">#REF!</definedName>
    <definedName name="Payables">#REF!</definedName>
    <definedName name="PCG" localSheetId="0">#REF!</definedName>
    <definedName name="PCG" localSheetId="2">#REF!</definedName>
    <definedName name="PCG" localSheetId="4">#REF!</definedName>
    <definedName name="PCG">#REF!</definedName>
    <definedName name="pcs" localSheetId="0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distac1" localSheetId="2">#REF!</definedName>
    <definedName name="Pdistac1" localSheetId="4">#REF!</definedName>
    <definedName name="Pdistac1">#REF!</definedName>
    <definedName name="Period" localSheetId="0">#REF!</definedName>
    <definedName name="Period" localSheetId="2">#REF!</definedName>
    <definedName name="Period" localSheetId="4">#REF!</definedName>
    <definedName name="Period">#REF!</definedName>
    <definedName name="Period_End">#REF!</definedName>
    <definedName name="PeriodsInYear" localSheetId="0">#REF!</definedName>
    <definedName name="PeriodsInYear" localSheetId="2">#REF!</definedName>
    <definedName name="PeriodsInYear" localSheetId="4">#REF!</definedName>
    <definedName name="PeriodsInYear">#REF!</definedName>
    <definedName name="PHA" localSheetId="0">#REF!</definedName>
    <definedName name="PHA" localSheetId="2">#REF!</definedName>
    <definedName name="PHA" localSheetId="3">#REF!</definedName>
    <definedName name="PHA" localSheetId="4">#REF!</definedName>
    <definedName name="PHA">"#ref!"</definedName>
    <definedName name="PHATRA" localSheetId="0">#REF!</definedName>
    <definedName name="PHATRA" localSheetId="2">#REF!</definedName>
    <definedName name="PHATRA" localSheetId="3">#REF!</definedName>
    <definedName name="PHATRA" localSheetId="4">#REF!</definedName>
    <definedName name="PHATRA">"#ref!"</definedName>
    <definedName name="PHATRA1" localSheetId="0">#REF!</definedName>
    <definedName name="PHATRA1" localSheetId="2">#REF!</definedName>
    <definedName name="PHATRA1" localSheetId="3">#REF!</definedName>
    <definedName name="PHATRA1" localSheetId="4">#REF!</definedName>
    <definedName name="PHATRA1">"#ref!"</definedName>
    <definedName name="PIE" localSheetId="0">#REF!</definedName>
    <definedName name="PIE" localSheetId="2">#REF!</definedName>
    <definedName name="PIE" localSheetId="3">#REF!</definedName>
    <definedName name="PIE" localSheetId="4">#REF!</definedName>
    <definedName name="PIE">#REF!</definedName>
    <definedName name="PL" localSheetId="0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_1" localSheetId="0">#REF!</definedName>
    <definedName name="PL_1" localSheetId="2">#REF!</definedName>
    <definedName name="PL_1" localSheetId="4">#REF!</definedName>
    <definedName name="PL_1">#REF!</definedName>
    <definedName name="PL_2" localSheetId="0">#REF!</definedName>
    <definedName name="PL_2" localSheetId="2">#REF!</definedName>
    <definedName name="PL_2" localSheetId="4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0">#REF!</definedName>
    <definedName name="pl_exrate" localSheetId="2">#REF!</definedName>
    <definedName name="pl_exrate" localSheetId="4">#REF!</definedName>
    <definedName name="pl_exrate">#REF!</definedName>
    <definedName name="pl_exrate_1" localSheetId="0">#REF!</definedName>
    <definedName name="pl_exrate_1" localSheetId="2">#REF!</definedName>
    <definedName name="pl_exrate_1" localSheetId="4">#REF!</definedName>
    <definedName name="pl_exrate_1">#REF!</definedName>
    <definedName name="pl_exrate_2" localSheetId="0">#REF!</definedName>
    <definedName name="pl_exrate_2" localSheetId="2">#REF!</definedName>
    <definedName name="pl_exrate_2" localSheetId="4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 localSheetId="2">#REF!</definedName>
    <definedName name="PLAN" localSheetId="3">#REF!</definedName>
    <definedName name="PLAN" localSheetId="4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#REF!</definedName>
    <definedName name="Plas" localSheetId="2">#REF!</definedName>
    <definedName name="Plas" localSheetId="3">#REF!</definedName>
    <definedName name="Plas" localSheetId="4">#REF!</definedName>
    <definedName name="Plas">#REF!</definedName>
    <definedName name="Plas_1" localSheetId="0">#REF!</definedName>
    <definedName name="Plas_1" localSheetId="2">#REF!</definedName>
    <definedName name="Plas_1" localSheetId="4">#REF!</definedName>
    <definedName name="Plas_1">#REF!</definedName>
    <definedName name="Plas_2" localSheetId="0">#REF!</definedName>
    <definedName name="Plas_2" localSheetId="2">#REF!</definedName>
    <definedName name="Plas_2" localSheetId="4">#REF!</definedName>
    <definedName name="Plas_2">#REF!</definedName>
    <definedName name="Plas_3" localSheetId="0">#REF!</definedName>
    <definedName name="Plas_3" localSheetId="2">#REF!</definedName>
    <definedName name="Plas_3" localSheetId="4">#REF!</definedName>
    <definedName name="Plas_3">#REF!</definedName>
    <definedName name="PLstment" localSheetId="0">#REF!</definedName>
    <definedName name="PLstment">#REF!</definedName>
    <definedName name="PM" localSheetId="0">#REF!</definedName>
    <definedName name="PM" localSheetId="2">#REF!</definedName>
    <definedName name="PM" localSheetId="3">#REF!</definedName>
    <definedName name="PM" localSheetId="4">#REF!</definedName>
    <definedName name="PM">#REF!</definedName>
    <definedName name="pnh" localSheetId="0">#REF!</definedName>
    <definedName name="pnh" localSheetId="2">#REF!</definedName>
    <definedName name="pnh" localSheetId="4">#REF!</definedName>
    <definedName name="pnh">#REF!</definedName>
    <definedName name="PO" localSheetId="0">#REF!</definedName>
    <definedName name="PO" localSheetId="2">#REF!</definedName>
    <definedName name="PO" localSheetId="4">#REF!</definedName>
    <definedName name="PO">#REF!</definedName>
    <definedName name="poi" localSheetId="0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localSheetId="2" hidden="1">#REF!</definedName>
    <definedName name="pom" localSheetId="4" hidden="1">#REF!</definedName>
    <definedName name="pom" hidden="1">#REF!</definedName>
    <definedName name="poo" localSheetId="0">INDEX([0]!data_NormLoss,MATCH(#REF!,[0]!data_ID,0))</definedName>
    <definedName name="poo" localSheetId="2">INDEX([0]!data_NormLoss,MATCH(#REF!,[0]!data_ID,0))</definedName>
    <definedName name="poo" localSheetId="3">INDEX([0]!data_NormLoss,MATCH(#REF!,[0]!data_ID,0))</definedName>
    <definedName name="poo" localSheetId="4">INDEX([0]!data_NormLoss,MATCH(#REF!,[0]!data_ID,0))</definedName>
    <definedName name="poo">INDEX(data_NormLoss,MATCH(#REF!,data_ID,0))</definedName>
    <definedName name="PooNim" localSheetId="0">#REF!</definedName>
    <definedName name="PooNim" localSheetId="2">#REF!</definedName>
    <definedName name="PooNim" localSheetId="4">#REF!</definedName>
    <definedName name="PooNim">#REF!</definedName>
    <definedName name="PooNim_1" localSheetId="0">#REF!</definedName>
    <definedName name="PooNim_1" localSheetId="2">#REF!</definedName>
    <definedName name="PooNim_1" localSheetId="4">#REF!</definedName>
    <definedName name="PooNim_1">#REF!</definedName>
    <definedName name="PooNim_2" localSheetId="0">#REF!</definedName>
    <definedName name="PooNim_2" localSheetId="2">#REF!</definedName>
    <definedName name="PooNim_2" localSheetId="4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 localSheetId="2">#REF!</definedName>
    <definedName name="PORT" localSheetId="3">#REF!</definedName>
    <definedName name="PORT" localSheetId="4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 localSheetId="2">#REF!</definedName>
    <definedName name="Position" localSheetId="4">#REF!</definedName>
    <definedName name="Position">#REF!</definedName>
    <definedName name="POST" localSheetId="0">#REF!</definedName>
    <definedName name="POST" localSheetId="2">#REF!</definedName>
    <definedName name="POST" localSheetId="3">#REF!</definedName>
    <definedName name="POST" localSheetId="4">#REF!</definedName>
    <definedName name="POST">"#ref!"</definedName>
    <definedName name="pp" localSheetId="0">#REF!</definedName>
    <definedName name="pp" localSheetId="2">#REF!</definedName>
    <definedName name="pp" localSheetId="3">#REF!</definedName>
    <definedName name="pp" localSheetId="4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0">#REF!</definedName>
    <definedName name="pp_1" localSheetId="2">#REF!</definedName>
    <definedName name="pp_1" localSheetId="4">#REF!</definedName>
    <definedName name="pp_1">#REF!</definedName>
    <definedName name="pp_2" localSheetId="0">#REF!</definedName>
    <definedName name="pp_2" localSheetId="2">#REF!</definedName>
    <definedName name="pp_2" localSheetId="4">#REF!</definedName>
    <definedName name="pp_2">#REF!</definedName>
    <definedName name="pp_3" localSheetId="0">#REF!</definedName>
    <definedName name="pp_3" localSheetId="2">#REF!</definedName>
    <definedName name="pp_3" localSheetId="4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 localSheetId="2">#REF!</definedName>
    <definedName name="PRANDA" localSheetId="3">#REF!</definedName>
    <definedName name="PRANDA" localSheetId="4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 localSheetId="2">#REF!</definedName>
    <definedName name="PRECIOUS" localSheetId="3">#REF!</definedName>
    <definedName name="PRECIOUS" localSheetId="4">#REF!</definedName>
    <definedName name="PRECIOUS">"#ref!"</definedName>
    <definedName name="prepaid" localSheetId="0">#REF!</definedName>
    <definedName name="prepaid" localSheetId="2">#REF!</definedName>
    <definedName name="prepaid" localSheetId="3">#REF!</definedName>
    <definedName name="prepaid" localSheetId="4">#REF!</definedName>
    <definedName name="prepaid">"#ref!"</definedName>
    <definedName name="prev" localSheetId="0">#REF!</definedName>
    <definedName name="prev" localSheetId="2">#REF!</definedName>
    <definedName name="prev" localSheetId="3">#REF!</definedName>
    <definedName name="prev" localSheetId="4">#REF!</definedName>
    <definedName name="prev">"#ref!"</definedName>
    <definedName name="prev1" localSheetId="0">#REF!</definedName>
    <definedName name="prev1" localSheetId="2">#REF!</definedName>
    <definedName name="prev1" localSheetId="3">#REF!</definedName>
    <definedName name="prev1" localSheetId="4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 localSheetId="2">#N/A</definedName>
    <definedName name="PRINT" localSheetId="3">#N/A</definedName>
    <definedName name="PRINT" localSheetId="4">#N/A</definedName>
    <definedName name="PRINT">"#n/a"</definedName>
    <definedName name="_xlnm.Print_Area" localSheetId="0">'TOD8-PL 3 เดือน'!$A$1:$O$79</definedName>
    <definedName name="_xlnm.Print_Area" localSheetId="1">'หมายเหตุ1-18'!$A$1:$P$469</definedName>
    <definedName name="_xlnm.Print_Area" localSheetId="2">'หมายเหตุ19-22'!$A$1:$O$132</definedName>
    <definedName name="_xlnm.Print_Area" localSheetId="3">หมายเหตุ22.2!$A$1:$R$48</definedName>
    <definedName name="_xlnm.Print_Area" localSheetId="4">'หมายเหตุ22.2-26'!$A$1:$Q$72</definedName>
    <definedName name="_xlnm.Print_Area">#REF!</definedName>
    <definedName name="PRINT_AREA_MI" localSheetId="0">#REF!</definedName>
    <definedName name="PRINT_AREA_MI" localSheetId="2">#REF!</definedName>
    <definedName name="PRINT_AREA_MI" localSheetId="4">#REF!</definedName>
    <definedName name="PRINT_AREA_MI">#REF!</definedName>
    <definedName name="Print_Area_MI___0" localSheetId="0">#REF!</definedName>
    <definedName name="Print_Area_MI___0" localSheetId="2">#REF!</definedName>
    <definedName name="Print_Area_MI___0" localSheetId="3">#REF!</definedName>
    <definedName name="Print_Area_MI___0" localSheetId="4">#REF!</definedName>
    <definedName name="Print_Area_MI___0">"#ref!"</definedName>
    <definedName name="Print_Area_MI___4">#REF!</definedName>
    <definedName name="Print_Area_MI___5" localSheetId="0">#REF!</definedName>
    <definedName name="Print_Area_MI___5" localSheetId="2">#REF!</definedName>
    <definedName name="Print_Area_MI___5" localSheetId="3">#REF!</definedName>
    <definedName name="Print_Area_MI___5" localSheetId="4">#REF!</definedName>
    <definedName name="Print_Area_MI___5">"#ref!"</definedName>
    <definedName name="Print_Area_MI_1" localSheetId="0">#REF!</definedName>
    <definedName name="Print_Area_MI_1" localSheetId="2">#REF!</definedName>
    <definedName name="Print_Area_MI_1" localSheetId="4">#REF!</definedName>
    <definedName name="Print_Area_MI_1">#REF!</definedName>
    <definedName name="Print_Area_MI_2" localSheetId="0">#REF!</definedName>
    <definedName name="Print_Area_MI_2" localSheetId="2">#REF!</definedName>
    <definedName name="Print_Area_MI_2" localSheetId="4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 localSheetId="2">#REF!</definedName>
    <definedName name="PRINT_TITL01" localSheetId="3">#REF!</definedName>
    <definedName name="PRINT_TITL01" localSheetId="4">#REF!</definedName>
    <definedName name="PRINT_TITL01">"#ref!"</definedName>
    <definedName name="_xlnm.Print_Titles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 localSheetId="2">#REF!</definedName>
    <definedName name="Print_Titles_MI___0" localSheetId="3">#REF!</definedName>
    <definedName name="Print_Titles_MI___0" localSheetId="4">#REF!</definedName>
    <definedName name="Print_Titles_MI___0">"#ref!"</definedName>
    <definedName name="Print_Titles_MI___12" localSheetId="0">#REF!</definedName>
    <definedName name="Print_Titles_MI___12" localSheetId="2">#REF!</definedName>
    <definedName name="Print_Titles_MI___12" localSheetId="3">#REF!</definedName>
    <definedName name="Print_Titles_MI___12" localSheetId="4">#REF!</definedName>
    <definedName name="Print_Titles_MI___12">"#ref!"</definedName>
    <definedName name="Print_Titles_MI___14" localSheetId="0">#REF!</definedName>
    <definedName name="Print_Titles_MI___14" localSheetId="2">#REF!</definedName>
    <definedName name="Print_Titles_MI___14" localSheetId="3">#REF!</definedName>
    <definedName name="Print_Titles_MI___14" localSheetId="4">#REF!</definedName>
    <definedName name="Print_Titles_MI___14">"#ref!"</definedName>
    <definedName name="Print_Titles_MI___3" localSheetId="0">#REF!</definedName>
    <definedName name="Print_Titles_MI___3" localSheetId="2">#REF!</definedName>
    <definedName name="Print_Titles_MI___3" localSheetId="3">#REF!</definedName>
    <definedName name="Print_Titles_MI___3" localSheetId="4">#REF!</definedName>
    <definedName name="Print_Titles_MI___3">"#ref!"</definedName>
    <definedName name="Print_Titles_MI___5" localSheetId="0">#REF!</definedName>
    <definedName name="Print_Titles_MI___5" localSheetId="2">#REF!</definedName>
    <definedName name="Print_Titles_MI___5" localSheetId="3">#REF!</definedName>
    <definedName name="Print_Titles_MI___5" localSheetId="4">#REF!</definedName>
    <definedName name="Print_Titles_MI___5">"#ref!"</definedName>
    <definedName name="Print_Titles_MI___6" localSheetId="0">#REF!</definedName>
    <definedName name="Print_Titles_MI___6" localSheetId="2">#REF!</definedName>
    <definedName name="Print_Titles_MI___6" localSheetId="3">#REF!</definedName>
    <definedName name="Print_Titles_MI___6" localSheetId="4">#REF!</definedName>
    <definedName name="Print_Titles_MI___6">"#ref!"</definedName>
    <definedName name="Print_Titles_MI___8" localSheetId="0">#REF!</definedName>
    <definedName name="Print_Titles_MI___8" localSheetId="2">#REF!</definedName>
    <definedName name="Print_Titles_MI___8" localSheetId="3">#REF!</definedName>
    <definedName name="Print_Titles_MI___8" localSheetId="4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 localSheetId="2">#REF!</definedName>
    <definedName name="Pro_Client" localSheetId="4">#REF!</definedName>
    <definedName name="Pro_Client">#REF!</definedName>
    <definedName name="PROD1" localSheetId="0">#REF!</definedName>
    <definedName name="PROD1" localSheetId="2">#REF!</definedName>
    <definedName name="PROD1" localSheetId="3">#REF!</definedName>
    <definedName name="PROD1" localSheetId="4">#REF!</definedName>
    <definedName name="PROD1">"#ref!"</definedName>
    <definedName name="PROD2" localSheetId="0">#REF!</definedName>
    <definedName name="PROD2" localSheetId="2">#REF!</definedName>
    <definedName name="PROD2" localSheetId="3">#REF!</definedName>
    <definedName name="PROD2" localSheetId="4">#REF!</definedName>
    <definedName name="PROD2">"#ref!"</definedName>
    <definedName name="PROD3" localSheetId="0">#REF!</definedName>
    <definedName name="PROD3" localSheetId="2">#REF!</definedName>
    <definedName name="PROD3" localSheetId="3">#REF!</definedName>
    <definedName name="PROD3" localSheetId="4">#REF!</definedName>
    <definedName name="PROD3">"#ref!"</definedName>
    <definedName name="PROD4" localSheetId="0">#REF!</definedName>
    <definedName name="PROD4" localSheetId="2">#REF!</definedName>
    <definedName name="PROD4" localSheetId="3">#REF!</definedName>
    <definedName name="PROD4" localSheetId="4">#REF!</definedName>
    <definedName name="PROD4">"#ref!"</definedName>
    <definedName name="PROD5" localSheetId="0">#REF!</definedName>
    <definedName name="PROD5" localSheetId="2">#REF!</definedName>
    <definedName name="PROD5" localSheetId="3">#REF!</definedName>
    <definedName name="PROD5" localSheetId="4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#REF!</definedName>
    <definedName name="Promotion" localSheetId="2">#REF!</definedName>
    <definedName name="Promotion" localSheetId="3">#REF!</definedName>
    <definedName name="Promotion" localSheetId="4">#REF!</definedName>
    <definedName name="Promotion">#REF!</definedName>
    <definedName name="Prov" localSheetId="0">#REF!</definedName>
    <definedName name="Prov" localSheetId="2">#REF!</definedName>
    <definedName name="Prov" localSheetId="3">#REF!</definedName>
    <definedName name="Prov" localSheetId="4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4">#REF!</definedName>
    <definedName name="PROVISION_FOR_O_DUE_INT._RECEIVABLE">"#ref!"</definedName>
    <definedName name="PSL" localSheetId="0">#REF!</definedName>
    <definedName name="PSL" localSheetId="2">#REF!</definedName>
    <definedName name="PSL" localSheetId="3">#REF!</definedName>
    <definedName name="PSL" localSheetId="4">#REF!</definedName>
    <definedName name="PSL">"#ref!"</definedName>
    <definedName name="ptry" localSheetId="0">#REF!</definedName>
    <definedName name="ptry" localSheetId="2">#REF!</definedName>
    <definedName name="ptry" localSheetId="4">#REF!</definedName>
    <definedName name="ptry">#REF!</definedName>
    <definedName name="PTTEP" localSheetId="0">#REF!</definedName>
    <definedName name="PTTEP" localSheetId="2">#REF!</definedName>
    <definedName name="PTTEP" localSheetId="3">#REF!</definedName>
    <definedName name="PTTEP" localSheetId="4">#REF!</definedName>
    <definedName name="PTTEP">"#ref!"</definedName>
    <definedName name="PTTEP1" localSheetId="0">#REF!</definedName>
    <definedName name="PTTEP1" localSheetId="2">#REF!</definedName>
    <definedName name="PTTEP1" localSheetId="3">#REF!</definedName>
    <definedName name="PTTEP1" localSheetId="4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 localSheetId="2">#REF!</definedName>
    <definedName name="QE_ADDITION" localSheetId="3">#REF!</definedName>
    <definedName name="QE_ADDITION" localSheetId="4">#REF!</definedName>
    <definedName name="QE_ADDITION">"#ref!"</definedName>
    <definedName name="QE_B_FORWARD" localSheetId="0">#REF!</definedName>
    <definedName name="QE_B_FORWARD" localSheetId="2">#REF!</definedName>
    <definedName name="QE_B_FORWARD" localSheetId="3">#REF!</definedName>
    <definedName name="QE_B_FORWARD" localSheetId="4">#REF!</definedName>
    <definedName name="QE_B_FORWARD">"#ref!"</definedName>
    <definedName name="QE_DISPOSAL" localSheetId="0">#REF!</definedName>
    <definedName name="QE_DISPOSAL" localSheetId="2">#REF!</definedName>
    <definedName name="QE_DISPOSAL" localSheetId="3">#REF!</definedName>
    <definedName name="QE_DISPOSAL" localSheetId="4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#REF!</definedName>
    <definedName name="qqq" localSheetId="2">#REF!</definedName>
    <definedName name="qqq" localSheetId="3">#REF!</definedName>
    <definedName name="qqq" localSheetId="4">#REF!</definedName>
    <definedName name="qqq">#REF!</definedName>
    <definedName name="QQQ_1" localSheetId="0">#REF!</definedName>
    <definedName name="QQQ_1" localSheetId="2">#REF!</definedName>
    <definedName name="QQQ_1" localSheetId="4">#REF!</definedName>
    <definedName name="QQQ_1">#REF!</definedName>
    <definedName name="QQQ_2" localSheetId="0">#REF!</definedName>
    <definedName name="QQQ_2" localSheetId="2">#REF!</definedName>
    <definedName name="QQQ_2" localSheetId="4">#REF!</definedName>
    <definedName name="QQQ_2">#REF!</definedName>
    <definedName name="QQQ_3" localSheetId="0">#REF!</definedName>
    <definedName name="QQQ_3" localSheetId="2">#REF!</definedName>
    <definedName name="QQQ_3" localSheetId="4">#REF!</definedName>
    <definedName name="QQQ_3">#REF!</definedName>
    <definedName name="qqqq" localSheetId="0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 localSheetId="2">INDEX([0]!data_NormLoss,MATCH([0]!ref_ac9,[0]!data_ID,0))</definedName>
    <definedName name="qqqqqqqqqqqq" localSheetId="3">INDEX([0]!data_NormLoss,MATCH([0]!ref_ac9,[0]!data_ID,0))</definedName>
    <definedName name="qqqqqqqqqqqq" localSheetId="4">INDEX([0]!data_NormLoss,MATCH([0]!ref_ac9,[0]!data_ID,0))</definedName>
    <definedName name="qqqqqqqqqqqq">INDEX(data_NormLoss,MATCH(ref_ac9,data_ID,0))</definedName>
    <definedName name="QQW" localSheetId="0">#REF!</definedName>
    <definedName name="QQW" localSheetId="2">#REF!</definedName>
    <definedName name="QQW" localSheetId="4">#REF!</definedName>
    <definedName name="QQW">#REF!</definedName>
    <definedName name="qr" localSheetId="0">#REF!</definedName>
    <definedName name="qr" localSheetId="2">#REF!</definedName>
    <definedName name="qr" localSheetId="4">#REF!</definedName>
    <definedName name="qr">#REF!</definedName>
    <definedName name="qt" localSheetId="0">#REF!</definedName>
    <definedName name="qt" localSheetId="2">#REF!</definedName>
    <definedName name="qt" localSheetId="4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localSheetId="1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#REF!</definedName>
    <definedName name="qwqeqweqwq" localSheetId="2">#REF!</definedName>
    <definedName name="qwqeqweqwq" localSheetId="3">#REF!</definedName>
    <definedName name="qwqeqweqwq" localSheetId="4">#REF!</definedName>
    <definedName name="qwqeqweqwq">#N/A</definedName>
    <definedName name="qy" localSheetId="0">#REF!</definedName>
    <definedName name="qy" localSheetId="2">#REF!</definedName>
    <definedName name="qy" localSheetId="4">#REF!</definedName>
    <definedName name="qy">#REF!</definedName>
    <definedName name="RAIMON" localSheetId="0">#REF!</definedName>
    <definedName name="RAIMON" localSheetId="2">#REF!</definedName>
    <definedName name="RAIMON" localSheetId="3">#REF!</definedName>
    <definedName name="RAIMON" localSheetId="4">#REF!</definedName>
    <definedName name="RAIMON">"#ref!"</definedName>
    <definedName name="RAM" localSheetId="0">#REF!</definedName>
    <definedName name="RAM" localSheetId="2">#REF!</definedName>
    <definedName name="RAM" localSheetId="3">#REF!</definedName>
    <definedName name="RAM" localSheetId="4">#REF!</definedName>
    <definedName name="RAM">"#ref!"</definedName>
    <definedName name="RANCH" localSheetId="0">#REF!</definedName>
    <definedName name="RANCH" localSheetId="2">#REF!</definedName>
    <definedName name="RANCH" localSheetId="3">#REF!</definedName>
    <definedName name="RANCH" localSheetId="4">#REF!</definedName>
    <definedName name="RANCH">"#ref!"</definedName>
    <definedName name="RATE" localSheetId="0">#REF!</definedName>
    <definedName name="RATE" localSheetId="2">#REF!</definedName>
    <definedName name="RATE" localSheetId="3">#REF!</definedName>
    <definedName name="RATE" localSheetId="4">#REF!</definedName>
    <definedName name="rate">"#ref!"</definedName>
    <definedName name="RATE_1" localSheetId="0">#REF!</definedName>
    <definedName name="RATE_1" localSheetId="2">#REF!</definedName>
    <definedName name="RATE_1" localSheetId="4">#REF!</definedName>
    <definedName name="RATE_1">#REF!</definedName>
    <definedName name="RATE_2" localSheetId="0">#REF!</definedName>
    <definedName name="RATE_2" localSheetId="2">#REF!</definedName>
    <definedName name="RATE_2" localSheetId="4">#REF!</definedName>
    <definedName name="RATE_2">#REF!</definedName>
    <definedName name="RATE_3" localSheetId="0">#REF!</definedName>
    <definedName name="RATE_3" localSheetId="2">#REF!</definedName>
    <definedName name="RATE_3" localSheetId="4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 localSheetId="2">#REF!</definedName>
    <definedName name="RATE_OF_AA" localSheetId="3">#REF!</definedName>
    <definedName name="RATE_OF_AA" localSheetId="4">#REF!</definedName>
    <definedName name="RATE_OF_AA">"#ref!"</definedName>
    <definedName name="RATE_OF_IA" localSheetId="0">#REF!</definedName>
    <definedName name="RATE_OF_IA" localSheetId="2">#REF!</definedName>
    <definedName name="RATE_OF_IA" localSheetId="3">#REF!</definedName>
    <definedName name="RATE_OF_IA" localSheetId="4">#REF!</definedName>
    <definedName name="RATE_OF_IA">"#ref!"</definedName>
    <definedName name="RATE4">#REF!</definedName>
    <definedName name="RATE4_1" localSheetId="0">#REF!</definedName>
    <definedName name="RATE4_1" localSheetId="2">#REF!</definedName>
    <definedName name="RATE4_1" localSheetId="4">#REF!</definedName>
    <definedName name="RATE4_1">#REF!</definedName>
    <definedName name="RATE4_2" localSheetId="0">#REF!</definedName>
    <definedName name="RATE4_2" localSheetId="2">#REF!</definedName>
    <definedName name="RATE4_2" localSheetId="4">#REF!</definedName>
    <definedName name="RATE4_2">#REF!</definedName>
    <definedName name="RATE4_3" localSheetId="0">#REF!</definedName>
    <definedName name="RATE4_3" localSheetId="2">#REF!</definedName>
    <definedName name="RATE4_3" localSheetId="4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 localSheetId="2">#REF!</definedName>
    <definedName name="RCL" localSheetId="3">#REF!</definedName>
    <definedName name="RCL" localSheetId="4">#REF!</definedName>
    <definedName name="RCL">"#ref!"</definedName>
    <definedName name="RCO" localSheetId="0">#REF!</definedName>
    <definedName name="RCO" localSheetId="2">#REF!</definedName>
    <definedName name="RCO" localSheetId="3">#REF!</definedName>
    <definedName name="RCO" localSheetId="4">#REF!</definedName>
    <definedName name="RCO">#N/A</definedName>
    <definedName name="rd" localSheetId="0">#REF!</definedName>
    <definedName name="rd" localSheetId="2">#REF!</definedName>
    <definedName name="rd" localSheetId="4">#REF!</definedName>
    <definedName name="rd">#REF!</definedName>
    <definedName name="RE" localSheetId="0">#REF!</definedName>
    <definedName name="RE" localSheetId="2">#REF!</definedName>
    <definedName name="RE" localSheetId="4">#REF!</definedName>
    <definedName name="RE">#REF!</definedName>
    <definedName name="Re_1" localSheetId="0">#REF!</definedName>
    <definedName name="Re_1" localSheetId="2">#REF!</definedName>
    <definedName name="Re_1" localSheetId="4">#REF!</definedName>
    <definedName name="Re_1">#REF!</definedName>
    <definedName name="RE_ADDITION" localSheetId="0">#REF!</definedName>
    <definedName name="RE_ADDITION" localSheetId="2">#REF!</definedName>
    <definedName name="RE_ADDITION" localSheetId="3">#REF!</definedName>
    <definedName name="RE_ADDITION" localSheetId="4">#REF!</definedName>
    <definedName name="RE_ADDITION">"#ref!"</definedName>
    <definedName name="RE_B_FORWARD" localSheetId="0">#REF!</definedName>
    <definedName name="RE_B_FORWARD" localSheetId="2">#REF!</definedName>
    <definedName name="RE_B_FORWARD" localSheetId="3">#REF!</definedName>
    <definedName name="RE_B_FORWARD" localSheetId="4">#REF!</definedName>
    <definedName name="RE_B_FORWARD">"#ref!"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4">#REF!</definedName>
    <definedName name="RE_DISPOSAL">"#ref!"</definedName>
    <definedName name="RE_TOTAL" localSheetId="0">#REF!</definedName>
    <definedName name="RE_TOTAL" localSheetId="2">#REF!</definedName>
    <definedName name="RE_TOTAL" localSheetId="3">#REF!</definedName>
    <definedName name="RE_TOTAL" localSheetId="4">#REF!</definedName>
    <definedName name="RE_TOTAL">"#ref!"</definedName>
    <definedName name="recamount" localSheetId="0">#REF!</definedName>
    <definedName name="recamount" localSheetId="2">#REF!</definedName>
    <definedName name="recamount" localSheetId="3">#REF!</definedName>
    <definedName name="recamount" localSheetId="4">#REF!</definedName>
    <definedName name="recamount">#REF!</definedName>
    <definedName name="recblelocal" localSheetId="0">#REF!</definedName>
    <definedName name="recblelocal" localSheetId="2">#REF!</definedName>
    <definedName name="recblelocal" localSheetId="3">#REF!</definedName>
    <definedName name="recblelocal" localSheetId="4">#REF!</definedName>
    <definedName name="recblelocal">"#ref!"</definedName>
    <definedName name="recchoice" localSheetId="0">#REF!</definedName>
    <definedName name="recchoice" localSheetId="2">#REF!</definedName>
    <definedName name="recchoice" localSheetId="3">#REF!</definedName>
    <definedName name="recchoice" localSheetId="4">#REF!</definedName>
    <definedName name="recchoice">#REF!</definedName>
    <definedName name="receivables" localSheetId="0">#REF!</definedName>
    <definedName name="receivables" localSheetId="2">#REF!</definedName>
    <definedName name="receivables" localSheetId="3">#REF!</definedName>
    <definedName name="receivables" localSheetId="4">#REF!</definedName>
    <definedName name="Receivables">#REF!</definedName>
    <definedName name="Reclass1" localSheetId="0">#REF!</definedName>
    <definedName name="Reclass1" localSheetId="2">#REF!</definedName>
    <definedName name="Reclass1" localSheetId="3">#REF!</definedName>
    <definedName name="Reclass1" localSheetId="4">#REF!</definedName>
    <definedName name="Reclass1">"#ref!"</definedName>
    <definedName name="Reconcile" localSheetId="0">#REF!</definedName>
    <definedName name="Reconcile" localSheetId="2">#REF!</definedName>
    <definedName name="Reconcile" localSheetId="4">#REF!</definedName>
    <definedName name="Reconcile">#REF!</definedName>
    <definedName name="_xlnm.Recorder" localSheetId="0">#REF!</definedName>
    <definedName name="_xlnm.Recorder">#REF!</definedName>
    <definedName name="RecP">#REF!,#REF!,#REF!</definedName>
    <definedName name="recqty" localSheetId="2">#REF!</definedName>
    <definedName name="recqty" localSheetId="4">#REF!</definedName>
    <definedName name="recqty">#REF!</definedName>
    <definedName name="RecR">#REF!,#REF!,#REF!</definedName>
    <definedName name="recvbleexport" localSheetId="0">#REF!</definedName>
    <definedName name="recvbleexport" localSheetId="2">#REF!</definedName>
    <definedName name="recvbleexport" localSheetId="3">#REF!</definedName>
    <definedName name="recvbleexport" localSheetId="4">#REF!</definedName>
    <definedName name="recvbleexport">"#ref!"</definedName>
    <definedName name="ree" localSheetId="0">#REF!</definedName>
    <definedName name="ree" localSheetId="2">#REF!</definedName>
    <definedName name="ree" localSheetId="4">#REF!</definedName>
    <definedName name="ree">#REF!</definedName>
    <definedName name="ref" localSheetId="0">#REF!</definedName>
    <definedName name="ref" localSheetId="2">#REF!</definedName>
    <definedName name="ref" localSheetId="3">#REF!</definedName>
    <definedName name="ref" localSheetId="4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0">#REF!-#REF!</definedName>
    <definedName name="Remain" localSheetId="2">#REF!-#REF!</definedName>
    <definedName name="Remain" localSheetId="4">#REF!-#REF!</definedName>
    <definedName name="Remain">#REF!-#REF!</definedName>
    <definedName name="RemarkNAV2" localSheetId="0">#REF!</definedName>
    <definedName name="RemarkNAV2" localSheetId="2">#REF!</definedName>
    <definedName name="RemarkNAV2" localSheetId="3">#REF!</definedName>
    <definedName name="RemarkNAV2" localSheetId="4">#REF!</definedName>
    <definedName name="RemarkNAV2">#REF!</definedName>
    <definedName name="RemarkPort" localSheetId="0">#REF!</definedName>
    <definedName name="RemarkPort" localSheetId="2">#REF!</definedName>
    <definedName name="RemarkPort" localSheetId="4">#REF!</definedName>
    <definedName name="RemarkPort">#REF!</definedName>
    <definedName name="rental" localSheetId="0">#REF!</definedName>
    <definedName name="rental" localSheetId="2">#REF!</definedName>
    <definedName name="rental" localSheetId="3">#REF!</definedName>
    <definedName name="rental" localSheetId="4">#REF!</definedName>
    <definedName name="rental">#N/A</definedName>
    <definedName name="RepDate" localSheetId="0">#REF!</definedName>
    <definedName name="RepDate" localSheetId="2">#REF!</definedName>
    <definedName name="RepDate" localSheetId="3">#REF!</definedName>
    <definedName name="RepDate" localSheetId="4">#REF!</definedName>
    <definedName name="RepDate">#REF!</definedName>
    <definedName name="REPLACE" localSheetId="0">#REF!</definedName>
    <definedName name="REPLACE" localSheetId="2">#REF!</definedName>
    <definedName name="REPLACE" localSheetId="3">#REF!</definedName>
    <definedName name="REPLACE" localSheetId="4">#REF!</definedName>
    <definedName name="REPLACE">"#ref!"</definedName>
    <definedName name="Report" localSheetId="0">#REF!</definedName>
    <definedName name="Report" localSheetId="2">#REF!</definedName>
    <definedName name="Report" localSheetId="4">#REF!</definedName>
    <definedName name="Report">#REF!</definedName>
    <definedName name="report1" localSheetId="0">#REF!</definedName>
    <definedName name="report1" localSheetId="2">#REF!</definedName>
    <definedName name="report1" localSheetId="3">#REF!</definedName>
    <definedName name="report1" localSheetId="4">#REF!</definedName>
    <definedName name="report1">#REF!</definedName>
    <definedName name="ReportName" localSheetId="0">#REF!</definedName>
    <definedName name="ReportName" localSheetId="2">#REF!</definedName>
    <definedName name="ReportName" localSheetId="4">#REF!</definedName>
    <definedName name="ReportName">#REF!</definedName>
    <definedName name="ReportName1">#REF!</definedName>
    <definedName name="ReportNameInThai" localSheetId="0">#REF!</definedName>
    <definedName name="ReportNameInThai" localSheetId="2">#REF!</definedName>
    <definedName name="ReportNameInThai" localSheetId="3">#REF!</definedName>
    <definedName name="ReportNameInThai" localSheetId="4">#REF!</definedName>
    <definedName name="ReportNameInThai">"#ref!"</definedName>
    <definedName name="Reporttt" localSheetId="0">#REF!</definedName>
    <definedName name="Reporttt" localSheetId="2">#REF!</definedName>
    <definedName name="Reporttt" localSheetId="4">#REF!</definedName>
    <definedName name="Reporttt">#REF!</definedName>
    <definedName name="RES_EXPEN_CF" localSheetId="0">#REF!</definedName>
    <definedName name="RES_EXPEN_CF" localSheetId="2">#REF!</definedName>
    <definedName name="RES_EXPEN_CF" localSheetId="3">#REF!</definedName>
    <definedName name="RES_EXPEN_CF" localSheetId="4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#REF!</definedName>
    <definedName name="Retired_Age" localSheetId="2">#REF!</definedName>
    <definedName name="Retired_Age" localSheetId="3">#REF!</definedName>
    <definedName name="Retired_Age" localSheetId="4">#REF!</definedName>
    <definedName name="Retired_Age">#REF!</definedName>
    <definedName name="Revenue">#REF!</definedName>
    <definedName name="ReviseStamp" localSheetId="0">#REF!</definedName>
    <definedName name="ReviseStamp" localSheetId="2">#REF!</definedName>
    <definedName name="ReviseStamp" localSheetId="4">#REF!</definedName>
    <definedName name="ReviseStamp">#REF!</definedName>
    <definedName name="RFUR" localSheetId="0">#REF!</definedName>
    <definedName name="RFUR" localSheetId="2">#REF!</definedName>
    <definedName name="RFUR" localSheetId="4">#REF!</definedName>
    <definedName name="RFUR">#REF!</definedName>
    <definedName name="rhrt" localSheetId="0" hidden="1">#REF!</definedName>
    <definedName name="rhrt" localSheetId="2" hidden="1">#REF!</definedName>
    <definedName name="rhrt" localSheetId="4" hidden="1">#REF!</definedName>
    <definedName name="rhrt" hidden="1">#REF!</definedName>
    <definedName name="RIGHT" localSheetId="0">#REF!</definedName>
    <definedName name="RIGHT" localSheetId="2">#REF!</definedName>
    <definedName name="RIGHT" localSheetId="3">#REF!</definedName>
    <definedName name="RIGHT" localSheetId="4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 localSheetId="2">#REF!</definedName>
    <definedName name="RM" localSheetId="3">#REF!</definedName>
    <definedName name="RM" localSheetId="4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 localSheetId="2">#REF!</definedName>
    <definedName name="ROBINS" localSheetId="3">#REF!</definedName>
    <definedName name="ROBINS" localSheetId="4">#REF!</definedName>
    <definedName name="ROBINS">"#ref!"</definedName>
    <definedName name="ROP" localSheetId="0">#REF!</definedName>
    <definedName name="ROP" localSheetId="2">#REF!</definedName>
    <definedName name="ROP" localSheetId="3">#REF!</definedName>
    <definedName name="ROP" localSheetId="4">#REF!</definedName>
    <definedName name="ROP">#REF!</definedName>
    <definedName name="RP" localSheetId="0">#REF!</definedName>
    <definedName name="RP" localSheetId="2">#REF!</definedName>
    <definedName name="RP" localSheetId="4">#REF!</definedName>
    <definedName name="RP">#REF!</definedName>
    <definedName name="RPB" localSheetId="0" hidden="1">#REF!</definedName>
    <definedName name="RPB" localSheetId="2" hidden="1">#REF!</definedName>
    <definedName name="RPB" localSheetId="4" hidden="1">#REF!</definedName>
    <definedName name="RPB" hidden="1">#REF!</definedName>
    <definedName name="RPF" localSheetId="0">#REF!</definedName>
    <definedName name="RPF" localSheetId="2">#REF!</definedName>
    <definedName name="RPF" localSheetId="3">#REF!</definedName>
    <definedName name="RPF" localSheetId="4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rr_1" localSheetId="0">#REF!</definedName>
    <definedName name="rrr_1" localSheetId="2">#REF!</definedName>
    <definedName name="rrr_1" localSheetId="4">#REF!</definedName>
    <definedName name="rrr_1">#REF!</definedName>
    <definedName name="rrr_2" localSheetId="0">#REF!</definedName>
    <definedName name="rrr_2" localSheetId="2">#REF!</definedName>
    <definedName name="rrr_2" localSheetId="4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 localSheetId="2">#REF!</definedName>
    <definedName name="rte" localSheetId="3">#REF!</definedName>
    <definedName name="rte" localSheetId="4">#REF!</definedName>
    <definedName name="rte">"#ref!"</definedName>
    <definedName name="rte_curr" localSheetId="0">#REF!</definedName>
    <definedName name="rte_curr" localSheetId="2">#REF!</definedName>
    <definedName name="rte_curr" localSheetId="3">#REF!</definedName>
    <definedName name="rte_curr" localSheetId="4">#REF!</definedName>
    <definedName name="rte_curr">"#ref!"</definedName>
    <definedName name="rtg" localSheetId="0">#REF!</definedName>
    <definedName name="rtg" localSheetId="1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#REF!</definedName>
    <definedName name="rth" localSheetId="2">#REF!</definedName>
    <definedName name="rth" localSheetId="3">#REF!</definedName>
    <definedName name="rth" localSheetId="4">#REF!</definedName>
    <definedName name="rth">#REF!</definedName>
    <definedName name="rtjt" localSheetId="0">#REF!</definedName>
    <definedName name="rtjt" localSheetId="2">#REF!</definedName>
    <definedName name="rtjt" localSheetId="3">#REF!</definedName>
    <definedName name="rtjt" localSheetId="4">#REF!</definedName>
    <definedName name="rtjt">#REF!</definedName>
    <definedName name="RTOO" localSheetId="0">#REF!</definedName>
    <definedName name="RTOO" localSheetId="2">#REF!</definedName>
    <definedName name="RTOO" localSheetId="4">#REF!</definedName>
    <definedName name="RTOO">#REF!</definedName>
    <definedName name="Rub" localSheetId="0">#REF!</definedName>
    <definedName name="Rub" localSheetId="2">#REF!</definedName>
    <definedName name="Rub" localSheetId="3">#REF!</definedName>
    <definedName name="Rub" localSheetId="4">#REF!</definedName>
    <definedName name="Rub">#REF!</definedName>
    <definedName name="Rub_1" localSheetId="0">#REF!</definedName>
    <definedName name="Rub_1" localSheetId="2">#REF!</definedName>
    <definedName name="Rub_1" localSheetId="4">#REF!</definedName>
    <definedName name="Rub_1">#REF!</definedName>
    <definedName name="Rub_2" localSheetId="0">#REF!</definedName>
    <definedName name="Rub_2" localSheetId="2">#REF!</definedName>
    <definedName name="Rub_2" localSheetId="4">#REF!</definedName>
    <definedName name="Rub_2">#REF!</definedName>
    <definedName name="Rub_3" localSheetId="0">#REF!</definedName>
    <definedName name="Rub_3" localSheetId="2">#REF!</definedName>
    <definedName name="Rub_3" localSheetId="4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" localSheetId="0">#REF!</definedName>
    <definedName name="S" localSheetId="2">#REF!</definedName>
    <definedName name="S" localSheetId="4">#REF!</definedName>
    <definedName name="s">#REF!</definedName>
    <definedName name="s_1" localSheetId="0">#REF!</definedName>
    <definedName name="s_1" localSheetId="2">#REF!</definedName>
    <definedName name="s_1" localSheetId="4">#REF!</definedName>
    <definedName name="s_1">#REF!</definedName>
    <definedName name="s_2" localSheetId="0">#REF!</definedName>
    <definedName name="s_2" localSheetId="2">#REF!</definedName>
    <definedName name="s_2" localSheetId="4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0">#REF!</definedName>
    <definedName name="S_Adjust_GT" localSheetId="2">#REF!</definedName>
    <definedName name="S_Adjust_GT" localSheetId="4">#REF!</definedName>
    <definedName name="S_Adjust_GT">#REF!</definedName>
    <definedName name="S_AJE_Tot" localSheetId="0">#REF!</definedName>
    <definedName name="S_AJE_Tot" localSheetId="2">#REF!</definedName>
    <definedName name="S_AJE_Tot" localSheetId="4">#REF!</definedName>
    <definedName name="S_AJE_Tot">#REF!</definedName>
    <definedName name="S_AJE_Tot_Data">#REF!</definedName>
    <definedName name="S_AJE_Tot_GT" localSheetId="0">#REF!</definedName>
    <definedName name="S_AJE_Tot_GT" localSheetId="2">#REF!</definedName>
    <definedName name="S_AJE_Tot_GT" localSheetId="4">#REF!</definedName>
    <definedName name="S_AJE_Tot_GT">#REF!</definedName>
    <definedName name="S_CompNum" localSheetId="0">#REF!</definedName>
    <definedName name="S_CompNum" localSheetId="2">#REF!</definedName>
    <definedName name="S_CompNum" localSheetId="4">#REF!</definedName>
    <definedName name="S_CompNum">#REF!</definedName>
    <definedName name="S_CY_Beg" localSheetId="0">#REF!</definedName>
    <definedName name="S_CY_Beg" localSheetId="2">#REF!</definedName>
    <definedName name="S_CY_Beg" localSheetId="4">#REF!</definedName>
    <definedName name="S_CY_Beg">#REF!</definedName>
    <definedName name="S_CY_Beg_Data">#REF!</definedName>
    <definedName name="S_CY_Beg_GT" localSheetId="0">#REF!</definedName>
    <definedName name="S_CY_Beg_GT" localSheetId="2">#REF!</definedName>
    <definedName name="S_CY_Beg_GT" localSheetId="4">#REF!</definedName>
    <definedName name="S_CY_Beg_GT">#REF!</definedName>
    <definedName name="S_CY_End" localSheetId="0">#REF!</definedName>
    <definedName name="S_CY_End" localSheetId="2">#REF!</definedName>
    <definedName name="S_CY_End" localSheetId="4">#REF!</definedName>
    <definedName name="S_CY_End">#REF!</definedName>
    <definedName name="S_CY_End_Data">#REF!</definedName>
    <definedName name="S_CY_End_GT" localSheetId="0">#REF!</definedName>
    <definedName name="S_CY_End_GT" localSheetId="2">#REF!</definedName>
    <definedName name="S_CY_End_GT" localSheetId="4">#REF!</definedName>
    <definedName name="S_CY_End_GT">#REF!</definedName>
    <definedName name="S_Diff_Amt" localSheetId="0">#REF!</definedName>
    <definedName name="S_Diff_Amt" localSheetId="2">#REF!</definedName>
    <definedName name="S_Diff_Amt" localSheetId="4">#REF!</definedName>
    <definedName name="S_Diff_Amt">#REF!</definedName>
    <definedName name="S_Diff_Pct" localSheetId="0">#REF!</definedName>
    <definedName name="S_Diff_Pct" localSheetId="2">#REF!</definedName>
    <definedName name="S_Diff_Pct" localSheetId="4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 localSheetId="2">#REF!</definedName>
    <definedName name="S_ONE" localSheetId="3">#REF!</definedName>
    <definedName name="S_ONE" localSheetId="4">#REF!</definedName>
    <definedName name="S_ONE">"#ref!"</definedName>
    <definedName name="S_ONE1" localSheetId="0">#REF!</definedName>
    <definedName name="S_ONE1" localSheetId="2">#REF!</definedName>
    <definedName name="S_ONE1" localSheetId="3">#REF!</definedName>
    <definedName name="S_ONE1" localSheetId="4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0">#REF!</definedName>
    <definedName name="S_RJE_Tot_GT" localSheetId="2">#REF!</definedName>
    <definedName name="S_RJE_Tot_GT" localSheetId="4">#REF!</definedName>
    <definedName name="S_RJE_Tot_GT">#REF!</definedName>
    <definedName name="S_RowNum" localSheetId="0">#REF!</definedName>
    <definedName name="S_RowNum" localSheetId="2">#REF!</definedName>
    <definedName name="S_RowNum" localSheetId="4">#REF!</definedName>
    <definedName name="S_RowNum">#REF!</definedName>
    <definedName name="sa" localSheetId="0">#REF!</definedName>
    <definedName name="sa" localSheetId="2">#REF!</definedName>
    <definedName name="sa" localSheetId="4">#REF!</definedName>
    <definedName name="sa">#REF!</definedName>
    <definedName name="sadadad" localSheetId="0">#REF!</definedName>
    <definedName name="sadadad" localSheetId="2">#REF!</definedName>
    <definedName name="sadadad" localSheetId="4">#REF!</definedName>
    <definedName name="sadadad">#REF!</definedName>
    <definedName name="sadfl" localSheetId="0">#REF!</definedName>
    <definedName name="sadfl" localSheetId="2">#REF!</definedName>
    <definedName name="sadfl" localSheetId="4">#REF!</definedName>
    <definedName name="sadfl">#REF!</definedName>
    <definedName name="Sal_inc" localSheetId="0">#REF!</definedName>
    <definedName name="Sal_inc" localSheetId="2">#REF!</definedName>
    <definedName name="Sal_inc" localSheetId="4">#REF!</definedName>
    <definedName name="Sal_inc">#REF!</definedName>
    <definedName name="sale" localSheetId="0">#REF!</definedName>
    <definedName name="sale" localSheetId="2">#REF!</definedName>
    <definedName name="sale" localSheetId="3">#REF!</definedName>
    <definedName name="sale" localSheetId="4">#REF!</definedName>
    <definedName name="SALE">#N/A</definedName>
    <definedName name="sale_1" localSheetId="0">#REF!</definedName>
    <definedName name="sale_1" localSheetId="2">#REF!</definedName>
    <definedName name="sale_1" localSheetId="4">#REF!</definedName>
    <definedName name="sale_1">#REF!</definedName>
    <definedName name="sale_2" localSheetId="0">#REF!</definedName>
    <definedName name="sale_2" localSheetId="2">#REF!</definedName>
    <definedName name="sale_2" localSheetId="4">#REF!</definedName>
    <definedName name="sale_2">#REF!</definedName>
    <definedName name="sale_3" localSheetId="0">#REF!</definedName>
    <definedName name="sale_3" localSheetId="2">#REF!</definedName>
    <definedName name="sale_3" localSheetId="4">#REF!</definedName>
    <definedName name="sale_3">#REF!</definedName>
    <definedName name="SALE_TSTC" localSheetId="0">#REF!</definedName>
    <definedName name="SALE_TSTC" localSheetId="2">#REF!</definedName>
    <definedName name="SALE_TSTC" localSheetId="3">#REF!</definedName>
    <definedName name="SALE_TSTC" localSheetId="4">#REF!</definedName>
    <definedName name="SALE_TSTC">"#ref!"</definedName>
    <definedName name="sale0309">#REF!</definedName>
    <definedName name="sale0309_1" localSheetId="0">#REF!</definedName>
    <definedName name="sale0309_1" localSheetId="2">#REF!</definedName>
    <definedName name="sale0309_1" localSheetId="4">#REF!</definedName>
    <definedName name="sale0309_1">#REF!</definedName>
    <definedName name="sale0309_2" localSheetId="0">#REF!</definedName>
    <definedName name="sale0309_2" localSheetId="2">#REF!</definedName>
    <definedName name="sale0309_2" localSheetId="4">#REF!</definedName>
    <definedName name="sale0309_2">#REF!</definedName>
    <definedName name="sale0309_3" localSheetId="0">#REF!</definedName>
    <definedName name="sale0309_3" localSheetId="2">#REF!</definedName>
    <definedName name="sale0309_3" localSheetId="4">#REF!</definedName>
    <definedName name="sale0309_3">#REF!</definedName>
    <definedName name="sale0311">#REF!</definedName>
    <definedName name="sale0311_1" localSheetId="0">#REF!</definedName>
    <definedName name="sale0311_1" localSheetId="2">#REF!</definedName>
    <definedName name="sale0311_1" localSheetId="4">#REF!</definedName>
    <definedName name="sale0311_1">#REF!</definedName>
    <definedName name="sale0311_2" localSheetId="0">#REF!</definedName>
    <definedName name="sale0311_2" localSheetId="2">#REF!</definedName>
    <definedName name="sale0311_2" localSheetId="4">#REF!</definedName>
    <definedName name="sale0311_2">#REF!</definedName>
    <definedName name="sale0311_3" localSheetId="0">#REF!</definedName>
    <definedName name="sale0311_3" localSheetId="2">#REF!</definedName>
    <definedName name="sale0311_3" localSheetId="4">#REF!</definedName>
    <definedName name="sale0311_3">#REF!</definedName>
    <definedName name="sale0401">#REF!</definedName>
    <definedName name="sale0401_1" localSheetId="0">#REF!</definedName>
    <definedName name="sale0401_1" localSheetId="2">#REF!</definedName>
    <definedName name="sale0401_1" localSheetId="4">#REF!</definedName>
    <definedName name="sale0401_1">#REF!</definedName>
    <definedName name="sale0401_2" localSheetId="0">#REF!</definedName>
    <definedName name="sale0401_2" localSheetId="2">#REF!</definedName>
    <definedName name="sale0401_2" localSheetId="4">#REF!</definedName>
    <definedName name="sale0401_2">#REF!</definedName>
    <definedName name="sale0401_3" localSheetId="0">#REF!</definedName>
    <definedName name="sale0401_3" localSheetId="2">#REF!</definedName>
    <definedName name="sale0401_3" localSheetId="4">#REF!</definedName>
    <definedName name="sale0401_3">#REF!</definedName>
    <definedName name="sale0402">#REF!</definedName>
    <definedName name="sale0402_1" localSheetId="0">#REF!</definedName>
    <definedName name="sale0402_1" localSheetId="2">#REF!</definedName>
    <definedName name="sale0402_1" localSheetId="4">#REF!</definedName>
    <definedName name="sale0402_1">#REF!</definedName>
    <definedName name="sale0402_2" localSheetId="0">#REF!</definedName>
    <definedName name="sale0402_2" localSheetId="2">#REF!</definedName>
    <definedName name="sale0402_2" localSheetId="4">#REF!</definedName>
    <definedName name="sale0402_2">#REF!</definedName>
    <definedName name="sale0402_3" localSheetId="0">#REF!</definedName>
    <definedName name="sale0402_3" localSheetId="2">#REF!</definedName>
    <definedName name="sale0402_3" localSheetId="4">#REF!</definedName>
    <definedName name="sale0402_3">#REF!</definedName>
    <definedName name="sale0403">#REF!</definedName>
    <definedName name="sale0403_1" localSheetId="0">#REF!</definedName>
    <definedName name="sale0403_1" localSheetId="2">#REF!</definedName>
    <definedName name="sale0403_1" localSheetId="4">#REF!</definedName>
    <definedName name="sale0403_1">#REF!</definedName>
    <definedName name="sale0403_2" localSheetId="0">#REF!</definedName>
    <definedName name="sale0403_2" localSheetId="2">#REF!</definedName>
    <definedName name="sale0403_2" localSheetId="4">#REF!</definedName>
    <definedName name="sale0403_2">#REF!</definedName>
    <definedName name="sale0403_3" localSheetId="0">#REF!</definedName>
    <definedName name="sale0403_3" localSheetId="2">#REF!</definedName>
    <definedName name="sale0403_3" localSheetId="4">#REF!</definedName>
    <definedName name="sale0403_3">#REF!</definedName>
    <definedName name="sale0404">#REF!</definedName>
    <definedName name="sale0404_1" localSheetId="0">#REF!</definedName>
    <definedName name="sale0404_1" localSheetId="2">#REF!</definedName>
    <definedName name="sale0404_1" localSheetId="4">#REF!</definedName>
    <definedName name="sale0404_1">#REF!</definedName>
    <definedName name="sale0404_2" localSheetId="0">#REF!</definedName>
    <definedName name="sale0404_2" localSheetId="2">#REF!</definedName>
    <definedName name="sale0404_2" localSheetId="4">#REF!</definedName>
    <definedName name="sale0404_2">#REF!</definedName>
    <definedName name="sale0404_3" localSheetId="0">#REF!</definedName>
    <definedName name="sale0404_3" localSheetId="2">#REF!</definedName>
    <definedName name="sale0404_3" localSheetId="4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0">#REF!</definedName>
    <definedName name="sale0406_1" localSheetId="2">#REF!</definedName>
    <definedName name="sale0406_1" localSheetId="4">#REF!</definedName>
    <definedName name="sale0406_1">#REF!</definedName>
    <definedName name="sale0406_2" localSheetId="0">#REF!</definedName>
    <definedName name="sale0406_2" localSheetId="2">#REF!</definedName>
    <definedName name="sale0406_2" localSheetId="4">#REF!</definedName>
    <definedName name="sale0406_2">#REF!</definedName>
    <definedName name="sale0406_3" localSheetId="0">#REF!</definedName>
    <definedName name="sale0406_3" localSheetId="2">#REF!</definedName>
    <definedName name="sale0406_3" localSheetId="4">#REF!</definedName>
    <definedName name="sale0406_3">#REF!</definedName>
    <definedName name="sale0407">#REF!</definedName>
    <definedName name="sale0407_1" localSheetId="0">#REF!</definedName>
    <definedName name="sale0407_1" localSheetId="2">#REF!</definedName>
    <definedName name="sale0407_1" localSheetId="4">#REF!</definedName>
    <definedName name="sale0407_1">#REF!</definedName>
    <definedName name="sale0407_2" localSheetId="0">#REF!</definedName>
    <definedName name="sale0407_2" localSheetId="2">#REF!</definedName>
    <definedName name="sale0407_2" localSheetId="4">#REF!</definedName>
    <definedName name="sale0407_2">#REF!</definedName>
    <definedName name="sale0407_3" localSheetId="0">#REF!</definedName>
    <definedName name="sale0407_3" localSheetId="2">#REF!</definedName>
    <definedName name="sale0407_3" localSheetId="4">#REF!</definedName>
    <definedName name="sale0407_3">#REF!</definedName>
    <definedName name="sale0408">#REF!</definedName>
    <definedName name="sale0408_1" localSheetId="0">#REF!</definedName>
    <definedName name="sale0408_1" localSheetId="2">#REF!</definedName>
    <definedName name="sale0408_1" localSheetId="4">#REF!</definedName>
    <definedName name="sale0408_1">#REF!</definedName>
    <definedName name="sale0408_2" localSheetId="0">#REF!</definedName>
    <definedName name="sale0408_2" localSheetId="2">#REF!</definedName>
    <definedName name="sale0408_2" localSheetId="4">#REF!</definedName>
    <definedName name="sale0408_2">#REF!</definedName>
    <definedName name="sale0408_3" localSheetId="0">#REF!</definedName>
    <definedName name="sale0408_3" localSheetId="2">#REF!</definedName>
    <definedName name="sale0408_3" localSheetId="4">#REF!</definedName>
    <definedName name="sale0408_3">#REF!</definedName>
    <definedName name="SALE0411">#REF!</definedName>
    <definedName name="SALE0411_1" localSheetId="0">#REF!</definedName>
    <definedName name="SALE0411_1" localSheetId="2">#REF!</definedName>
    <definedName name="SALE0411_1" localSheetId="4">#REF!</definedName>
    <definedName name="SALE0411_1">#REF!</definedName>
    <definedName name="SALE0411_2" localSheetId="0">#REF!</definedName>
    <definedName name="SALE0411_2" localSheetId="2">#REF!</definedName>
    <definedName name="SALE0411_2" localSheetId="4">#REF!</definedName>
    <definedName name="SALE0411_2">#REF!</definedName>
    <definedName name="SALE0411_3" localSheetId="0">#REF!</definedName>
    <definedName name="SALE0411_3" localSheetId="2">#REF!</definedName>
    <definedName name="SALE0411_3" localSheetId="4">#REF!</definedName>
    <definedName name="SALE0411_3">#REF!</definedName>
    <definedName name="sale0501">#REF!</definedName>
    <definedName name="sale0501_1" localSheetId="0">#REF!</definedName>
    <definedName name="sale0501_1" localSheetId="2">#REF!</definedName>
    <definedName name="sale0501_1" localSheetId="4">#REF!</definedName>
    <definedName name="sale0501_1">#REF!</definedName>
    <definedName name="sale0501_2" localSheetId="0">#REF!</definedName>
    <definedName name="sale0501_2" localSheetId="2">#REF!</definedName>
    <definedName name="sale0501_2" localSheetId="4">#REF!</definedName>
    <definedName name="sale0501_2">#REF!</definedName>
    <definedName name="sale0501_3" localSheetId="0">#REF!</definedName>
    <definedName name="sale0501_3" localSheetId="2">#REF!</definedName>
    <definedName name="sale0501_3" localSheetId="4">#REF!</definedName>
    <definedName name="sale0501_3">#REF!</definedName>
    <definedName name="SALE0502">#REF!</definedName>
    <definedName name="SALE0502_1" localSheetId="0">#REF!</definedName>
    <definedName name="SALE0502_1" localSheetId="2">#REF!</definedName>
    <definedName name="SALE0502_1" localSheetId="4">#REF!</definedName>
    <definedName name="SALE0502_1">#REF!</definedName>
    <definedName name="SALE0502_2" localSheetId="0">#REF!</definedName>
    <definedName name="SALE0502_2" localSheetId="2">#REF!</definedName>
    <definedName name="SALE0502_2" localSheetId="4">#REF!</definedName>
    <definedName name="SALE0502_2">#REF!</definedName>
    <definedName name="SALE0502_3" localSheetId="0">#REF!</definedName>
    <definedName name="SALE0502_3" localSheetId="2">#REF!</definedName>
    <definedName name="SALE0502_3" localSheetId="4">#REF!</definedName>
    <definedName name="SALE0502_3">#REF!</definedName>
    <definedName name="SALECONTR" localSheetId="0">#REF!</definedName>
    <definedName name="SALECONTR" localSheetId="2">#REF!</definedName>
    <definedName name="SALECONTR" localSheetId="3">#REF!</definedName>
    <definedName name="SALECONTR" localSheetId="4">#REF!</definedName>
    <definedName name="SALECONTR">"#ref!"</definedName>
    <definedName name="SALES" localSheetId="0">#REF!</definedName>
    <definedName name="SALES" localSheetId="2">#REF!</definedName>
    <definedName name="SALES" localSheetId="3">#REF!</definedName>
    <definedName name="SALES" localSheetId="4">#REF!</definedName>
    <definedName name="SALES">"#ref!"</definedName>
    <definedName name="SalesAnalysis" localSheetId="0">#REF!</definedName>
    <definedName name="SalesAnalysis" localSheetId="2">#REF!</definedName>
    <definedName name="SalesAnalysis" localSheetId="3">#REF!</definedName>
    <definedName name="SalesAnalysis" localSheetId="4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#REF!</definedName>
    <definedName name="Sam_table" localSheetId="2">#REF!</definedName>
    <definedName name="Sam_table" localSheetId="3">#REF!</definedName>
    <definedName name="Sam_table" localSheetId="4">#REF!</definedName>
    <definedName name="Sam_table">#REF!</definedName>
    <definedName name="SAMCO" localSheetId="0">#REF!</definedName>
    <definedName name="SAMCO" localSheetId="2">#REF!</definedName>
    <definedName name="SAMCO" localSheetId="3">#REF!</definedName>
    <definedName name="SAMCO" localSheetId="4">#REF!</definedName>
    <definedName name="SAMCO">"#ref!"</definedName>
    <definedName name="SAMCO_F" localSheetId="0">#REF!</definedName>
    <definedName name="SAMCO_F" localSheetId="2">#REF!</definedName>
    <definedName name="SAMCO_F" localSheetId="3">#REF!</definedName>
    <definedName name="SAMCO_F" localSheetId="4">#REF!</definedName>
    <definedName name="SAMCO_F">"#ref!"</definedName>
    <definedName name="Sample_Size" localSheetId="0">#REF!</definedName>
    <definedName name="Sample_Size" localSheetId="2">#REF!</definedName>
    <definedName name="Sample_Size" localSheetId="4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 localSheetId="2">#REF!</definedName>
    <definedName name="SATTEL" localSheetId="3">#REF!</definedName>
    <definedName name="SATTEL" localSheetId="4">#REF!</definedName>
    <definedName name="SATTEL">"#ref!"</definedName>
    <definedName name="SAUCE" localSheetId="0">#REF!</definedName>
    <definedName name="SAUCE" localSheetId="2">#REF!</definedName>
    <definedName name="SAUCE" localSheetId="3">#REF!</definedName>
    <definedName name="SAUCE" localSheetId="4">#REF!</definedName>
    <definedName name="SAUCE">"#ref!"</definedName>
    <definedName name="SAVE" localSheetId="0">#REF!</definedName>
    <definedName name="SAVE" localSheetId="2">#REF!</definedName>
    <definedName name="SAVE" localSheetId="3">#REF!</definedName>
    <definedName name="SAVE" localSheetId="4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 localSheetId="2">#REF!</definedName>
    <definedName name="SAWANG" localSheetId="3">#REF!</definedName>
    <definedName name="SAWANG" localSheetId="4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 localSheetId="2">#REF!</definedName>
    <definedName name="SCALRAS" localSheetId="3">#REF!</definedName>
    <definedName name="SCALRAS" localSheetId="4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 localSheetId="2">#REF!</definedName>
    <definedName name="SCB" localSheetId="3">#REF!</definedName>
    <definedName name="SCB" localSheetId="4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 localSheetId="2">#REF!</definedName>
    <definedName name="SCC" localSheetId="3">#REF!</definedName>
    <definedName name="SCC" localSheetId="4">#REF!</definedName>
    <definedName name="SCC">"#ref!"</definedName>
    <definedName name="SCCC" localSheetId="0">#REF!</definedName>
    <definedName name="SCCC" localSheetId="2">#REF!</definedName>
    <definedName name="SCCC" localSheetId="3">#REF!</definedName>
    <definedName name="SCCC" localSheetId="4">#REF!</definedName>
    <definedName name="SCCC">"#ref!"</definedName>
    <definedName name="SCCF" localSheetId="0">#REF!</definedName>
    <definedName name="SCCF" localSheetId="2">#REF!</definedName>
    <definedName name="SCCF" localSheetId="3">#REF!</definedName>
    <definedName name="SCCF" localSheetId="4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 localSheetId="2">#REF!</definedName>
    <definedName name="SCEXP" localSheetId="3">#REF!</definedName>
    <definedName name="SCEXP" localSheetId="4">#REF!</definedName>
    <definedName name="SCEXP">"#ref!"</definedName>
    <definedName name="SCI" localSheetId="0">#REF!</definedName>
    <definedName name="SCI" localSheetId="2">#REF!</definedName>
    <definedName name="SCI" localSheetId="3">#REF!</definedName>
    <definedName name="SCI" localSheetId="4">#REF!</definedName>
    <definedName name="SCI">"#ref!"</definedName>
    <definedName name="SCIB" localSheetId="0">#REF!</definedName>
    <definedName name="SCIB" localSheetId="2">#REF!</definedName>
    <definedName name="SCIB" localSheetId="3">#REF!</definedName>
    <definedName name="SCIB" localSheetId="4">#REF!</definedName>
    <definedName name="SCIB">"#ref!"</definedName>
    <definedName name="SCIB_W" localSheetId="0">#REF!</definedName>
    <definedName name="SCIB_W" localSheetId="2">#REF!</definedName>
    <definedName name="SCIB_W" localSheetId="3">#REF!</definedName>
    <definedName name="SCIB_W" localSheetId="4">#REF!</definedName>
    <definedName name="SCIB_W">"#ref!"</definedName>
    <definedName name="SCIB1" localSheetId="0">#REF!</definedName>
    <definedName name="SCIB1" localSheetId="2">#REF!</definedName>
    <definedName name="SCIB1" localSheetId="3">#REF!</definedName>
    <definedName name="SCIB1" localSheetId="4">#REF!</definedName>
    <definedName name="SCIB1">"#ref!"</definedName>
    <definedName name="SCIBW1" localSheetId="0">#REF!</definedName>
    <definedName name="SCIBW1" localSheetId="2">#REF!</definedName>
    <definedName name="SCIBW1" localSheetId="3">#REF!</definedName>
    <definedName name="SCIBW1" localSheetId="4">#REF!</definedName>
    <definedName name="SCIBW1">"#ref!"</definedName>
    <definedName name="SCLOCAL" localSheetId="0">#REF!</definedName>
    <definedName name="SCLOCAL" localSheetId="2">#REF!</definedName>
    <definedName name="SCLOCAL" localSheetId="3">#REF!</definedName>
    <definedName name="SCLOCAL" localSheetId="4">#REF!</definedName>
    <definedName name="SCLOCAL">"#ref!"</definedName>
    <definedName name="SCREEXP" localSheetId="0">#REF!</definedName>
    <definedName name="SCREEXP" localSheetId="2">#REF!</definedName>
    <definedName name="SCREEXP" localSheetId="3">#REF!</definedName>
    <definedName name="SCREEXP" localSheetId="4">#REF!</definedName>
    <definedName name="SCREEXP">"#ref!"</definedName>
    <definedName name="SCTOTAL" localSheetId="0">#REF!</definedName>
    <definedName name="SCTOTAL" localSheetId="2">#REF!</definedName>
    <definedName name="SCTOTAL" localSheetId="3">#REF!</definedName>
    <definedName name="SCTOTAL" localSheetId="4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 localSheetId="1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#REF!</definedName>
    <definedName name="SECTION108" localSheetId="2">#REF!</definedName>
    <definedName name="SECTION108" localSheetId="3">#REF!</definedName>
    <definedName name="SECTION108" localSheetId="4">#REF!</definedName>
    <definedName name="SECTION108">#N/A</definedName>
    <definedName name="sectionNames" localSheetId="0">#REF!</definedName>
    <definedName name="sectionNames" localSheetId="2">#REF!</definedName>
    <definedName name="sectionNames" localSheetId="4">#REF!</definedName>
    <definedName name="sectionNames">#REF!</definedName>
    <definedName name="sehr" localSheetId="0">#REF!</definedName>
    <definedName name="sehr" localSheetId="2">#REF!</definedName>
    <definedName name="sehr" localSheetId="3">#REF!</definedName>
    <definedName name="sehr" localSheetId="4">#REF!</definedName>
    <definedName name="sehr">"#ref!"</definedName>
    <definedName name="SEL" localSheetId="0">#REF!</definedName>
    <definedName name="SEL" localSheetId="2">#REF!</definedName>
    <definedName name="SEL" localSheetId="4">#REF!</definedName>
    <definedName name="SEL">#REF!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#REF!</definedName>
    <definedName name="SELLOH" localSheetId="2">#REF!</definedName>
    <definedName name="SELLOH" localSheetId="3">#REF!</definedName>
    <definedName name="SELLOH" localSheetId="4">#REF!</definedName>
    <definedName name="SELLOH">#REF!</definedName>
    <definedName name="SELLR1_6">#N/A</definedName>
    <definedName name="Sep" localSheetId="0">#REF!</definedName>
    <definedName name="Sep" localSheetId="2">#REF!</definedName>
    <definedName name="Sep" localSheetId="4">#REF!</definedName>
    <definedName name="Sep">#REF!</definedName>
    <definedName name="Sept">#REF!</definedName>
    <definedName name="SF" localSheetId="0">#REF!</definedName>
    <definedName name="SF" localSheetId="2">#REF!</definedName>
    <definedName name="SF" localSheetId="4">#REF!</definedName>
    <definedName name="SF">#REF!</definedName>
    <definedName name="sfe" localSheetId="0">#REF!</definedName>
    <definedName name="sfe" localSheetId="2">#REF!</definedName>
    <definedName name="sfe" localSheetId="4">#REF!</definedName>
    <definedName name="sfe">#REF!</definedName>
    <definedName name="sfef" localSheetId="0">#REF!</definedName>
    <definedName name="sfef" localSheetId="2">#REF!</definedName>
    <definedName name="sfef" localSheetId="3">#REF!</definedName>
    <definedName name="sfef" localSheetId="4">#REF!</definedName>
    <definedName name="sfef">#REF!</definedName>
    <definedName name="SFName" localSheetId="0">#REF!</definedName>
    <definedName name="SFName" localSheetId="2">#REF!</definedName>
    <definedName name="SFName" localSheetId="3">#REF!</definedName>
    <definedName name="SFName" localSheetId="4">#REF!</definedName>
    <definedName name="SFName">#REF!</definedName>
    <definedName name="SFP" localSheetId="0">#REF!</definedName>
    <definedName name="SFP" localSheetId="2">#REF!</definedName>
    <definedName name="SFP" localSheetId="3">#REF!</definedName>
    <definedName name="SFP" localSheetId="4">#REF!</definedName>
    <definedName name="SFP">"#ref!"</definedName>
    <definedName name="sfsfs" localSheetId="0" hidden="1">#REF!</definedName>
    <definedName name="sfsfs" localSheetId="2" hidden="1">#REF!</definedName>
    <definedName name="sfsfs" localSheetId="4" hidden="1">#REF!</definedName>
    <definedName name="sfsfs" hidden="1">#REF!</definedName>
    <definedName name="SFUR" localSheetId="0">#REF!</definedName>
    <definedName name="SFUR" localSheetId="2">#REF!</definedName>
    <definedName name="SFUR" localSheetId="4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#REF!</definedName>
    <definedName name="sgr" localSheetId="2" hidden="1">#REF!</definedName>
    <definedName name="sgr" localSheetId="3" hidden="1">#REF!</definedName>
    <definedName name="sgr" localSheetId="4" hidden="1">#REF!</definedName>
    <definedName name="sgr" hidden="1">#REF!</definedName>
    <definedName name="SheLett" localSheetId="0">#REF!</definedName>
    <definedName name="SheLett" localSheetId="2">#REF!</definedName>
    <definedName name="SheLett" localSheetId="3">#REF!</definedName>
    <definedName name="SheLett" localSheetId="4">#REF!</definedName>
    <definedName name="SheLett">"#ref!"</definedName>
    <definedName name="SHIN" localSheetId="0">#REF!</definedName>
    <definedName name="SHIN" localSheetId="2">#REF!</definedName>
    <definedName name="SHIN" localSheetId="3">#REF!</definedName>
    <definedName name="SHIN" localSheetId="4">#REF!</definedName>
    <definedName name="SHIN">"#ref!"</definedName>
    <definedName name="SHIN1" localSheetId="0">#REF!</definedName>
    <definedName name="SHIN1" localSheetId="2">#REF!</definedName>
    <definedName name="SHIN1" localSheetId="3">#REF!</definedName>
    <definedName name="SHIN1" localSheetId="4">#REF!</definedName>
    <definedName name="SHIN1">"#ref!"</definedName>
    <definedName name="SHINSAT" localSheetId="0">#REF!</definedName>
    <definedName name="SHINSAT" localSheetId="2">#REF!</definedName>
    <definedName name="SHINSAT" localSheetId="3">#REF!</definedName>
    <definedName name="SHINSAT" localSheetId="4">#REF!</definedName>
    <definedName name="SHINSAT">"#ref!"</definedName>
    <definedName name="SHINSAT_F" localSheetId="0">#REF!</definedName>
    <definedName name="SHINSAT_F" localSheetId="2">#REF!</definedName>
    <definedName name="SHINSAT_F" localSheetId="3">#REF!</definedName>
    <definedName name="SHINSAT_F" localSheetId="4">#REF!</definedName>
    <definedName name="SHINSAT_F">"#ref!"</definedName>
    <definedName name="SHL" localSheetId="0">#REF!</definedName>
    <definedName name="SHL" localSheetId="2">#REF!</definedName>
    <definedName name="SHL" localSheetId="3">#REF!</definedName>
    <definedName name="SHL" localSheetId="4">#REF!</definedName>
    <definedName name="SHL">"#ref!"</definedName>
    <definedName name="show_ac1" localSheetId="0">INDEX([0]!data_NormLoss,MATCH([0]!ref_ac1,[0]!data_ID,0))</definedName>
    <definedName name="show_ac1" localSheetId="2">INDEX([0]!data_NormLoss,MATCH([0]!ref_ac1,[0]!data_ID,0))</definedName>
    <definedName name="show_ac1" localSheetId="3">INDEX([0]!data_NormLoss,MATCH([0]!ref_ac1,[0]!data_ID,0))</definedName>
    <definedName name="show_ac1" localSheetId="4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 localSheetId="2">INDEX([0]!data_NormLoss,MATCH([0]!ref_ac10,[0]!data_ID,0))</definedName>
    <definedName name="show_ac10" localSheetId="3">INDEX([0]!data_NormLoss,MATCH([0]!ref_ac10,[0]!data_ID,0))</definedName>
    <definedName name="show_ac10" localSheetId="4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 localSheetId="2">INDEX([0]!data_NormLoss,MATCH([0]!ref_ac2,[0]!data_ID,0))</definedName>
    <definedName name="show_ac2" localSheetId="3">INDEX([0]!data_NormLoss,MATCH([0]!ref_ac2,[0]!data_ID,0))</definedName>
    <definedName name="show_ac2" localSheetId="4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 localSheetId="2">INDEX([0]!data_NormLoss,MATCH([0]!ref_ac3,[0]!data_ID,0))</definedName>
    <definedName name="show_ac3" localSheetId="3">INDEX([0]!data_NormLoss,MATCH([0]!ref_ac3,[0]!data_ID,0))</definedName>
    <definedName name="show_ac3" localSheetId="4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 localSheetId="2">INDEX([0]!data_NormLoss,MATCH([0]!ref_ac4,[0]!data_ID,0))</definedName>
    <definedName name="show_ac4" localSheetId="3">INDEX([0]!data_NormLoss,MATCH([0]!ref_ac4,[0]!data_ID,0))</definedName>
    <definedName name="show_ac4" localSheetId="4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 localSheetId="2">INDEX([0]!data_NormLoss,MATCH([0]!ref_ac5,[0]!data_ID,0))</definedName>
    <definedName name="show_ac5" localSheetId="3">INDEX([0]!data_NormLoss,MATCH([0]!ref_ac5,[0]!data_ID,0))</definedName>
    <definedName name="show_ac5" localSheetId="4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 localSheetId="2">INDEX([0]!data_NormLoss,MATCH([0]!ref_ac6,[0]!data_ID,0))</definedName>
    <definedName name="show_ac6" localSheetId="3">INDEX([0]!data_NormLoss,MATCH([0]!ref_ac6,[0]!data_ID,0))</definedName>
    <definedName name="show_ac6" localSheetId="4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 localSheetId="2">INDEX([0]!data_NormLoss,MATCH([0]!ref_ac7,[0]!data_ID,0))</definedName>
    <definedName name="show_ac7" localSheetId="3">INDEX([0]!data_NormLoss,MATCH([0]!ref_ac7,[0]!data_ID,0))</definedName>
    <definedName name="show_ac7" localSheetId="4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 localSheetId="2">INDEX([0]!data_NormLoss,MATCH([0]!ref_ac8,[0]!data_ID,0))</definedName>
    <definedName name="show_ac8" localSheetId="3">INDEX([0]!data_NormLoss,MATCH([0]!ref_ac8,[0]!data_ID,0))</definedName>
    <definedName name="show_ac8" localSheetId="4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 localSheetId="2">INDEX([0]!data_NormLoss,MATCH([0]!ref_ac9,[0]!data_ID,0))</definedName>
    <definedName name="show_ac9" localSheetId="3">INDEX([0]!data_NormLoss,MATCH([0]!ref_ac9,[0]!data_ID,0))</definedName>
    <definedName name="show_ac9" localSheetId="4">INDEX([0]!data_NormLoss,MATCH([0]!ref_ac9,[0]!data_ID,0))</definedName>
    <definedName name="show_ac9">INDEX(data_NormLoss,MATCH(ref_ac9,data_ID,0))</definedName>
    <definedName name="show11" localSheetId="0">#REF!</definedName>
    <definedName name="show11" localSheetId="2">#REF!</definedName>
    <definedName name="show11" localSheetId="3">#REF!</definedName>
    <definedName name="show11" localSheetId="4">#REF!</definedName>
    <definedName name="show11">#REF!</definedName>
    <definedName name="sicCN" localSheetId="0">#REF!</definedName>
    <definedName name="sicCN" localSheetId="2">#REF!</definedName>
    <definedName name="sicCN" localSheetId="4">#REF!</definedName>
    <definedName name="sicCN">#REF!</definedName>
    <definedName name="sicCN_1" localSheetId="0">#REF!</definedName>
    <definedName name="sicCN_1" localSheetId="2">#REF!</definedName>
    <definedName name="sicCN_1" localSheetId="4">#REF!</definedName>
    <definedName name="sicCN_1">#REF!</definedName>
    <definedName name="sicCN_2" localSheetId="0">#REF!</definedName>
    <definedName name="sicCN_2" localSheetId="2">#REF!</definedName>
    <definedName name="sicCN_2" localSheetId="4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 localSheetId="2">#REF!</definedName>
    <definedName name="SINGER" localSheetId="3">#REF!</definedName>
    <definedName name="SINGER" localSheetId="4">#REF!</definedName>
    <definedName name="SINGER">"#ref!"</definedName>
    <definedName name="SITHAI" localSheetId="0">#REF!</definedName>
    <definedName name="SITHAI" localSheetId="2">#REF!</definedName>
    <definedName name="SITHAI" localSheetId="3">#REF!</definedName>
    <definedName name="SITHAI" localSheetId="4">#REF!</definedName>
    <definedName name="SITHAI">"#ref!"</definedName>
    <definedName name="SITHAI_F" localSheetId="0">#REF!</definedName>
    <definedName name="SITHAI_F" localSheetId="2">#REF!</definedName>
    <definedName name="SITHAI_F" localSheetId="3">#REF!</definedName>
    <definedName name="SITHAI_F" localSheetId="4">#REF!</definedName>
    <definedName name="SITHAI_F">"#ref!"</definedName>
    <definedName name="SK" localSheetId="0">#REF!</definedName>
    <definedName name="SK" localSheetId="2">#REF!</definedName>
    <definedName name="SK" localSheetId="3">#REF!</definedName>
    <definedName name="SK" localSheetId="4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 localSheetId="2">#REF!</definedName>
    <definedName name="SMC" localSheetId="3">#REF!</definedName>
    <definedName name="SMC" localSheetId="4">#REF!</definedName>
    <definedName name="SMC">"#ref!"</definedName>
    <definedName name="So" localSheetId="0">#REF!</definedName>
    <definedName name="So" localSheetId="2">#REF!</definedName>
    <definedName name="So" localSheetId="3">#REF!</definedName>
    <definedName name="So" localSheetId="4">#REF!</definedName>
    <definedName name="So">"#ref!"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MPR" localSheetId="0">#REF!</definedName>
    <definedName name="SOMPR" localSheetId="2">#REF!</definedName>
    <definedName name="SOMPR" localSheetId="3">#REF!</definedName>
    <definedName name="SOMPR" localSheetId="4">#REF!</definedName>
    <definedName name="SOMPR">"#ref!"</definedName>
    <definedName name="SONE1" localSheetId="0">#REF!</definedName>
    <definedName name="SONE1" localSheetId="2">#REF!</definedName>
    <definedName name="SONE1" localSheetId="3">#REF!</definedName>
    <definedName name="SONE1" localSheetId="4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 localSheetId="2">#REF!</definedName>
    <definedName name="SPC" localSheetId="3">#REF!</definedName>
    <definedName name="SPC" localSheetId="4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 localSheetId="2">#REF!</definedName>
    <definedName name="SRate" localSheetId="3">#REF!</definedName>
    <definedName name="SRate" localSheetId="4">#REF!</definedName>
    <definedName name="SRate">"#ref!"</definedName>
    <definedName name="ss" localSheetId="0" hidden="1">#REF!</definedName>
    <definedName name="ss" localSheetId="2" hidden="1">#REF!</definedName>
    <definedName name="ss" localSheetId="3" hidden="1">#REF!</definedName>
    <definedName name="ss" localSheetId="4" hidden="1">#REF!</definedName>
    <definedName name="ss">#REF!</definedName>
    <definedName name="ssca" localSheetId="0">#REF!</definedName>
    <definedName name="ssca" localSheetId="2">#REF!</definedName>
    <definedName name="ssca" localSheetId="4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 localSheetId="2">#REF!</definedName>
    <definedName name="SSI" localSheetId="3">#REF!</definedName>
    <definedName name="SSI" localSheetId="4">#REF!</definedName>
    <definedName name="SSI">"#ref!"</definedName>
    <definedName name="sss" localSheetId="0">#REF!</definedName>
    <definedName name="sss" localSheetId="2">#REF!</definedName>
    <definedName name="sss" localSheetId="3">#REF!</definedName>
    <definedName name="sss" localSheetId="4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 localSheetId="2">#REF!</definedName>
    <definedName name="st_year" localSheetId="3">#REF!</definedName>
    <definedName name="st_year" localSheetId="4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 localSheetId="2">#REF!</definedName>
    <definedName name="StaffName" localSheetId="4">#REF!</definedName>
    <definedName name="StaffName">#REF!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NLY" localSheetId="0">#REF!</definedName>
    <definedName name="STANLY" localSheetId="2">#REF!</definedName>
    <definedName name="STANLY" localSheetId="3">#REF!</definedName>
    <definedName name="STANLY" localSheetId="4">#REF!</definedName>
    <definedName name="STANLY">"#ref!"</definedName>
    <definedName name="STANLY1" localSheetId="0">#REF!</definedName>
    <definedName name="STANLY1" localSheetId="2">#REF!</definedName>
    <definedName name="STANLY1" localSheetId="3">#REF!</definedName>
    <definedName name="STANLY1" localSheetId="4">#REF!</definedName>
    <definedName name="STANLY1">"#ref!"</definedName>
    <definedName name="start_yr" localSheetId="0">#REF!</definedName>
    <definedName name="start_yr" localSheetId="2">#REF!</definedName>
    <definedName name="start_yr" localSheetId="3">#REF!</definedName>
    <definedName name="start_yr" localSheetId="4">#REF!</definedName>
    <definedName name="start_yr">"#ref!"</definedName>
    <definedName name="Starting_Point_Random" localSheetId="0">#REF!</definedName>
    <definedName name="Starting_Point_Random" localSheetId="3">#REF!</definedName>
    <definedName name="Starting_Point_Random">#REF!</definedName>
    <definedName name="Status" localSheetId="0">#REF!</definedName>
    <definedName name="Status" localSheetId="2">#REF!</definedName>
    <definedName name="Status" localSheetId="3">#REF!</definedName>
    <definedName name="Status" localSheetId="4">#REF!</definedName>
    <definedName name="Status">#REF!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 localSheetId="2">#REF!</definedName>
    <definedName name="STECON" localSheetId="3">#REF!</definedName>
    <definedName name="STECON" localSheetId="4">#REF!</definedName>
    <definedName name="STECON">"#ref!"</definedName>
    <definedName name="STEP1_Match" localSheetId="0">#REF!</definedName>
    <definedName name="STEP1_Match" localSheetId="2">#REF!</definedName>
    <definedName name="STEP1_Match" localSheetId="3">#REF!</definedName>
    <definedName name="STEP1_Match" localSheetId="4">#REF!</definedName>
    <definedName name="STEP1_Match">"#ref!"</definedName>
    <definedName name="STK" localSheetId="0">#REF!</definedName>
    <definedName name="STK" localSheetId="2">#REF!</definedName>
    <definedName name="STK" localSheetId="3">#REF!</definedName>
    <definedName name="STK" localSheetId="4">#REF!</definedName>
    <definedName name="STK">"#ref!"</definedName>
    <definedName name="STM" localSheetId="0">#REF!</definedName>
    <definedName name="STM" localSheetId="3">#REF!</definedName>
    <definedName name="STM">#N/A</definedName>
    <definedName name="STOCK" localSheetId="0">#REF!</definedName>
    <definedName name="STOCK" localSheetId="2">#REF!</definedName>
    <definedName name="STOCK" localSheetId="3">#REF!</definedName>
    <definedName name="STOCK" localSheetId="4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#REF!</definedName>
    <definedName name="SubAssetType" localSheetId="2">#REF!</definedName>
    <definedName name="SubAssetType" localSheetId="3">#REF!</definedName>
    <definedName name="SubAssetType" localSheetId="4">#REF!</definedName>
    <definedName name="SubAssetType">#REF!</definedName>
    <definedName name="SUC" localSheetId="0">#REF!</definedName>
    <definedName name="SUC" localSheetId="2">#REF!</definedName>
    <definedName name="SUC" localSheetId="3">#REF!</definedName>
    <definedName name="SUC" localSheetId="4">#REF!</definedName>
    <definedName name="SUC">"#ref!"</definedName>
    <definedName name="SUE" localSheetId="0">#REF!</definedName>
    <definedName name="SUE" localSheetId="2">#REF!</definedName>
    <definedName name="SUE" localSheetId="3">#REF!</definedName>
    <definedName name="SUE" localSheetId="4">#REF!</definedName>
    <definedName name="SUE">"#ref!"</definedName>
    <definedName name="sum" localSheetId="0">#REF!</definedName>
    <definedName name="sum" localSheetId="2">#REF!</definedName>
    <definedName name="sum" localSheetId="4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 localSheetId="2">#REF!</definedName>
    <definedName name="SUNCON" localSheetId="3">#REF!</definedName>
    <definedName name="SUNCON" localSheetId="4">#REF!</definedName>
    <definedName name="SUNCON">"#ref!"</definedName>
    <definedName name="sundry" localSheetId="0">#REF!</definedName>
    <definedName name="sundry" localSheetId="2">#REF!</definedName>
    <definedName name="sundry" localSheetId="3">#REF!</definedName>
    <definedName name="sundry" localSheetId="4">#REF!</definedName>
    <definedName name="sundry">#N/A</definedName>
    <definedName name="SUPALAI" localSheetId="0">#REF!</definedName>
    <definedName name="SUPALAI" localSheetId="2">#REF!</definedName>
    <definedName name="SUPALAI" localSheetId="3">#REF!</definedName>
    <definedName name="SUPALAI" localSheetId="4">#REF!</definedName>
    <definedName name="SUPALAI">"#ref!"</definedName>
    <definedName name="SUPALI" localSheetId="0">#REF!</definedName>
    <definedName name="SUPALI" localSheetId="2">#REF!</definedName>
    <definedName name="SUPALI" localSheetId="3">#REF!</definedName>
    <definedName name="SUPALI" localSheetId="4">#REF!</definedName>
    <definedName name="SUPALI">"#ref!"</definedName>
    <definedName name="SV" localSheetId="0">#REF!</definedName>
    <definedName name="SV" localSheetId="2">#REF!</definedName>
    <definedName name="SV" localSheetId="4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 localSheetId="2">#REF!</definedName>
    <definedName name="SVH" localSheetId="3">#REF!</definedName>
    <definedName name="SVH" localSheetId="4">#REF!</definedName>
    <definedName name="SVH">"#ref!"</definedName>
    <definedName name="SVOA" localSheetId="0">#REF!</definedName>
    <definedName name="SVOA" localSheetId="2">#REF!</definedName>
    <definedName name="SVOA" localSheetId="3">#REF!</definedName>
    <definedName name="SVOA" localSheetId="4">#REF!</definedName>
    <definedName name="SVOA">"#ref!"</definedName>
    <definedName name="swd">#REF!</definedName>
    <definedName name="SYNTEC" localSheetId="0">#REF!</definedName>
    <definedName name="SYNTEC" localSheetId="2">#REF!</definedName>
    <definedName name="SYNTEC" localSheetId="3">#REF!</definedName>
    <definedName name="SYNTEC" localSheetId="4">#REF!</definedName>
    <definedName name="SYNTEC">"#ref!"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 localSheetId="2">#REF!</definedName>
    <definedName name="T_FISH" localSheetId="3">#REF!</definedName>
    <definedName name="T_FISH" localSheetId="4">#REF!</definedName>
    <definedName name="T_FISH">"#ref!"</definedName>
    <definedName name="T99_BYCUST_INC_NOTSPEC" localSheetId="0">#REF!</definedName>
    <definedName name="T99_BYCUST_INC_NOTSPEC" localSheetId="2">#REF!</definedName>
    <definedName name="T99_BYCUST_INC_NOTSPEC" localSheetId="3">#REF!</definedName>
    <definedName name="T99_BYCUST_INC_NOTSPEC" localSheetId="4">#REF!</definedName>
    <definedName name="T99_BYCUST_INC_NOTSPEC">#REF!</definedName>
    <definedName name="T99_BYGROUP_INC_NOTSPEC" localSheetId="0">#REF!</definedName>
    <definedName name="T99_BYGROUP_INC_NOTSPEC" localSheetId="2">#REF!</definedName>
    <definedName name="T99_BYGROUP_INC_NOTSPEC" localSheetId="3">#REF!</definedName>
    <definedName name="T99_BYGROUP_INC_NOTSPEC" localSheetId="4">#REF!</definedName>
    <definedName name="T99_BYGROUP_INC_NOTSPEC">#REF!</definedName>
    <definedName name="TA" localSheetId="0">#REF!</definedName>
    <definedName name="TA" localSheetId="2">#REF!</definedName>
    <definedName name="TA" localSheetId="3">#REF!</definedName>
    <definedName name="TA" localSheetId="4">#REF!</definedName>
    <definedName name="TA">"#ref!"</definedName>
    <definedName name="TABLE">#REF!</definedName>
    <definedName name="Table_Factor_Vesting_01" localSheetId="0">#REF!</definedName>
    <definedName name="Table_Factor_Vesting_01" localSheetId="2">#REF!</definedName>
    <definedName name="Table_Factor_Vesting_01" localSheetId="4">#REF!</definedName>
    <definedName name="Table_Factor_Vesting_01">#REF!</definedName>
    <definedName name="Table_Factor_Withdrawal" localSheetId="0">#REF!</definedName>
    <definedName name="Table_Factor_Withdrawal" localSheetId="2">#REF!</definedName>
    <definedName name="Table_Factor_Withdrawal" localSheetId="4">#REF!</definedName>
    <definedName name="Table_Factor_Withdrawal">#REF!</definedName>
    <definedName name="Table_TB">#REF!</definedName>
    <definedName name="table02" localSheetId="0">#REF!</definedName>
    <definedName name="table02" localSheetId="2">#REF!</definedName>
    <definedName name="table02" localSheetId="3">#REF!</definedName>
    <definedName name="table02" localSheetId="4">#REF!</definedName>
    <definedName name="table02">#REF!</definedName>
    <definedName name="table02_1" localSheetId="0">#REF!</definedName>
    <definedName name="table02_1" localSheetId="2">#REF!</definedName>
    <definedName name="table02_1" localSheetId="4">#REF!</definedName>
    <definedName name="table02_1">#REF!</definedName>
    <definedName name="table02_2" localSheetId="0">#REF!</definedName>
    <definedName name="table02_2" localSheetId="2">#REF!</definedName>
    <definedName name="table02_2" localSheetId="4">#REF!</definedName>
    <definedName name="table02_2">#REF!</definedName>
    <definedName name="table02_3" localSheetId="0">#REF!</definedName>
    <definedName name="table02_3" localSheetId="2">#REF!</definedName>
    <definedName name="table02_3" localSheetId="4">#REF!</definedName>
    <definedName name="table02_3">#REF!</definedName>
    <definedName name="Table1" localSheetId="0">#REF!</definedName>
    <definedName name="Table1">#REF!</definedName>
    <definedName name="Table152Field1" localSheetId="0">#REF!</definedName>
    <definedName name="Table152Field1" localSheetId="2">#REF!</definedName>
    <definedName name="Table152Field1" localSheetId="3">#REF!</definedName>
    <definedName name="Table152Field1" localSheetId="4">#REF!</definedName>
    <definedName name="Table152Field1">#REF!</definedName>
    <definedName name="Table1561Field1" localSheetId="0">#REF!</definedName>
    <definedName name="Table1561Field1" localSheetId="2">#REF!</definedName>
    <definedName name="Table1561Field1" localSheetId="3">#REF!</definedName>
    <definedName name="Table1561Field1" localSheetId="4">#REF!</definedName>
    <definedName name="Table1561Field1">#REF!</definedName>
    <definedName name="table2" localSheetId="0">#REF!</definedName>
    <definedName name="table2" localSheetId="2">#REF!</definedName>
    <definedName name="table2" localSheetId="4">#REF!</definedName>
    <definedName name="table2">#REF!</definedName>
    <definedName name="Table255Field1" localSheetId="0">#REF!</definedName>
    <definedName name="Table255Field1" localSheetId="2">#REF!</definedName>
    <definedName name="Table255Field1" localSheetId="3">#REF!</definedName>
    <definedName name="Table255Field1" localSheetId="4">#REF!</definedName>
    <definedName name="Table255Field1">#REF!</definedName>
    <definedName name="TAF" localSheetId="0">#REF!</definedName>
    <definedName name="TAF" localSheetId="2">#REF!</definedName>
    <definedName name="TAF" localSheetId="3">#REF!</definedName>
    <definedName name="TAF" localSheetId="4">#REF!</definedName>
    <definedName name="TAF">"#ref!"</definedName>
    <definedName name="TakeOn" localSheetId="0">#REF!</definedName>
    <definedName name="TakeOn" localSheetId="2">#REF!</definedName>
    <definedName name="TakeOn" localSheetId="3">#REF!</definedName>
    <definedName name="TakeOn" localSheetId="4">#REF!</definedName>
    <definedName name="TakeOn">#REF!</definedName>
    <definedName name="TASCO" localSheetId="0">#REF!</definedName>
    <definedName name="TASCO" localSheetId="2">#REF!</definedName>
    <definedName name="TASCO" localSheetId="3">#REF!</definedName>
    <definedName name="TASCO" localSheetId="4">#REF!</definedName>
    <definedName name="TASCO">"#ref!"</definedName>
    <definedName name="TASCO_W" localSheetId="0">#REF!</definedName>
    <definedName name="TASCO_W" localSheetId="2">#REF!</definedName>
    <definedName name="TASCO_W" localSheetId="3">#REF!</definedName>
    <definedName name="TASCO_W" localSheetId="4">#REF!</definedName>
    <definedName name="TASCO_W">"#ref!"</definedName>
    <definedName name="Tax" localSheetId="0">#REF!</definedName>
    <definedName name="Tax" localSheetId="2">#REF!</definedName>
    <definedName name="Tax" localSheetId="4">#REF!</definedName>
    <definedName name="Tax">#REF!</definedName>
    <definedName name="Taxes">#REF!</definedName>
    <definedName name="TB" localSheetId="0">#REF!</definedName>
    <definedName name="TB" localSheetId="2">#REF!</definedName>
    <definedName name="TB" localSheetId="4">#REF!</definedName>
    <definedName name="TB">#REF!</definedName>
    <definedName name="TCB" localSheetId="0">#REF!</definedName>
    <definedName name="TCB" localSheetId="2">#REF!</definedName>
    <definedName name="TCB" localSheetId="3">#REF!</definedName>
    <definedName name="TCB" localSheetId="4">#REF!</definedName>
    <definedName name="TCB">"#ref!"</definedName>
    <definedName name="temp" localSheetId="0">#REF!</definedName>
    <definedName name="temp" localSheetId="2">#REF!</definedName>
    <definedName name="temp" localSheetId="3">#REF!</definedName>
    <definedName name="temp" localSheetId="4">#REF!</definedName>
    <definedName name="temp">"#ref!"</definedName>
    <definedName name="termloan" localSheetId="0">#REF!</definedName>
    <definedName name="termloan" localSheetId="2">#REF!</definedName>
    <definedName name="termloan" localSheetId="3">#REF!</definedName>
    <definedName name="termloan" localSheetId="4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 localSheetId="2">#REF!</definedName>
    <definedName name="TextFileName1" localSheetId="3">#REF!</definedName>
    <definedName name="TextFileName1" localSheetId="4">#REF!</definedName>
    <definedName name="TextFileName1">"#ref!"</definedName>
    <definedName name="TextFileName2" localSheetId="0">#REF!</definedName>
    <definedName name="TextFileName2" localSheetId="2">#REF!</definedName>
    <definedName name="TextFileName2" localSheetId="3">#REF!</definedName>
    <definedName name="TextFileName2" localSheetId="4">#REF!</definedName>
    <definedName name="TextFileName2">"#ref!"</definedName>
    <definedName name="TextFileName3" localSheetId="0">#REF!</definedName>
    <definedName name="TextFileName3" localSheetId="2">#REF!</definedName>
    <definedName name="TextFileName3" localSheetId="3">#REF!</definedName>
    <definedName name="TextFileName3" localSheetId="4">#REF!</definedName>
    <definedName name="TextFileName3">"#ref!"</definedName>
    <definedName name="TextFileName4" localSheetId="0">#REF!</definedName>
    <definedName name="TextFileName4" localSheetId="2">#REF!</definedName>
    <definedName name="TextFileName4" localSheetId="3">#REF!</definedName>
    <definedName name="TextFileName4" localSheetId="4">#REF!</definedName>
    <definedName name="TextFileName4">"#ref!"</definedName>
    <definedName name="TextRefCopy1" localSheetId="0">#REF!</definedName>
    <definedName name="TextRefCopy1" localSheetId="2">#REF!</definedName>
    <definedName name="TextRefCopy1" localSheetId="3">#REF!</definedName>
    <definedName name="TextRefCopy1" localSheetId="4">#REF!</definedName>
    <definedName name="TextRefCopy1">#REF!</definedName>
    <definedName name="TextRefCopy13" localSheetId="0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0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0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#REF!</definedName>
    <definedName name="TextRefCopy18" localSheetId="2">#REF!</definedName>
    <definedName name="TextRefCopy18" localSheetId="3">#REF!</definedName>
    <definedName name="TextRefCopy18" localSheetId="4">#REF!</definedName>
    <definedName name="TextRefCopy18">#REF!</definedName>
    <definedName name="TextRefCopy19" localSheetId="0">#REF!</definedName>
    <definedName name="TextRefCopy19" localSheetId="2">#REF!</definedName>
    <definedName name="TextRefCopy19" localSheetId="3">#REF!</definedName>
    <definedName name="TextRefCopy19" localSheetId="4">#REF!</definedName>
    <definedName name="TextRefCopy19">#REF!</definedName>
    <definedName name="TextRefCopy2" localSheetId="0">#REF!</definedName>
    <definedName name="TextRefCopy2" localSheetId="2">#REF!</definedName>
    <definedName name="TextRefCopy2" localSheetId="3">#REF!</definedName>
    <definedName name="TextRefCopy2" localSheetId="4">#REF!</definedName>
    <definedName name="TextRefCopy2">#REF!</definedName>
    <definedName name="TextRefCopy20" localSheetId="0">#REF!</definedName>
    <definedName name="TextRefCopy20" localSheetId="2">#REF!</definedName>
    <definedName name="TextRefCopy20" localSheetId="3">#REF!</definedName>
    <definedName name="TextRefCopy20" localSheetId="4">#REF!</definedName>
    <definedName name="TextRefCopy20">#REF!</definedName>
    <definedName name="TextRefCopy21" localSheetId="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0">#REF!</definedName>
    <definedName name="TextRefCopy22" localSheetId="2">#REF!</definedName>
    <definedName name="TextRefCopy22" localSheetId="4">#REF!</definedName>
    <definedName name="TextRefCopy22">#REF!</definedName>
    <definedName name="TextRefCopy3" localSheetId="0">#REF!</definedName>
    <definedName name="TextRefCopy3" localSheetId="2">#REF!</definedName>
    <definedName name="TextRefCopy3" localSheetId="3">#REF!</definedName>
    <definedName name="TextRefCopy3" localSheetId="4">#REF!</definedName>
    <definedName name="TextRefCopy3">#REF!</definedName>
    <definedName name="TextRefCopy4" localSheetId="0">#REF!</definedName>
    <definedName name="TextRefCopy4" localSheetId="2">#REF!</definedName>
    <definedName name="TextRefCopy4" localSheetId="3">#REF!</definedName>
    <definedName name="TextRefCopy4" localSheetId="4">#REF!</definedName>
    <definedName name="TextRefCopy4">#REF!</definedName>
    <definedName name="TextRefCopyRangeCount" hidden="1">22</definedName>
    <definedName name="TFB" localSheetId="0">#REF!</definedName>
    <definedName name="TFB" localSheetId="2">#REF!</definedName>
    <definedName name="TFB" localSheetId="3">#REF!</definedName>
    <definedName name="TFB" localSheetId="4">#REF!</definedName>
    <definedName name="TFB">"#ref!"</definedName>
    <definedName name="TFB_W" localSheetId="0">#REF!</definedName>
    <definedName name="TFB_W" localSheetId="2">#REF!</definedName>
    <definedName name="TFB_W" localSheetId="3">#REF!</definedName>
    <definedName name="TFB_W" localSheetId="4">#REF!</definedName>
    <definedName name="TFB_W">"#ref!"</definedName>
    <definedName name="TFBW1" localSheetId="0">#REF!</definedName>
    <definedName name="TFBW1" localSheetId="2">#REF!</definedName>
    <definedName name="TFBW1" localSheetId="3">#REF!</definedName>
    <definedName name="TFBW1" localSheetId="4">#REF!</definedName>
    <definedName name="TFBW1">"#ref!"</definedName>
    <definedName name="TFISH" localSheetId="0">#REF!</definedName>
    <definedName name="TFISH" localSheetId="2">#REF!</definedName>
    <definedName name="TFISH" localSheetId="3">#REF!</definedName>
    <definedName name="TFISH" localSheetId="4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 localSheetId="2">#REF!</definedName>
    <definedName name="TGPRO" localSheetId="3">#REF!</definedName>
    <definedName name="TGPRO" localSheetId="4">#REF!</definedName>
    <definedName name="TGPRO">"#ref!"</definedName>
    <definedName name="thas">#REF!</definedName>
    <definedName name="TI" localSheetId="0">#REF!</definedName>
    <definedName name="TI" localSheetId="2">#REF!</definedName>
    <definedName name="TI" localSheetId="3">#REF!</definedName>
    <definedName name="TI" localSheetId="4">#REF!</definedName>
    <definedName name="TI">"#ref!"</definedName>
    <definedName name="Tiew" localSheetId="0">#REF!</definedName>
    <definedName name="Tiew" localSheetId="2">#REF!</definedName>
    <definedName name="Tiew" localSheetId="3">#REF!</definedName>
    <definedName name="Tiew" localSheetId="4">#REF!</definedName>
    <definedName name="Tiew">"#ref!"</definedName>
    <definedName name="TIG" localSheetId="0">#REF!</definedName>
    <definedName name="TIG" localSheetId="2">#REF!</definedName>
    <definedName name="TIG" localSheetId="3">#REF!</definedName>
    <definedName name="TIG" localSheetId="4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 localSheetId="2">#REF!</definedName>
    <definedName name="TISCO" localSheetId="3">#REF!</definedName>
    <definedName name="TISCO" localSheetId="4">#REF!</definedName>
    <definedName name="TISCO">"#ref!"</definedName>
    <definedName name="TIW" localSheetId="0">#REF!</definedName>
    <definedName name="TIW" localSheetId="2">#REF!</definedName>
    <definedName name="TIW" localSheetId="3">#REF!</definedName>
    <definedName name="TIW" localSheetId="4">#REF!</definedName>
    <definedName name="TIW">"#ref!"</definedName>
    <definedName name="tjy" localSheetId="0" hidden="1">#REF!</definedName>
    <definedName name="tjy" localSheetId="2" hidden="1">#REF!</definedName>
    <definedName name="tjy" localSheetId="3" hidden="1">#REF!</definedName>
    <definedName name="tjy" localSheetId="4" hidden="1">#REF!</definedName>
    <definedName name="tjy" hidden="1">#REF!</definedName>
    <definedName name="TMKT" localSheetId="0">#REF!</definedName>
    <definedName name="TMKT" localSheetId="2">#REF!</definedName>
    <definedName name="TMKT" localSheetId="3">#REF!</definedName>
    <definedName name="TMKT" localSheetId="4">#REF!</definedName>
    <definedName name="TMKT">"#ref!"</definedName>
    <definedName name="tot" localSheetId="0">#REF!</definedName>
    <definedName name="tot" localSheetId="2">#REF!</definedName>
    <definedName name="tot" localSheetId="3">#REF!</definedName>
    <definedName name="tot" localSheetId="4">#REF!</definedName>
    <definedName name="tot">"#ref!"</definedName>
    <definedName name="total" localSheetId="0">#REF!</definedName>
    <definedName name="total" localSheetId="2">#REF!</definedName>
    <definedName name="total" localSheetId="3">#REF!</definedName>
    <definedName name="total" localSheetId="4">#REF!</definedName>
    <definedName name="total">"#ref!"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 localSheetId="2">#REF!</definedName>
    <definedName name="total1" localSheetId="3">#REF!</definedName>
    <definedName name="total1" localSheetId="4">#REF!</definedName>
    <definedName name="total1">"#ref!"</definedName>
    <definedName name="total2" localSheetId="0">#REF!</definedName>
    <definedName name="total2" localSheetId="2">#REF!</definedName>
    <definedName name="total2" localSheetId="3">#REF!</definedName>
    <definedName name="total2" localSheetId="4">#REF!</definedName>
    <definedName name="total2">"#ref!"</definedName>
    <definedName name="total3" localSheetId="0">#REF!</definedName>
    <definedName name="total3" localSheetId="2">#REF!</definedName>
    <definedName name="total3" localSheetId="3">#REF!</definedName>
    <definedName name="total3" localSheetId="4">#REF!</definedName>
    <definedName name="total3">"#ref!"</definedName>
    <definedName name="TotalCA" localSheetId="0">#REF!</definedName>
    <definedName name="TotalCA" localSheetId="2">#REF!</definedName>
    <definedName name="TotalCA" localSheetId="3">#REF!</definedName>
    <definedName name="TotalCA" localSheetId="4">#REF!</definedName>
    <definedName name="TotalCA">#N/A</definedName>
    <definedName name="TotalCA___0" localSheetId="0">#REF!</definedName>
    <definedName name="TotalCA___0" localSheetId="2">#REF!</definedName>
    <definedName name="TotalCA___0" localSheetId="3">#REF!</definedName>
    <definedName name="TotalCA___0" localSheetId="4">#REF!</definedName>
    <definedName name="TotalCA___0">#N/A</definedName>
    <definedName name="TotalCA___12" localSheetId="0">#REF!</definedName>
    <definedName name="TotalCA___12" localSheetId="2">#REF!</definedName>
    <definedName name="TotalCA___12" localSheetId="3">#REF!</definedName>
    <definedName name="TotalCA___12" localSheetId="4">#REF!</definedName>
    <definedName name="TotalCA___12">#N/A</definedName>
    <definedName name="TotalCA___14" localSheetId="0">#REF!</definedName>
    <definedName name="TotalCA___14" localSheetId="2">#REF!</definedName>
    <definedName name="TotalCA___14" localSheetId="3">#REF!</definedName>
    <definedName name="TotalCA___14" localSheetId="4">#REF!</definedName>
    <definedName name="TotalCA___14">#N/A</definedName>
    <definedName name="TotalCA___3" localSheetId="0">#REF!</definedName>
    <definedName name="TotalCA___3" localSheetId="2">#REF!</definedName>
    <definedName name="TotalCA___3" localSheetId="3">#REF!</definedName>
    <definedName name="TotalCA___3" localSheetId="4">#REF!</definedName>
    <definedName name="TotalCA___3">#N/A</definedName>
    <definedName name="TotalCA___5" localSheetId="0">#REF!</definedName>
    <definedName name="TotalCA___5" localSheetId="2">#REF!</definedName>
    <definedName name="TotalCA___5" localSheetId="3">#REF!</definedName>
    <definedName name="TotalCA___5" localSheetId="4">#REF!</definedName>
    <definedName name="TotalCA___5">#N/A</definedName>
    <definedName name="TotalCA___6" localSheetId="0">#REF!</definedName>
    <definedName name="TotalCA___6" localSheetId="2">#REF!</definedName>
    <definedName name="TotalCA___6" localSheetId="3">#REF!</definedName>
    <definedName name="TotalCA___6" localSheetId="4">#REF!</definedName>
    <definedName name="TotalCA___6">#N/A</definedName>
    <definedName name="TotalCA___8" localSheetId="0">#REF!</definedName>
    <definedName name="TotalCA___8" localSheetId="2">#REF!</definedName>
    <definedName name="TotalCA___8" localSheetId="3">#REF!</definedName>
    <definedName name="TotalCA___8" localSheetId="4">#REF!</definedName>
    <definedName name="TotalCA___8">#N/A</definedName>
    <definedName name="TotalIBA" localSheetId="0">#REF!</definedName>
    <definedName name="TotalIBA" localSheetId="2">#REF!</definedName>
    <definedName name="TotalIBA" localSheetId="3">#REF!</definedName>
    <definedName name="TotalIBA" localSheetId="4">#REF!</definedName>
    <definedName name="TotalIBA">"#ref!"</definedName>
    <definedName name="TotalYear" localSheetId="0">#REF!</definedName>
    <definedName name="TotalYear" localSheetId="2">#REF!</definedName>
    <definedName name="TotalYear" localSheetId="4">#REF!</definedName>
    <definedName name="TotalYear">#REF!</definedName>
    <definedName name="Toyota" localSheetId="0">#REF!</definedName>
    <definedName name="Toyota" localSheetId="2">#REF!</definedName>
    <definedName name="Toyota" localSheetId="3">#REF!</definedName>
    <definedName name="Toyota" localSheetId="4">#REF!</definedName>
    <definedName name="Toyota">"#ref!"</definedName>
    <definedName name="TPA" localSheetId="0">#REF!</definedName>
    <definedName name="TPA" localSheetId="2">#REF!</definedName>
    <definedName name="TPA" localSheetId="3">#REF!</definedName>
    <definedName name="TPA" localSheetId="4">#REF!</definedName>
    <definedName name="TPA">"#ref!"</definedName>
    <definedName name="TPI" localSheetId="0">#REF!</definedName>
    <definedName name="TPI" localSheetId="2">#REF!</definedName>
    <definedName name="TPI" localSheetId="3">#REF!</definedName>
    <definedName name="TPI" localSheetId="4">#REF!</definedName>
    <definedName name="TPI">"#ref!"</definedName>
    <definedName name="TPORT" localSheetId="0">#REF!</definedName>
    <definedName name="TPORT" localSheetId="2">#REF!</definedName>
    <definedName name="TPORT" localSheetId="3">#REF!</definedName>
    <definedName name="TPORT" localSheetId="4">#REF!</definedName>
    <definedName name="TPORT">"#ref!"</definedName>
    <definedName name="tr" localSheetId="0" hidden="1">#REF!</definedName>
    <definedName name="tr" hidden="1">#REF!</definedName>
    <definedName name="Trade_Duration" localSheetId="2">#REF!</definedName>
    <definedName name="Trade_Duration" localSheetId="4">#REF!</definedName>
    <definedName name="Trade_Duration">#REF!</definedName>
    <definedName name="traffic" localSheetId="0">#REF!</definedName>
    <definedName name="traffic" localSheetId="2">#REF!</definedName>
    <definedName name="traffic" localSheetId="4">#REF!</definedName>
    <definedName name="traffic">#REF!</definedName>
    <definedName name="Trans" localSheetId="0">#REF!</definedName>
    <definedName name="Trans" localSheetId="2">#REF!</definedName>
    <definedName name="Trans" localSheetId="4">#REF!</definedName>
    <definedName name="Trans">#REF!</definedName>
    <definedName name="Trans_detail" localSheetId="0">#REF!</definedName>
    <definedName name="Trans_detail" localSheetId="2">#REF!</definedName>
    <definedName name="Trans_detail" localSheetId="4">#REF!</definedName>
    <definedName name="Trans_detail">#REF!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 localSheetId="2">#REF!</definedName>
    <definedName name="trialbal1" localSheetId="3">#REF!</definedName>
    <definedName name="trialbal1" localSheetId="4">#REF!</definedName>
    <definedName name="trialbal1">#N/A</definedName>
    <definedName name="trialbal1___0" localSheetId="0">#REF!</definedName>
    <definedName name="trialbal1___0" localSheetId="2">#REF!</definedName>
    <definedName name="trialbal1___0" localSheetId="3">#REF!</definedName>
    <definedName name="trialbal1___0" localSheetId="4">#REF!</definedName>
    <definedName name="trialbal1___0">#N/A</definedName>
    <definedName name="trialbal1___12" localSheetId="0">#REF!</definedName>
    <definedName name="trialbal1___12" localSheetId="2">#REF!</definedName>
    <definedName name="trialbal1___12" localSheetId="3">#REF!</definedName>
    <definedName name="trialbal1___12" localSheetId="4">#REF!</definedName>
    <definedName name="trialbal1___12">#N/A</definedName>
    <definedName name="trialbal1___14" localSheetId="0">#REF!</definedName>
    <definedName name="trialbal1___14" localSheetId="2">#REF!</definedName>
    <definedName name="trialbal1___14" localSheetId="3">#REF!</definedName>
    <definedName name="trialbal1___14" localSheetId="4">#REF!</definedName>
    <definedName name="trialbal1___14">#N/A</definedName>
    <definedName name="trialbal1___3" localSheetId="0">#REF!</definedName>
    <definedName name="trialbal1___3" localSheetId="2">#REF!</definedName>
    <definedName name="trialbal1___3" localSheetId="3">#REF!</definedName>
    <definedName name="trialbal1___3" localSheetId="4">#REF!</definedName>
    <definedName name="trialbal1___3">#N/A</definedName>
    <definedName name="trialbal1___5" localSheetId="0">#REF!</definedName>
    <definedName name="trialbal1___5" localSheetId="2">#REF!</definedName>
    <definedName name="trialbal1___5" localSheetId="3">#REF!</definedName>
    <definedName name="trialbal1___5" localSheetId="4">#REF!</definedName>
    <definedName name="trialbal1___5">#N/A</definedName>
    <definedName name="trialbal1___6" localSheetId="0">#REF!</definedName>
    <definedName name="trialbal1___6" localSheetId="2">#REF!</definedName>
    <definedName name="trialbal1___6" localSheetId="3">#REF!</definedName>
    <definedName name="trialbal1___6" localSheetId="4">#REF!</definedName>
    <definedName name="trialbal1___6">#N/A</definedName>
    <definedName name="trialbal1___8" localSheetId="0">#REF!</definedName>
    <definedName name="trialbal1___8" localSheetId="2">#REF!</definedName>
    <definedName name="trialbal1___8" localSheetId="3">#REF!</definedName>
    <definedName name="trialbal1___8" localSheetId="4">#REF!</definedName>
    <definedName name="trialbal1___8">#N/A</definedName>
    <definedName name="TRU" localSheetId="0">#REF!</definedName>
    <definedName name="TRU" localSheetId="2">#REF!</definedName>
    <definedName name="TRU" localSheetId="3">#REF!</definedName>
    <definedName name="TRU" localSheetId="4">#REF!</definedName>
    <definedName name="TRU">"#ref!"</definedName>
    <definedName name="TRUNG" localSheetId="0">#REF!</definedName>
    <definedName name="TRUNG" localSheetId="2">#REF!</definedName>
    <definedName name="TRUNG" localSheetId="3">#REF!</definedName>
    <definedName name="TRUNG" localSheetId="4">#REF!</definedName>
    <definedName name="TRUNG">"#ref!"</definedName>
    <definedName name="TRUNG1" localSheetId="0">#REF!</definedName>
    <definedName name="TRUNG1" localSheetId="2">#REF!</definedName>
    <definedName name="TRUNG1" localSheetId="3">#REF!</definedName>
    <definedName name="TRUNG1" localSheetId="4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 localSheetId="2">#REF!</definedName>
    <definedName name="TSHARE" localSheetId="3">#REF!</definedName>
    <definedName name="TSHARE" localSheetId="4">#REF!</definedName>
    <definedName name="TSHARE">"#ref!"</definedName>
    <definedName name="tt" localSheetId="0">#REF!</definedName>
    <definedName name="tt" localSheetId="2">#REF!</definedName>
    <definedName name="tt" localSheetId="3">#REF!</definedName>
    <definedName name="tt" localSheetId="4">#REF!</definedName>
    <definedName name="tt">#REF!</definedName>
    <definedName name="TT_T" localSheetId="0">#REF!</definedName>
    <definedName name="TT_T" localSheetId="2">#REF!</definedName>
    <definedName name="TT_T" localSheetId="3">#REF!</definedName>
    <definedName name="TT_T" localSheetId="4">#REF!</definedName>
    <definedName name="TT_T">"#ref!"</definedName>
    <definedName name="TTDesiredLevelOfEvidenceItems" localSheetId="0">#REF!</definedName>
    <definedName name="TTDesiredLevelOfEvidenceItems" localSheetId="2">#REF!</definedName>
    <definedName name="TTDesiredLevelOfEvidenceItems" localSheetId="3">#REF!</definedName>
    <definedName name="TTDesiredLevelOfEvidenceItems" localSheetId="4">#REF!</definedName>
    <definedName name="TTDesiredLevelOfEvidenceItems">#REF!</definedName>
    <definedName name="ttt" localSheetId="0">#REF!</definedName>
    <definedName name="ttt" localSheetId="2">#REF!</definedName>
    <definedName name="ttt" localSheetId="3">#REF!</definedName>
    <definedName name="ttt" localSheetId="4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 localSheetId="2">#REF!</definedName>
    <definedName name="ttttt" localSheetId="4">#REF!</definedName>
    <definedName name="ttttt">#REF!</definedName>
    <definedName name="tututututuut" localSheetId="0">#REF!</definedName>
    <definedName name="tututututuut" localSheetId="2">#REF!</definedName>
    <definedName name="tututututuut" localSheetId="4">#REF!</definedName>
    <definedName name="tututututuut">#REF!</definedName>
    <definedName name="TVI" localSheetId="0">#REF!</definedName>
    <definedName name="TVI" localSheetId="2">#REF!</definedName>
    <definedName name="TVI" localSheetId="3">#REF!</definedName>
    <definedName name="TVI" localSheetId="4">#REF!</definedName>
    <definedName name="TVI">"#ref!"</definedName>
    <definedName name="TwoStepMisstatementIdentified" localSheetId="0">#REF!</definedName>
    <definedName name="TwoStepMisstatementIdentified" localSheetId="2">#REF!</definedName>
    <definedName name="TwoStepMisstatementIdentified" localSheetId="3">#REF!</definedName>
    <definedName name="TwoStepMisstatementIdentified" localSheetId="4">#REF!</definedName>
    <definedName name="TwoStepMisstatementIdentified">#REF!</definedName>
    <definedName name="TwoStepTolerableEstMisstmtCalc" localSheetId="0">#REF!</definedName>
    <definedName name="TwoStepTolerableEstMisstmtCalc" localSheetId="2">#REF!</definedName>
    <definedName name="TwoStepTolerableEstMisstmtCalc" localSheetId="3">#REF!</definedName>
    <definedName name="TwoStepTolerableEstMisstmtCalc" localSheetId="4">#REF!</definedName>
    <definedName name="TwoStepTolerableEstMisstmtCalc">#REF!</definedName>
    <definedName name="TWRD" localSheetId="0">#REF!</definedName>
    <definedName name="TWRD" localSheetId="2">#REF!</definedName>
    <definedName name="TWRD" localSheetId="3">#REF!</definedName>
    <definedName name="TWRD" localSheetId="4">#REF!</definedName>
    <definedName name="TWRD">"#ref!"</definedName>
    <definedName name="tygkeGDS" localSheetId="0">#REF!</definedName>
    <definedName name="tygkeGDS" localSheetId="2">#REF!</definedName>
    <definedName name="tygkeGDS" localSheetId="4">#REF!</definedName>
    <definedName name="tygkeGDS">#REF!</definedName>
    <definedName name="Type_Config" localSheetId="0">#REF!</definedName>
    <definedName name="Type_Config" localSheetId="2">#REF!</definedName>
    <definedName name="Type_Config" localSheetId="4">#REF!</definedName>
    <definedName name="Type_Config">#REF!</definedName>
    <definedName name="Type_Contract" localSheetId="0">#REF!</definedName>
    <definedName name="Type_Contract">#REF!</definedName>
    <definedName name="TYPE_INV" localSheetId="2">#REF!</definedName>
    <definedName name="TYPE_INV" localSheetId="4">#REF!</definedName>
    <definedName name="TYPE_INV">#REF!</definedName>
    <definedName name="Type_Port" localSheetId="2">#REF!</definedName>
    <definedName name="Type_Port" localSheetId="4">#REF!</definedName>
    <definedName name="Type_Port">#REF!</definedName>
    <definedName name="tyu" localSheetId="2">#REF!</definedName>
    <definedName name="tyu" localSheetId="4">#REF!</definedName>
    <definedName name="tyu">#REF!</definedName>
    <definedName name="u" localSheetId="0">#REF!</definedName>
    <definedName name="u" localSheetId="2">#REF!</definedName>
    <definedName name="u" localSheetId="3">#REF!</definedName>
    <definedName name="u" localSheetId="4">#REF!</definedName>
    <definedName name="u">#REF!</definedName>
    <definedName name="UAF" localSheetId="0">#REF!</definedName>
    <definedName name="UAF" localSheetId="2">#REF!</definedName>
    <definedName name="UAF" localSheetId="3">#REF!</definedName>
    <definedName name="UAF" localSheetId="4">#REF!</definedName>
    <definedName name="UAF">"#ref!"</definedName>
    <definedName name="UCOM" localSheetId="0">#REF!</definedName>
    <definedName name="UCOM" localSheetId="2">#REF!</definedName>
    <definedName name="UCOM" localSheetId="3">#REF!</definedName>
    <definedName name="UCOM" localSheetId="4">#REF!</definedName>
    <definedName name="UCOM">"#ref!"</definedName>
    <definedName name="UCOM1" localSheetId="0">#REF!</definedName>
    <definedName name="UCOM1" localSheetId="2">#REF!</definedName>
    <definedName name="UCOM1" localSheetId="3">#REF!</definedName>
    <definedName name="UCOM1" localSheetId="4">#REF!</definedName>
    <definedName name="UCOM1">"#ref!"</definedName>
    <definedName name="ugkklko" localSheetId="0">#REF!</definedName>
    <definedName name="ugkklko" localSheetId="3">#REF!</definedName>
    <definedName name="ugkklko">#REF!</definedName>
    <definedName name="UGP" localSheetId="0">#REF!</definedName>
    <definedName name="UGP" localSheetId="2">#REF!</definedName>
    <definedName name="UGP" localSheetId="3">#REF!</definedName>
    <definedName name="UGP" localSheetId="4">#REF!</definedName>
    <definedName name="UGP">"#ref!"</definedName>
    <definedName name="UGP_F" localSheetId="0">#REF!</definedName>
    <definedName name="UGP_F" localSheetId="2">#REF!</definedName>
    <definedName name="UGP_F" localSheetId="3">#REF!</definedName>
    <definedName name="UGP_F" localSheetId="4">#REF!</definedName>
    <definedName name="UGP_F">"#ref!"</definedName>
    <definedName name="ui" localSheetId="0">#REF!</definedName>
    <definedName name="ui">#REF!</definedName>
    <definedName name="uio" localSheetId="0">#REF!</definedName>
    <definedName name="uio" localSheetId="1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 localSheetId="2">#REF!</definedName>
    <definedName name="uj" localSheetId="4">#REF!</definedName>
    <definedName name="uj">#REF!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 localSheetId="2">INDEX([0]!data_NormLoss,MATCH([0]!ref_ac8,[0]!data_ID,0))</definedName>
    <definedName name="UNC" localSheetId="3">INDEX([0]!data_NormLoss,MATCH([0]!ref_ac8,[0]!data_ID,0))</definedName>
    <definedName name="UNC" localSheetId="4">INDEX([0]!data_NormLoss,MATCH([0]!ref_ac8,[0]!data_ID,0))</definedName>
    <definedName name="UNC">INDEX(data_NormLoss,MATCH(ref_ac8,data_ID,0))</definedName>
    <definedName name="UNITED" localSheetId="0">#REF!</definedName>
    <definedName name="UNITED" localSheetId="2">#REF!</definedName>
    <definedName name="UNITED" localSheetId="3">#REF!</definedName>
    <definedName name="UNITED" localSheetId="4">#REF!</definedName>
    <definedName name="UNITED">"#ref!"</definedName>
    <definedName name="Units" localSheetId="0">#REF!</definedName>
    <definedName name="Units" localSheetId="2">#REF!</definedName>
    <definedName name="Units" localSheetId="4">#REF!</definedName>
    <definedName name="Units">#REF!</definedName>
    <definedName name="unnamed" localSheetId="0">#REF!</definedName>
    <definedName name="unnamed" localSheetId="2">#REF!</definedName>
    <definedName name="unnamed" localSheetId="4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D" localSheetId="2">#REF!</definedName>
    <definedName name="USD" localSheetId="4">#REF!</definedName>
    <definedName name="USD">#REF!</definedName>
    <definedName name="usechoice" localSheetId="2">#REF!</definedName>
    <definedName name="usechoice" localSheetId="4">#REF!</definedName>
    <definedName name="usechoice">#REF!</definedName>
    <definedName name="usedamount" localSheetId="2">#REF!</definedName>
    <definedName name="usedamount" localSheetId="4">#REF!</definedName>
    <definedName name="usedamount">#REF!</definedName>
    <definedName name="usedqty" localSheetId="2">#REF!</definedName>
    <definedName name="usedqty" localSheetId="4">#REF!</definedName>
    <definedName name="usedqty">#REF!</definedName>
    <definedName name="UTL" localSheetId="0">#REF!</definedName>
    <definedName name="UTL" localSheetId="2">#REF!</definedName>
    <definedName name="UTL" localSheetId="3">#REF!</definedName>
    <definedName name="UTL" localSheetId="4">#REF!</definedName>
    <definedName name="UTL">"#ref!"</definedName>
    <definedName name="uu" localSheetId="0">#REF!</definedName>
    <definedName name="uu" localSheetId="2">#REF!</definedName>
    <definedName name="uu" localSheetId="4">#REF!</definedName>
    <definedName name="uu">#REF!</definedName>
    <definedName name="uuuu" localSheetId="0" hidden="1">#REF!</definedName>
    <definedName name="uuuu" localSheetId="2" hidden="1">#REF!</definedName>
    <definedName name="uuuu" localSheetId="4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#REF!</definedName>
    <definedName name="Valuation_Date" localSheetId="2">#REF!</definedName>
    <definedName name="Valuation_Date" localSheetId="3">#REF!</definedName>
    <definedName name="Valuation_Date" localSheetId="4">#REF!</definedName>
    <definedName name="Valuation_Date">#REF!</definedName>
    <definedName name="VALUATION_NEW" localSheetId="0">#REF!</definedName>
    <definedName name="VALUATION_NEW" localSheetId="2">#REF!</definedName>
    <definedName name="VALUATION_NEW" localSheetId="3">#REF!</definedName>
    <definedName name="VALUATION_NEW" localSheetId="4">#REF!</definedName>
    <definedName name="VALUATION_NEW">"#ref!"</definedName>
    <definedName name="VALUATION_OUM" localSheetId="0">#REF!</definedName>
    <definedName name="VALUATION_OUM" localSheetId="2">#REF!</definedName>
    <definedName name="VALUATION_OUM" localSheetId="3">#REF!</definedName>
    <definedName name="VALUATION_OUM" localSheetId="4">#REF!</definedName>
    <definedName name="VALUATION_OUM">"#ref!"</definedName>
    <definedName name="Value_1" localSheetId="0">#REF!</definedName>
    <definedName name="Value_1" localSheetId="2">#REF!</definedName>
    <definedName name="Value_1" localSheetId="4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 localSheetId="2">#REF!</definedName>
    <definedName name="VINYTHAI" localSheetId="3">#REF!</definedName>
    <definedName name="VINYTHAI" localSheetId="4">#REF!</definedName>
    <definedName name="VINYTHAI">"#ref!"</definedName>
    <definedName name="VIR" localSheetId="0">#REF!</definedName>
    <definedName name="VIR">#REF!</definedName>
    <definedName name="vkiypgoujp" localSheetId="0">#REF!</definedName>
    <definedName name="vkiypgoujp" localSheetId="2">#REF!</definedName>
    <definedName name="vkiypgoujp" localSheetId="3">#REF!</definedName>
    <definedName name="vkiypgoujp" localSheetId="4">#REF!</definedName>
    <definedName name="vkiypgoujp">#REF!</definedName>
    <definedName name="VL" localSheetId="0">#REF!</definedName>
    <definedName name="VL" localSheetId="2">#REF!</definedName>
    <definedName name="VL" localSheetId="4">#REF!</definedName>
    <definedName name="VL">#REF!</definedName>
    <definedName name="VLAN" localSheetId="0">#REF!</definedName>
    <definedName name="VLAN" localSheetId="2">#REF!</definedName>
    <definedName name="VLAN" localSheetId="4">#REF!</definedName>
    <definedName name="VLAN">#REF!</definedName>
    <definedName name="VM" localSheetId="0">#REF!</definedName>
    <definedName name="VM" localSheetId="2">#REF!</definedName>
    <definedName name="VM" localSheetId="4">#REF!</definedName>
    <definedName name="VM">#REF!</definedName>
    <definedName name="VMAC" localSheetId="0">#REF!</definedName>
    <definedName name="VMAC">#REF!</definedName>
    <definedName name="VNT" localSheetId="0">#REF!</definedName>
    <definedName name="VNT" localSheetId="2">#REF!</definedName>
    <definedName name="VNT" localSheetId="3">#REF!</definedName>
    <definedName name="VNT" localSheetId="4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 localSheetId="2">#REF!</definedName>
    <definedName name="VW" localSheetId="4">#REF!</definedName>
    <definedName name="VW">#REF!</definedName>
    <definedName name="VY" localSheetId="0">#REF!</definedName>
    <definedName name="VY" localSheetId="2">#REF!</definedName>
    <definedName name="VY" localSheetId="4">#REF!</definedName>
    <definedName name="VY">#REF!</definedName>
    <definedName name="w" localSheetId="0">#REF!</definedName>
    <definedName name="w" localSheetId="2">#REF!</definedName>
    <definedName name="w" localSheetId="4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 localSheetId="2">#REF!</definedName>
    <definedName name="WACOAL" localSheetId="3">#REF!</definedName>
    <definedName name="WACOAL" localSheetId="4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 localSheetId="2">#REF!</definedName>
    <definedName name="WALL" localSheetId="3">#REF!</definedName>
    <definedName name="WALL" localSheetId="4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 localSheetId="2">#REF!</definedName>
    <definedName name="WARN" localSheetId="3">#REF!</definedName>
    <definedName name="WARN" localSheetId="4">#REF!</definedName>
    <definedName name="WARN">"#ref!"</definedName>
    <definedName name="wat">#REF!</definedName>
    <definedName name="watey90" localSheetId="0">#REF!</definedName>
    <definedName name="watey90" localSheetId="2">#REF!</definedName>
    <definedName name="watey90" localSheetId="3">#REF!</definedName>
    <definedName name="watey90" localSheetId="4">#REF!</definedName>
    <definedName name="watey90">"#ref!"</definedName>
    <definedName name="wawa" localSheetId="0">#REF!</definedName>
    <definedName name="wawa" localSheetId="2">#REF!</definedName>
    <definedName name="wawa" localSheetId="4">#REF!</definedName>
    <definedName name="wawa">#REF!</definedName>
    <definedName name="wdp" localSheetId="0">#REF!</definedName>
    <definedName name="wdp" localSheetId="2">#REF!</definedName>
    <definedName name="wdp" localSheetId="3">#REF!</definedName>
    <definedName name="wdp" localSheetId="4">#REF!</definedName>
    <definedName name="wdp">#REF!</definedName>
    <definedName name="we" localSheetId="0">#REF!</definedName>
    <definedName name="we" localSheetId="2">#REF!</definedName>
    <definedName name="we" localSheetId="4">#REF!</definedName>
    <definedName name="we">#REF!</definedName>
    <definedName name="wedqdd" localSheetId="0">#REF!</definedName>
    <definedName name="wedqdd" localSheetId="2">#REF!</definedName>
    <definedName name="wedqdd" localSheetId="4">#REF!</definedName>
    <definedName name="wedqdd">#REF!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k34" localSheetId="0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0" hidden="1">#REF!</definedName>
    <definedName name="wefwe" localSheetId="2" hidden="1">#REF!</definedName>
    <definedName name="wefwe" localSheetId="4" hidden="1">#REF!</definedName>
    <definedName name="wefwe" hidden="1">#REF!</definedName>
    <definedName name="WEIGHT" localSheetId="0">#REF!</definedName>
    <definedName name="WEIGHT" localSheetId="2">#REF!</definedName>
    <definedName name="WEIGHT" localSheetId="3">#REF!</definedName>
    <definedName name="WEIGHT" localSheetId="4">#REF!</definedName>
    <definedName name="WEIGHT">"#ref!"</definedName>
    <definedName name="WG" localSheetId="0">#REF!</definedName>
    <definedName name="WG" localSheetId="2">#REF!</definedName>
    <definedName name="WG" localSheetId="3">#REF!</definedName>
    <definedName name="WG" localSheetId="4">#REF!</definedName>
    <definedName name="WG">"#ref!"</definedName>
    <definedName name="WINEXC" localSheetId="0">#REF!</definedName>
    <definedName name="WINEXC" localSheetId="2">#REF!</definedName>
    <definedName name="WINEXC" localSheetId="3">#REF!</definedName>
    <definedName name="WINEXC" localSheetId="4">#REF!</definedName>
    <definedName name="WINEXC">"#ref!"</definedName>
    <definedName name="Withdrawal_Rate_ColNo" localSheetId="0">#REF!</definedName>
    <definedName name="Withdrawal_Rate_ColNo">#REF!</definedName>
    <definedName name="WK_40">#REF!</definedName>
    <definedName name="WK_40_1" localSheetId="0">#REF!</definedName>
    <definedName name="WK_40_1" localSheetId="2">#REF!</definedName>
    <definedName name="WK_40_1" localSheetId="4">#REF!</definedName>
    <definedName name="WK_40_1">#REF!</definedName>
    <definedName name="WK_40_2" localSheetId="0">#REF!</definedName>
    <definedName name="WK_40_2" localSheetId="2">#REF!</definedName>
    <definedName name="WK_40_2" localSheetId="4">#REF!</definedName>
    <definedName name="WK_40_2">#REF!</definedName>
    <definedName name="WK_40_3" localSheetId="0">#REF!</definedName>
    <definedName name="WK_40_3" localSheetId="2">#REF!</definedName>
    <definedName name="WK_40_3" localSheetId="4">#REF!</definedName>
    <definedName name="WK_40_3">#REF!</definedName>
    <definedName name="WK_41">#REF!</definedName>
    <definedName name="WK_41_1" localSheetId="0">#REF!</definedName>
    <definedName name="WK_41_1" localSheetId="2">#REF!</definedName>
    <definedName name="WK_41_1" localSheetId="4">#REF!</definedName>
    <definedName name="WK_41_1">#REF!</definedName>
    <definedName name="WK_41_2" localSheetId="0">#REF!</definedName>
    <definedName name="WK_41_2" localSheetId="2">#REF!</definedName>
    <definedName name="WK_41_2" localSheetId="4">#REF!</definedName>
    <definedName name="WK_41_2">#REF!</definedName>
    <definedName name="WK_41_3" localSheetId="0">#REF!</definedName>
    <definedName name="WK_41_3" localSheetId="2">#REF!</definedName>
    <definedName name="WK_41_3" localSheetId="4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 localSheetId="2">#REF!</definedName>
    <definedName name="woi" localSheetId="4">#REF!</definedName>
    <definedName name="woi">#REF!</definedName>
    <definedName name="wp" localSheetId="0">#REF!</definedName>
    <definedName name="wp" localSheetId="2">#REF!</definedName>
    <definedName name="wp" localSheetId="4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0" hidden="1">#REF!</definedName>
    <definedName name="wq" localSheetId="2" hidden="1">#REF!</definedName>
    <definedName name="wq" localSheetId="4" hidden="1">#REF!</definedName>
    <definedName name="wq" hidden="1">#REF!</definedName>
    <definedName name="WR_40">#REF!</definedName>
    <definedName name="WR_40_1" localSheetId="0">#REF!</definedName>
    <definedName name="WR_40_1" localSheetId="2">#REF!</definedName>
    <definedName name="WR_40_1" localSheetId="4">#REF!</definedName>
    <definedName name="WR_40_1">#REF!</definedName>
    <definedName name="WR_40_2" localSheetId="0">#REF!</definedName>
    <definedName name="WR_40_2" localSheetId="2">#REF!</definedName>
    <definedName name="WR_40_2" localSheetId="4">#REF!</definedName>
    <definedName name="WR_40_2">#REF!</definedName>
    <definedName name="WR_40_3" localSheetId="0">#REF!</definedName>
    <definedName name="WR_40_3" localSheetId="2">#REF!</definedName>
    <definedName name="WR_40_3" localSheetId="4">#REF!</definedName>
    <definedName name="WR_40_3">#REF!</definedName>
    <definedName name="wrn.A." localSheetId="0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localSheetId="2">#REF!</definedName>
    <definedName name="WS" localSheetId="4">#REF!</definedName>
    <definedName name="ws" hidden="1">#REF!</definedName>
    <definedName name="WS_1" localSheetId="0">#REF!</definedName>
    <definedName name="WS_1" localSheetId="2">#REF!</definedName>
    <definedName name="WS_1" localSheetId="4">#REF!</definedName>
    <definedName name="WS_1">#REF!</definedName>
    <definedName name="WS_2" localSheetId="0">#REF!</definedName>
    <definedName name="WS_2" localSheetId="2">#REF!</definedName>
    <definedName name="WS_2" localSheetId="4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0">#REF!</definedName>
    <definedName name="xzzs" localSheetId="2">#REF!</definedName>
    <definedName name="xzzs" localSheetId="4">#REF!</definedName>
    <definedName name="xzzs">#REF!</definedName>
    <definedName name="y" localSheetId="0" hidden="1">{#N/A,#N/A,FALSE,"Eff-SSC2"}</definedName>
    <definedName name="y" localSheetId="2" hidden="1">{#N/A,#N/A,FALSE,"Eff-SSC2"}</definedName>
    <definedName name="y" localSheetId="3" hidden="1">{#N/A,#N/A,FALSE,"Eff-SSC2"}</definedName>
    <definedName name="y" localSheetId="4" hidden="1">{#N/A,#N/A,FALSE,"Eff-SSC2"}</definedName>
    <definedName name="Y">#REF!</definedName>
    <definedName name="YA">#REF!</definedName>
    <definedName name="YA_Tbl" localSheetId="0">#REF!</definedName>
    <definedName name="YA_Tbl" localSheetId="2">#REF!</definedName>
    <definedName name="YA_Tbl" localSheetId="3">#REF!</definedName>
    <definedName name="YA_Tbl" localSheetId="4">#REF!</definedName>
    <definedName name="YA_Tbl">"#ref!"</definedName>
    <definedName name="YE" localSheetId="0">#REF!</definedName>
    <definedName name="YE" localSheetId="2">#REF!</definedName>
    <definedName name="YE" localSheetId="3">#REF!</definedName>
    <definedName name="YE" localSheetId="4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0">#REF!</definedName>
    <definedName name="Year" localSheetId="2">#REF!</definedName>
    <definedName name="Year" localSheetId="4">#REF!</definedName>
    <definedName name="YEAR">#REF!</definedName>
    <definedName name="year_st" localSheetId="0">#REF!</definedName>
    <definedName name="year_st" localSheetId="2">#REF!</definedName>
    <definedName name="year_st" localSheetId="3">#REF!</definedName>
    <definedName name="year_st" localSheetId="4">#REF!</definedName>
    <definedName name="year_st">"#ref!"</definedName>
    <definedName name="Year97_1st2nd" localSheetId="0">#REF!</definedName>
    <definedName name="Year97_1st2nd" localSheetId="2">#REF!</definedName>
    <definedName name="Year97_1st2nd" localSheetId="4">#REF!</definedName>
    <definedName name="Year97_1st2nd">#REF!</definedName>
    <definedName name="YesNoNa">#REF!</definedName>
    <definedName name="yfliu" localSheetId="2">#REF!</definedName>
    <definedName name="yfliu" localSheetId="4">#REF!</definedName>
    <definedName name="yfliu">#REF!</definedName>
    <definedName name="ying" localSheetId="0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OD" localSheetId="0">#REF!</definedName>
    <definedName name="YOD" localSheetId="2">#REF!</definedName>
    <definedName name="YOD" localSheetId="4">#REF!</definedName>
    <definedName name="YOD">#REF!</definedName>
    <definedName name="YODSAPON" localSheetId="0">#REF!</definedName>
    <definedName name="YODSAPON" localSheetId="2">#REF!</definedName>
    <definedName name="YODSAPON" localSheetId="4">#REF!</definedName>
    <definedName name="YODSAPON">#REF!</definedName>
    <definedName name="yr" localSheetId="0">#REF!</definedName>
    <definedName name="yr" localSheetId="2">#REF!</definedName>
    <definedName name="yr" localSheetId="3">#REF!</definedName>
    <definedName name="yr" localSheetId="4">#REF!</definedName>
    <definedName name="yr">"#ref!"</definedName>
    <definedName name="yr_curr" localSheetId="0">#REF!</definedName>
    <definedName name="yr_curr" localSheetId="2">#REF!</definedName>
    <definedName name="yr_curr" localSheetId="3">#REF!</definedName>
    <definedName name="yr_curr" localSheetId="4">#REF!</definedName>
    <definedName name="yr_curr">"#ref!"</definedName>
    <definedName name="yr_start" localSheetId="0">#REF!</definedName>
    <definedName name="yr_start" localSheetId="2">#REF!</definedName>
    <definedName name="yr_start" localSheetId="3">#REF!</definedName>
    <definedName name="yr_start" localSheetId="4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0">#REF!</definedName>
    <definedName name="ytjyyrt" localSheetId="2">#REF!</definedName>
    <definedName name="ytjyyrt" localSheetId="4">#REF!</definedName>
    <definedName name="ytjyyrt">#REF!</definedName>
    <definedName name="yu" localSheetId="0">#REF!</definedName>
    <definedName name="yu" localSheetId="2">#REF!</definedName>
    <definedName name="yu" localSheetId="4">#REF!</definedName>
    <definedName name="yu">#REF!</definedName>
    <definedName name="yuphin" localSheetId="0">#REF!</definedName>
    <definedName name="yuphin" localSheetId="2">#REF!</definedName>
    <definedName name="yuphin" localSheetId="4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localSheetId="2">#REF!</definedName>
    <definedName name="z" localSheetId="3">#REF!</definedName>
    <definedName name="z" localSheetId="4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 localSheetId="2">#REF!</definedName>
    <definedName name="ZL" localSheetId="4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localSheetId="2">#REF!</definedName>
    <definedName name="zz" localSheetId="3">#REF!</definedName>
    <definedName name="zz" localSheetId="4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 localSheetId="2">#REF!</definedName>
    <definedName name="zz_1" localSheetId="4">#REF!</definedName>
    <definedName name="zz_1">#REF!</definedName>
    <definedName name="zz_2" localSheetId="0">#REF!</definedName>
    <definedName name="zz_2" localSheetId="2">#REF!</definedName>
    <definedName name="zz_2" localSheetId="4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 localSheetId="2">INDEX([0]!data_NormLoss,MATCH([0]!ref_ac3,[0]!data_ID,0))</definedName>
    <definedName name="zzzzzzz" localSheetId="3">INDEX([0]!data_NormLoss,MATCH([0]!ref_ac3,[0]!data_ID,0))</definedName>
    <definedName name="zzzzzzz" localSheetId="4">INDEX([0]!data_NormLoss,MATCH([0]!ref_ac3,[0]!data_ID,0))</definedName>
    <definedName name="zzzzzzz">INDEX(data_NormLoss,MATCH(ref_ac3,data_ID,0))</definedName>
    <definedName name="あ" localSheetId="0">#REF!</definedName>
    <definedName name="あ" localSheetId="2">#REF!</definedName>
    <definedName name="あ" localSheetId="4">#REF!</definedName>
    <definedName name="あ">#REF!</definedName>
    <definedName name="ﾊ101" localSheetId="0">#REF!</definedName>
    <definedName name="ﾊ101" localSheetId="2">#REF!</definedName>
    <definedName name="ﾊ101" localSheetId="3">#REF!</definedName>
    <definedName name="ﾊ101" localSheetId="4">#REF!</definedName>
    <definedName name="ﾊ101">#REF!</definedName>
    <definedName name="ﾊ413" localSheetId="2">#REF!</definedName>
    <definedName name="ﾊ413" localSheetId="3">#REF!</definedName>
    <definedName name="ﾊ413" localSheetId="4">#REF!</definedName>
    <definedName name="ﾊ413">#REF!</definedName>
    <definedName name="เ" localSheetId="0" hidden="1">#REF!</definedName>
    <definedName name="เ" localSheetId="2" hidden="1">#REF!</definedName>
    <definedName name="เ" localSheetId="3" hidden="1">#REF!</definedName>
    <definedName name="เ" localSheetId="4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 localSheetId="2">#REF!</definedName>
    <definedName name="เ1149" localSheetId="3">#REF!</definedName>
    <definedName name="เ1149" localSheetId="4">#REF!</definedName>
    <definedName name="เ1149">#REF!</definedName>
    <definedName name="เ1149_1" localSheetId="0">#REF!</definedName>
    <definedName name="เ1149_1" localSheetId="2">#REF!</definedName>
    <definedName name="เ1149_1" localSheetId="4">#REF!</definedName>
    <definedName name="เ1149_1">#REF!</definedName>
    <definedName name="เ1149_2" localSheetId="0">#REF!</definedName>
    <definedName name="เ1149_2" localSheetId="2">#REF!</definedName>
    <definedName name="เ1149_2" localSheetId="4">#REF!</definedName>
    <definedName name="เ1149_2">#REF!</definedName>
    <definedName name="เ1149_3" localSheetId="0">#REF!</definedName>
    <definedName name="เ1149_3" localSheetId="2">#REF!</definedName>
    <definedName name="เ1149_3" localSheetId="4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 localSheetId="2">#REF!</definedName>
    <definedName name="โ4305" localSheetId="3">#REF!</definedName>
    <definedName name="โ4305" localSheetId="4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 localSheetId="2">#REF!</definedName>
    <definedName name="กห" localSheetId="4">#REF!</definedName>
    <definedName name="กห">#REF!</definedName>
    <definedName name="กห_1" localSheetId="0">#REF!</definedName>
    <definedName name="กห_1" localSheetId="2">#REF!</definedName>
    <definedName name="กห_1" localSheetId="4">#REF!</definedName>
    <definedName name="กห_1">#REF!</definedName>
    <definedName name="กห_2" localSheetId="0">#REF!</definedName>
    <definedName name="กห_2" localSheetId="2">#REF!</definedName>
    <definedName name="กห_2" localSheetId="4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 localSheetId="2">#REF!</definedName>
    <definedName name="กาน" localSheetId="3">#REF!</definedName>
    <definedName name="กาน" localSheetId="4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 localSheetId="2">#REF!</definedName>
    <definedName name="กาหนยดายด" localSheetId="3">#REF!</definedName>
    <definedName name="กาหนยดายด" localSheetId="4">#REF!</definedName>
    <definedName name="กาหนยดายด">#N/A</definedName>
    <definedName name="กำ" localSheetId="0">#REF!</definedName>
    <definedName name="กำ" localSheetId="2">#REF!</definedName>
    <definedName name="กำ" localSheetId="4">#REF!</definedName>
    <definedName name="กำ">#REF!</definedName>
    <definedName name="กำไรครับ" localSheetId="0" hidden="1">#REF!</definedName>
    <definedName name="กำไรครับ" localSheetId="2" hidden="1">#REF!</definedName>
    <definedName name="กำไรครับ" localSheetId="4" hidden="1">#REF!</definedName>
    <definedName name="กำไรครับ" hidden="1">#REF!</definedName>
    <definedName name="กิ" localSheetId="0">#REF!</definedName>
    <definedName name="กิ" localSheetId="2">#REF!</definedName>
    <definedName name="กิ" localSheetId="4">#REF!</definedName>
    <definedName name="กิ">#REF!</definedName>
    <definedName name="กิด้กื" localSheetId="0">#REF!</definedName>
    <definedName name="กิด้กื" localSheetId="2">#REF!</definedName>
    <definedName name="กิด้กื" localSheetId="3">#REF!</definedName>
    <definedName name="กิด้กื" localSheetId="4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 localSheetId="2">#REF!</definedName>
    <definedName name="ขขข" localSheetId="4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 localSheetId="2">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 localSheetId="2">#REF!</definedName>
    <definedName name="จำนวนทรายขาว" localSheetId="3">#REF!</definedName>
    <definedName name="จำนวนทรายขาว" localSheetId="4">#REF!</definedName>
    <definedName name="จำนวนทรายขาว">"#ref!"</definedName>
    <definedName name="จำนวนทรายดิบ" localSheetId="0">#REF!</definedName>
    <definedName name="จำนวนทรายดิบ" localSheetId="2">#REF!</definedName>
    <definedName name="จำนวนทรายดิบ" localSheetId="3">#REF!</definedName>
    <definedName name="จำนวนทรายดิบ" localSheetId="4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#REF!</definedName>
    <definedName name="ชั่วโมงการอบยาง" localSheetId="2">#REF!</definedName>
    <definedName name="ชั่วโมงการอบยาง" localSheetId="3">#REF!</definedName>
    <definedName name="ชั่วโมงการอบยาง" localSheetId="4">#REF!</definedName>
    <definedName name="ชั่วโมงการอบยาง">#REF!</definedName>
    <definedName name="ฌ็" localSheetId="0">#REF!</definedName>
    <definedName name="ฌ็" localSheetId="2">#REF!</definedName>
    <definedName name="ฌ็" localSheetId="4">#REF!</definedName>
    <definedName name="ฌ็">#REF!</definedName>
    <definedName name="ฏฏ" localSheetId="0">#REF!</definedName>
    <definedName name="ฏฏ" localSheetId="2">#REF!</definedName>
    <definedName name="ฏฏ" localSheetId="3">#REF!</definedName>
    <definedName name="ฏฏ" localSheetId="4">#REF!</definedName>
    <definedName name="ฏฏ">"#ref!"</definedName>
    <definedName name="ด" localSheetId="0" hidden="1">#REF!</definedName>
    <definedName name="ด" localSheetId="2" hidden="1">#REF!</definedName>
    <definedName name="ด" localSheetId="3" hidden="1">#REF!</definedName>
    <definedName name="ด" localSheetId="4" hidden="1">#REF!</definedName>
    <definedName name="ด">#REF!</definedName>
    <definedName name="ดก" localSheetId="0">#REF!</definedName>
    <definedName name="ดก" localSheetId="2">#REF!</definedName>
    <definedName name="ดก" localSheetId="4">#REF!</definedName>
    <definedName name="ดก">#REF!</definedName>
    <definedName name="ดกด" localSheetId="0">#REF!</definedName>
    <definedName name="ดกด" localSheetId="2">#REF!</definedName>
    <definedName name="ดกด" localSheetId="4">#REF!</definedName>
    <definedName name="ดกด">#REF!</definedName>
    <definedName name="ด้ด่เ" localSheetId="0">#REF!</definedName>
    <definedName name="ด้ด่เ" localSheetId="2">#REF!</definedName>
    <definedName name="ด้ด่เ" localSheetId="4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 localSheetId="2">#REF!</definedName>
    <definedName name="เด" localSheetId="4">#REF!</definedName>
    <definedName name="เด">#REF!</definedName>
    <definedName name="เดกะ" localSheetId="0">#REF!</definedName>
    <definedName name="เดกะ" localSheetId="2">#REF!</definedName>
    <definedName name="เดกะ" localSheetId="4">#REF!</definedName>
    <definedName name="เดกะ">#REF!</definedName>
    <definedName name="ต้นทุนทรายดิบ" localSheetId="0">#REF!</definedName>
    <definedName name="ต้นทุนทรายดิบ" localSheetId="2">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 localSheetId="2">#REF!</definedName>
    <definedName name="ตาราง2" localSheetId="4">#REF!</definedName>
    <definedName name="ตาราง2">#REF!</definedName>
    <definedName name="ตารางเดือน7" localSheetId="0">#REF!</definedName>
    <definedName name="ตารางเดือน7" localSheetId="2">#REF!</definedName>
    <definedName name="ตารางเดือน7" localSheetId="4">#REF!</definedName>
    <definedName name="ตารางเดือน7">#REF!</definedName>
    <definedName name="ถ_งม_อส__มก_อนช__ง_1" localSheetId="0">#REF!</definedName>
    <definedName name="ถ_งม_อส__มก_อนช__ง_1" localSheetId="2">#REF!</definedName>
    <definedName name="ถ_งม_อส__มก_อนช__ง_1" localSheetId="4">#REF!</definedName>
    <definedName name="ถ_งม_อส__มก_อนช__ง_1">#REF!</definedName>
    <definedName name="ถ_งม_อส__มก_อนช__ง_2" localSheetId="0">#REF!</definedName>
    <definedName name="ถ_งม_อส__มก_อนช__ง_2" localSheetId="2">#REF!</definedName>
    <definedName name="ถ_งม_อส__มก_อนช__ง_2" localSheetId="4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#REF!</definedName>
    <definedName name="ถุงมือสุ่มก่อนชั่ง" localSheetId="2">#REF!</definedName>
    <definedName name="ถุงมือสุ่มก่อนชั่ง" localSheetId="3">#REF!</definedName>
    <definedName name="ถุงมือสุ่มก่อนชั่ง" localSheetId="4">#REF!</definedName>
    <definedName name="ถุงมือสุ่มก่อนชั่ง">#REF!</definedName>
    <definedName name="ท" localSheetId="0">#REF!</definedName>
    <definedName name="ท" localSheetId="2">#REF!</definedName>
    <definedName name="ท" localSheetId="4">#REF!</definedName>
    <definedName name="ท">#REF!</definedName>
    <definedName name="ทใ" localSheetId="0">#REF!</definedName>
    <definedName name="ทใ" localSheetId="2">#REF!</definedName>
    <definedName name="ทใ" localSheetId="4">#REF!</definedName>
    <definedName name="ทใ">#REF!</definedName>
    <definedName name="ททท" localSheetId="0" hidden="1">#REF!</definedName>
    <definedName name="ททท" localSheetId="2" hidden="1">#REF!</definedName>
    <definedName name="ททท" localSheetId="4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 localSheetId="2">#REF!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 localSheetId="2">#REF!</definedName>
    <definedName name="เทรลเลอร์" localSheetId="4">#REF!</definedName>
    <definedName name="เทรลเลอร์">#REF!</definedName>
    <definedName name="ใท" localSheetId="0" hidden="1">#REF!</definedName>
    <definedName name="ใท" localSheetId="2" hidden="1">#REF!</definedName>
    <definedName name="ใท" localSheetId="4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 localSheetId="2">#REF!</definedName>
    <definedName name="แบงค์" localSheetId="3">#REF!</definedName>
    <definedName name="แบงค์" localSheetId="4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#REF!</definedName>
    <definedName name="ประกันส่งออ" localSheetId="2">#REF!</definedName>
    <definedName name="ประกันส่งออ" localSheetId="3">#REF!</definedName>
    <definedName name="ประกันส่งออ" localSheetId="4">#REF!</definedName>
    <definedName name="ประกันส่งออ">#REF!</definedName>
    <definedName name="ประกันส่งออก" localSheetId="0">#REF!</definedName>
    <definedName name="ประกันส่งออก" localSheetId="2">#REF!</definedName>
    <definedName name="ประกันส่งออก" localSheetId="3">#REF!</definedName>
    <definedName name="ประกันส่งออก" localSheetId="4">#REF!</definedName>
    <definedName name="ประกันส่งออก">#REF!</definedName>
    <definedName name="ปห" localSheetId="0">#REF!</definedName>
    <definedName name="ปห" localSheetId="2">#REF!</definedName>
    <definedName name="ปห" localSheetId="4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 localSheetId="2">#REF!</definedName>
    <definedName name="ผแ" localSheetId="4">#REF!</definedName>
    <definedName name="ผแ">#REF!</definedName>
    <definedName name="ผผ" localSheetId="0">#REF!</definedName>
    <definedName name="ผผ" localSheetId="2">#REF!</definedName>
    <definedName name="ผผ" localSheetId="4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#REF!</definedName>
    <definedName name="ผฟฟฟ" localSheetId="2">#REF!</definedName>
    <definedName name="ผฟฟฟ" localSheetId="3">#REF!</definedName>
    <definedName name="ผฟฟฟ" localSheetId="4">#REF!</definedName>
    <definedName name="ผฟฟฟ">#REF!</definedName>
    <definedName name="ผล_ตภ_ณฑ_ไม_ประกอบช_ด_1" localSheetId="0">#REF!</definedName>
    <definedName name="ผล_ตภ_ณฑ_ไม_ประกอบช_ด_1" localSheetId="2">#REF!</definedName>
    <definedName name="ผล_ตภ_ณฑ_ไม_ประกอบช_ด_1" localSheetId="4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 localSheetId="2">#REF!</definedName>
    <definedName name="ผล_ตภ_ณฑ_ไม_ประกอบช_ด_2" localSheetId="4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 localSheetId="2">#REF!</definedName>
    <definedName name="ผล_ตภ_ณฑ_ไม_ประกอบช_ด_3" localSheetId="4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" localSheetId="0">#REF!</definedName>
    <definedName name="แผ" localSheetId="3">#REF!</definedName>
    <definedName name="แผ">#REF!</definedName>
    <definedName name="ฝ" localSheetId="0">#REF!</definedName>
    <definedName name="ฝ" localSheetId="2">#REF!</definedName>
    <definedName name="ฝ" localSheetId="4">#REF!</definedName>
    <definedName name="ฝ">#REF!</definedName>
    <definedName name="พ" localSheetId="0">#REF!</definedName>
    <definedName name="พ" localSheetId="2">#REF!</definedName>
    <definedName name="พ" localSheetId="4">#REF!</definedName>
    <definedName name="พ">#REF!</definedName>
    <definedName name="พเ" localSheetId="0">#REF!</definedName>
    <definedName name="พเ" localSheetId="2">#REF!</definedName>
    <definedName name="พเ" localSheetId="4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 localSheetId="2">#REF!</definedName>
    <definedName name="พพพ" localSheetId="3">#REF!</definedName>
    <definedName name="พพพ" localSheetId="4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 localSheetId="2">#REF!</definedName>
    <definedName name="เพไ" localSheetId="3">#REF!</definedName>
    <definedName name="เพไ" localSheetId="4">#REF!</definedName>
    <definedName name="เพไ">"#ref!"</definedName>
    <definedName name="ฟ" localSheetId="0">#REF!</definedName>
    <definedName name="ฟ" localSheetId="1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#REF!</definedName>
    <definedName name="ฟ1200" localSheetId="2">#REF!</definedName>
    <definedName name="ฟ1200" localSheetId="3">#REF!</definedName>
    <definedName name="ฟ1200" localSheetId="4">#REF!</definedName>
    <definedName name="ฟ1200">#REF!</definedName>
    <definedName name="ฟ200" localSheetId="0">#REF!</definedName>
    <definedName name="ฟ200" localSheetId="2">#REF!</definedName>
    <definedName name="ฟ200" localSheetId="4">#REF!</definedName>
    <definedName name="ฟ200">#REF!</definedName>
    <definedName name="ฟ300" localSheetId="0">#REF!</definedName>
    <definedName name="ฟ300" localSheetId="2">#REF!</definedName>
    <definedName name="ฟ300" localSheetId="3">#REF!</definedName>
    <definedName name="ฟ300" localSheetId="4">#REF!</definedName>
    <definedName name="ฟ300">#REF!</definedName>
    <definedName name="ฟ360" localSheetId="0">#REF!</definedName>
    <definedName name="ฟ360" localSheetId="2">#REF!</definedName>
    <definedName name="ฟ360" localSheetId="4">#REF!</definedName>
    <definedName name="ฟ360">#REF!</definedName>
    <definedName name="ฟ850" localSheetId="0">#REF!</definedName>
    <definedName name="ฟ850" localSheetId="2">#REF!</definedName>
    <definedName name="ฟ850" localSheetId="4">#REF!</definedName>
    <definedName name="ฟ850">#REF!</definedName>
    <definedName name="ฟs" localSheetId="0">#REF!</definedName>
    <definedName name="ฟs" localSheetId="2">#REF!</definedName>
    <definedName name="ฟs" localSheetId="3">#REF!</definedName>
    <definedName name="ฟs" localSheetId="4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#REF!</definedName>
    <definedName name="ฟฟ" localSheetId="2">#REF!</definedName>
    <definedName name="ฟฟ" localSheetId="3">#REF!</definedName>
    <definedName name="ฟฟ" localSheetId="4">#REF!</definedName>
    <definedName name="ฟฟ" hidden="1">#REF!</definedName>
    <definedName name="ฟฟก" localSheetId="0">#REF!</definedName>
    <definedName name="ฟฟก" localSheetId="2">#REF!</definedName>
    <definedName name="ฟฟก" localSheetId="4">#REF!</definedName>
    <definedName name="ฟฟก">#REF!</definedName>
    <definedName name="ฟฟฟ" localSheetId="0">#REF!</definedName>
    <definedName name="ฟฟฟ" localSheetId="2">#REF!</definedName>
    <definedName name="ฟฟฟ" localSheetId="4">#REF!</definedName>
    <definedName name="ฟฟฟ">#REF!</definedName>
    <definedName name="ฟฟฟฟฟ" localSheetId="0">#REF!</definedName>
    <definedName name="ฟฟฟฟฟ" localSheetId="2">#REF!</definedName>
    <definedName name="ฟฟฟฟฟ" localSheetId="3">#REF!</definedName>
    <definedName name="ฟฟฟฟฟ" localSheetId="4">#REF!</definedName>
    <definedName name="ฟฟฟฟฟ">"#ref!"</definedName>
    <definedName name="ฟหฟ" localSheetId="0" hidden="1">#REF!</definedName>
    <definedName name="ฟหฟ" localSheetId="2" hidden="1">#REF!</definedName>
    <definedName name="ฟหฟ" localSheetId="4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#REF!</definedName>
    <definedName name="ม" localSheetId="2">#REF!</definedName>
    <definedName name="ม" localSheetId="4">#REF!</definedName>
    <definedName name="ม">#REF!</definedName>
    <definedName name="มใ" localSheetId="0" hidden="1">#REF!</definedName>
    <definedName name="มใ" localSheetId="2" hidden="1">#REF!</definedName>
    <definedName name="มใ" localSheetId="4" hidden="1">#REF!</definedName>
    <definedName name="มใ" hidden="1">#REF!</definedName>
    <definedName name="มด" localSheetId="0">#REF!</definedName>
    <definedName name="มด" localSheetId="2">#REF!</definedName>
    <definedName name="มด" localSheetId="4">#REF!</definedName>
    <definedName name="มด">#REF!</definedName>
    <definedName name="มม" localSheetId="0">#REF!</definedName>
    <definedName name="มม" localSheetId="2">#REF!</definedName>
    <definedName name="มม" localSheetId="4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 localSheetId="2">#REF!</definedName>
    <definedName name="ยน" localSheetId="3">#REF!</definedName>
    <definedName name="ยน" localSheetId="4">#REF!</definedName>
    <definedName name="ยน">"#ref!"</definedName>
    <definedName name="ยนน" localSheetId="0">INDEX([0]!data_NormLoss,MATCH([0]!ref_ac10,[0]!data_ID,0))</definedName>
    <definedName name="ยนน" localSheetId="2">INDEX([0]!data_NormLoss,MATCH([0]!ref_ac10,[0]!data_ID,0))</definedName>
    <definedName name="ยนน" localSheetId="3">INDEX([0]!data_NormLoss,MATCH([0]!ref_ac10,[0]!data_ID,0))</definedName>
    <definedName name="ยนน" localSheetId="4">INDEX([0]!data_NormLoss,MATCH([0]!ref_ac10,[0]!data_ID,0))</definedName>
    <definedName name="ยนน">INDEX(data_NormLoss,MATCH(ref_ac10,data_ID,0))</definedName>
    <definedName name="ยยย" localSheetId="0">#REF!</definedName>
    <definedName name="ยยย" localSheetId="2">#REF!</definedName>
    <definedName name="ยยย" localSheetId="4">#REF!</definedName>
    <definedName name="ยยย">#REF!</definedName>
    <definedName name="ยยยย" localSheetId="0">#REF!</definedName>
    <definedName name="ยยยย" localSheetId="2">#REF!</definedName>
    <definedName name="ยยยย" localSheetId="4">#REF!</definedName>
    <definedName name="ยยยย">#REF!</definedName>
    <definedName name="ร" localSheetId="0">#REF!</definedName>
    <definedName name="ร" localSheetId="2">#REF!</definedName>
    <definedName name="ร" localSheetId="4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0" hidden="1">#REF!</definedName>
    <definedName name="รั" localSheetId="2" hidden="1">#REF!</definedName>
    <definedName name="รั" localSheetId="4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 localSheetId="2">#REF!</definedName>
    <definedName name="ราคาประเมินACL" localSheetId="4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0">#REF!</definedName>
    <definedName name="รายงานอ_ตราแลกเปล__ยน" localSheetId="2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 localSheetId="2">#REF!</definedName>
    <definedName name="รายงานอ_ตราแลกเปล__ยน_1" localSheetId="4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 localSheetId="2">#REF!</definedName>
    <definedName name="รายงานอ_ตราแลกเปล__ยน_2" localSheetId="4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 localSheetId="2">#REF!</definedName>
    <definedName name="ส" localSheetId="3">#REF!</definedName>
    <definedName name="ส" localSheetId="4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#REF!</definedName>
    <definedName name="สน" localSheetId="2">#REF!</definedName>
    <definedName name="สน" localSheetId="3">#REF!</definedName>
    <definedName name="สน" localSheetId="4">#REF!</definedName>
    <definedName name="สน">#REF!</definedName>
    <definedName name="สนน" localSheetId="0">#REF!</definedName>
    <definedName name="สนน" localSheetId="2">#REF!</definedName>
    <definedName name="สนน" localSheetId="3">#REF!</definedName>
    <definedName name="สนน" localSheetId="4">#REF!</definedName>
    <definedName name="สนน">#REF!</definedName>
    <definedName name="สพ" localSheetId="0">#REF!</definedName>
    <definedName name="สพ" localSheetId="2">#REF!</definedName>
    <definedName name="สพ" localSheetId="4">#REF!</definedName>
    <definedName name="สพ">#REF!</definedName>
    <definedName name="ส่วนซ่อมบำรุง" localSheetId="0">#REF!</definedName>
    <definedName name="ส่วนซ่อมบำรุง" localSheetId="2">#REF!</definedName>
    <definedName name="ส่วนซ่อมบำรุง" localSheetId="4">#REF!</definedName>
    <definedName name="ส่วนซ่อมบำรุง">#REF!</definedName>
    <definedName name="ส่วนบุคคล" localSheetId="0">#REF!</definedName>
    <definedName name="ส่วนบุคคล" localSheetId="2">#REF!</definedName>
    <definedName name="ส่วนบุคคล" localSheetId="4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#REF!</definedName>
    <definedName name="สส" localSheetId="2">#REF!</definedName>
    <definedName name="สส" localSheetId="3">#REF!</definedName>
    <definedName name="สส" localSheetId="4">#REF!</definedName>
    <definedName name="สส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 localSheetId="2">#REF!</definedName>
    <definedName name="สาย" localSheetId="4">#REF!</definedName>
    <definedName name="สาย">#REF!</definedName>
    <definedName name="สินค้า" localSheetId="0">#REF!</definedName>
    <definedName name="สินค้า" localSheetId="2">#REF!</definedName>
    <definedName name="สินค้า" localSheetId="4">#REF!</definedName>
    <definedName name="สินค้า">#REF!</definedName>
    <definedName name="ห" localSheetId="0">#REF!</definedName>
    <definedName name="ห" localSheetId="2">#REF!</definedName>
    <definedName name="ห" localSheetId="4">#REF!</definedName>
    <definedName name="ห">#REF!</definedName>
    <definedName name="หก" localSheetId="0">#REF!</definedName>
    <definedName name="หก">#REF!</definedName>
    <definedName name="หกด" localSheetId="0">#REF!</definedName>
    <definedName name="หกด" localSheetId="2">#REF!</definedName>
    <definedName name="หกด" localSheetId="4">#REF!</definedName>
    <definedName name="หกด">#REF!</definedName>
    <definedName name="หด" localSheetId="0">#REF!</definedName>
    <definedName name="หด" localSheetId="2">#REF!</definedName>
    <definedName name="หด" localSheetId="4">#REF!</definedName>
    <definedName name="หด">#REF!</definedName>
    <definedName name="หป" localSheetId="0">#REF!</definedName>
    <definedName name="หป" localSheetId="2">#REF!</definedName>
    <definedName name="หป" localSheetId="4">#REF!</definedName>
    <definedName name="หป">#REF!</definedName>
    <definedName name="หปไ" localSheetId="0">#REF!</definedName>
    <definedName name="หปไ" localSheetId="2">#REF!</definedName>
    <definedName name="หปไ" localSheetId="4">#REF!</definedName>
    <definedName name="หปไ">#REF!</definedName>
    <definedName name="หฟ" localSheetId="0">#REF!</definedName>
    <definedName name="หฟ" localSheetId="2">#REF!</definedName>
    <definedName name="หฟ" localSheetId="4">#REF!</definedName>
    <definedName name="หฟ">#REF!</definedName>
    <definedName name="หฟก" localSheetId="0">#REF!</definedName>
    <definedName name="หฟก" localSheetId="2">#REF!</definedName>
    <definedName name="หฟก" localSheetId="4">#REF!</definedName>
    <definedName name="หฟก">#REF!</definedName>
    <definedName name="หฟๆ" localSheetId="2">#REF!</definedName>
    <definedName name="หฟๆ" localSheetId="4">#REF!</definedName>
    <definedName name="หฟๆ">#REF!</definedName>
    <definedName name="หมายเหตุ" localSheetId="0" hidden="1">#REF!</definedName>
    <definedName name="หมายเหตุ" localSheetId="2" hidden="1">#REF!</definedName>
    <definedName name="หมายเหตุ" localSheetId="4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localSheetId="2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 localSheetId="2">#REF!</definedName>
    <definedName name="หหห" localSheetId="4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0">#REF!</definedName>
    <definedName name="อำ" localSheetId="2">#REF!</definedName>
    <definedName name="อำ" localSheetId="3">#REF!</definedName>
    <definedName name="อำ" localSheetId="4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 localSheetId="2">#REF!</definedName>
    <definedName name="ฮธฯฯ" localSheetId="4">#REF!</definedName>
    <definedName name="ฮธฯฯ">#REF!</definedName>
    <definedName name="ๆ" localSheetId="0">#REF!</definedName>
    <definedName name="ๆ" localSheetId="2">#REF!</definedName>
    <definedName name="ๆ" localSheetId="4">#REF!</definedName>
    <definedName name="ๆ">#REF!</definedName>
    <definedName name="ๆไ" localSheetId="0">#REF!</definedName>
    <definedName name="ๆไ" localSheetId="2">#REF!</definedName>
    <definedName name="ๆไ" localSheetId="3">#REF!</definedName>
    <definedName name="ๆไ" localSheetId="4">#REF!</definedName>
    <definedName name="ๆไ">#REF!</definedName>
    <definedName name="ๆไฟ" localSheetId="0">#REF!</definedName>
    <definedName name="ๆไฟ" localSheetId="2">#REF!</definedName>
    <definedName name="ๆไฟ" localSheetId="3">#REF!</definedName>
    <definedName name="ๆไฟ" localSheetId="4">#REF!</definedName>
    <definedName name="ๆไฟ">#REF!</definedName>
    <definedName name="ๆๆ" localSheetId="0">#REF!</definedName>
    <definedName name="ๆๆ" localSheetId="2">#REF!</definedName>
    <definedName name="ๆๆ" localSheetId="4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73" i="187" l="1"/>
  <c r="G73" i="187" s="1"/>
  <c r="C65" i="187" l="1"/>
  <c r="I73" i="187"/>
  <c r="K73" i="187"/>
  <c r="C66" i="187" l="1"/>
  <c r="G66" i="187" s="1"/>
  <c r="I66" i="187" s="1"/>
  <c r="G65" i="187"/>
  <c r="C61" i="187"/>
  <c r="G61" i="187" s="1"/>
  <c r="I61" i="187" s="1"/>
  <c r="K65" i="187" l="1"/>
  <c r="I65" i="187"/>
  <c r="C42" i="187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<sst xmlns="http://schemas.openxmlformats.org/spreadsheetml/2006/main" count="876" uniqueCount="482">
  <si>
    <t>บาท</t>
  </si>
  <si>
    <t>ผลประโยชน์ระยะสั้น</t>
  </si>
  <si>
    <t>ล้านบาท</t>
  </si>
  <si>
    <t>สินทรัพย์อื่น</t>
  </si>
  <si>
    <t>%</t>
  </si>
  <si>
    <t>รวม</t>
  </si>
  <si>
    <t>เจ้าหนี้การค้า</t>
  </si>
  <si>
    <t>ดอกเบี้ยรับ</t>
  </si>
  <si>
    <t>ดอกเบี้ยจ่าย</t>
  </si>
  <si>
    <t>รวมสินทรัพย์</t>
  </si>
  <si>
    <t>หนี้สินหมุนเวียนอื่น</t>
  </si>
  <si>
    <t>รายได้อื่น</t>
  </si>
  <si>
    <t>ค่าเสื่อมราคา</t>
  </si>
  <si>
    <t>X3</t>
  </si>
  <si>
    <t>รายการ</t>
  </si>
  <si>
    <t>รายได้</t>
  </si>
  <si>
    <t>ค่าใช้จ่าย</t>
  </si>
  <si>
    <t>-</t>
  </si>
  <si>
    <t>(หน่วย : บาท)</t>
  </si>
  <si>
    <t>เงินสดและรายการเทียบเท่าเงินสด</t>
  </si>
  <si>
    <t>กรรมการ</t>
  </si>
  <si>
    <t>ทุนเรือนหุ้น</t>
  </si>
  <si>
    <t>ต้นทุนทางการเงิน</t>
  </si>
  <si>
    <t>R2</t>
  </si>
  <si>
    <t>สินทรัพย์ไม่มีตัวตน</t>
  </si>
  <si>
    <t>Index</t>
  </si>
  <si>
    <t>สินทรัพย์ทางการเงิน</t>
  </si>
  <si>
    <t>หัก</t>
  </si>
  <si>
    <t>บวก</t>
  </si>
  <si>
    <t>ราคาทุน</t>
  </si>
  <si>
    <t>หนี้สินทางการเงิน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</si>
  <si>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</si>
  <si>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</si>
  <si>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</si>
  <si>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</si>
  <si>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ดอกเบี้ยค้างจ่าย</t>
  </si>
  <si>
    <t>อื่นๆ</t>
  </si>
  <si>
    <t>ทุนจดทะเบียน</t>
  </si>
  <si>
    <t>X4</t>
  </si>
  <si>
    <t>R1</t>
  </si>
  <si>
    <t>ซื้อสินค้า</t>
  </si>
  <si>
    <t>สินค้าคงเหลือ</t>
  </si>
  <si>
    <t>เงินเบิกเกินบัญชีและเงินกู้ยืมระยะสั้นจากสถาบันการเงิน</t>
  </si>
  <si>
    <t>เงินกู้ยืมระยะยาว</t>
  </si>
  <si>
    <t>กำไรขาดทุนเบ็ดเสร็จอื่น:</t>
  </si>
  <si>
    <t>1.</t>
  </si>
  <si>
    <t>2.</t>
  </si>
  <si>
    <t>Diff</t>
  </si>
  <si>
    <t>Per Audit</t>
  </si>
  <si>
    <t>ซื้อสินทรัพย์</t>
  </si>
  <si>
    <t>หนี้สินตามสัญญาเช่า</t>
  </si>
  <si>
    <t>นโยบายการบัญชีที่สำคัญ</t>
  </si>
  <si>
    <t>4.</t>
  </si>
  <si>
    <t>3.</t>
  </si>
  <si>
    <t>ข้อมูลทั่วไป</t>
  </si>
  <si>
    <t>กำไร(ขาดทุน)ต่อหุ้นขั้นพื้นฐาน</t>
  </si>
  <si>
    <t>ค่าตอบแทนผู้บริหาร</t>
  </si>
  <si>
    <t>5.</t>
  </si>
  <si>
    <t>6.</t>
  </si>
  <si>
    <t>7.</t>
  </si>
  <si>
    <t>8.</t>
  </si>
  <si>
    <t>10.</t>
  </si>
  <si>
    <t>11.</t>
  </si>
  <si>
    <t>12.</t>
  </si>
  <si>
    <t>15.</t>
  </si>
  <si>
    <t>16.</t>
  </si>
  <si>
    <t>17.</t>
  </si>
  <si>
    <t>ค่าใช้จ่ายในการบริหาร</t>
  </si>
  <si>
    <t>ไม่เกิน 3 เดือน</t>
  </si>
  <si>
    <t>3 - 6 เดือน</t>
  </si>
  <si>
    <t>6 - 12 เดือน</t>
  </si>
  <si>
    <t>เกินกว่า 12 เดือน</t>
  </si>
  <si>
    <t>สุทธิ</t>
  </si>
  <si>
    <t xml:space="preserve">สุทธิ </t>
  </si>
  <si>
    <t>ลักษณะความสัมพันธ์</t>
  </si>
  <si>
    <t>นโยบายการกำหนดราคาสำหรับรายการแต่ละประเภทอธิบายได้ดังต่อไปนี้</t>
  </si>
  <si>
    <t>นโยบายในการกำหนดราคา</t>
  </si>
  <si>
    <t>ผลประโยชน์หลังออกจากงาน</t>
  </si>
  <si>
    <t>รวมลูกหนี้การค้า</t>
  </si>
  <si>
    <t>รวมรายได้</t>
  </si>
  <si>
    <t>ลูกหนี้สรรพากร</t>
  </si>
  <si>
    <t>สินค้าสำเร็จรูป</t>
  </si>
  <si>
    <t>วัตถุดิบ</t>
  </si>
  <si>
    <t>ขายในประเทศ</t>
  </si>
  <si>
    <t>ขายต่างประเทศ</t>
  </si>
  <si>
    <t>ค่า Freight ตปท</t>
  </si>
  <si>
    <t>สินทรัพย์ทางการเงินหมุนเวียนอื่น</t>
  </si>
  <si>
    <t>เงินจ่ายล่วงหน้าค่าสินค้า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</si>
  <si>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</si>
  <si>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</si>
  <si>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</si>
  <si>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</si>
  <si>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</si>
  <si>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</si>
  <si>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</si>
  <si>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</si>
  <si>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</si>
  <si>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</si>
  <si>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</si>
  <si>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</si>
  <si>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</si>
  <si>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</si>
  <si>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</si>
  <si>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</si>
  <si>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ส่วนเกินมูลค่าหุ้นสามัญ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</si>
  <si>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</si>
  <si>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</si>
  <si>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</si>
  <si>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</si>
  <si>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</si>
  <si>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</si>
  <si>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</si>
  <si>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</si>
  <si>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</si>
  <si>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</si>
  <si>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</si>
  <si>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เงินเบิกเกินบัญชี</t>
  </si>
  <si>
    <t>X2R</t>
  </si>
  <si>
    <t>งบการเงินรวม</t>
  </si>
  <si>
    <t>งบการเงินเฉพาะกิจการ</t>
  </si>
  <si>
    <t>บริษัท ไทยฮา จำกัด (มหาชน) และบริษัทย่อย</t>
  </si>
  <si>
    <t xml:space="preserve">บริษัทใหญ่ของบริษัท คือ บริษัท เชียร์ กรุ๊ป โฮลดิ้งส์ จำกัด </t>
  </si>
  <si>
    <t>อัตราร้อยละของการถือหุ้น</t>
  </si>
  <si>
    <t xml:space="preserve">จัดตั้งขึ้น
</t>
  </si>
  <si>
    <t>ชื่อบริษัท</t>
  </si>
  <si>
    <t>ลักษณะของธุรกิจ</t>
  </si>
  <si>
    <t>ในประเทศ</t>
  </si>
  <si>
    <t>บริษัทย่อยที่ถือหุ้นโดยบริษัท</t>
  </si>
  <si>
    <t>ไทย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</si>
  <si>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</si>
  <si>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</si>
  <si>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ความสัมพันธ์ระหว่างบริษัทและบริษัทที่เกี่ยวข้องกันมีดังนี้</t>
  </si>
  <si>
    <t>ชื่อกิจการ</t>
  </si>
  <si>
    <t>บริษัท เชียร์ กรุ๊ป โฮลดิ้งส์ จำกัด</t>
  </si>
  <si>
    <t>บริษัท ฉมา แอ็สเซ็ท จำกัด</t>
  </si>
  <si>
    <t>ห้างหุ้นส่วนจำกัด ไทยฮะพาณิชย์</t>
  </si>
  <si>
    <t>เป็นบริษัทใหญ่</t>
  </si>
  <si>
    <t>เป็นบริษัทย่อย</t>
  </si>
  <si>
    <t>ประเทศที่จัดตั้ง/สัญชาติ</t>
  </si>
  <si>
    <t>ดำเนินงานของบริษัท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</si>
  <si>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</si>
  <si>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ขายสินค้า</t>
  </si>
  <si>
    <t>ค่าเช่าจ่าย</t>
  </si>
  <si>
    <t>ค่าสิทธิ์ในการใช้เครื่องหมายการค้า</t>
  </si>
  <si>
    <t>ส่วนเพิ่มให้เพียงพอกับค่าใช้จ่ายในการดำเนินงาน</t>
  </si>
  <si>
    <t>ลูกหนี้การค้า</t>
  </si>
  <si>
    <t>บริษัทใหญ่</t>
  </si>
  <si>
    <t>บริษัทย่อย</t>
  </si>
  <si>
    <t>บริษัทที่เกี่ยวข้องกัน</t>
  </si>
  <si>
    <t>ค่าเผื่อผลขาดทุนด้านเครดิตที่คาดว่าจะเกิดขึ้น</t>
  </si>
  <si>
    <t>กิจการที่เกี่ยวข้องกัน</t>
  </si>
  <si>
    <t>บริษัทอื่น</t>
  </si>
  <si>
    <t>ค่าใช้จ่ายจ่ายล่วงหน้า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</si>
  <si>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</si>
  <si>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</si>
  <si>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</si>
  <si>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</si>
  <si>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</si>
  <si>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งานระหว่างทำ</t>
  </si>
  <si>
    <t>ภาชนะบรรจุหีบห่อ</t>
  </si>
  <si>
    <t>อะไหล่และวัสดุโรงงาน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</si>
  <si>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</si>
  <si>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อัตราดอกเบี้ย (%)</t>
  </si>
  <si>
    <t>ระยะเวลา (เดือน)</t>
  </si>
  <si>
    <t>ตั๋วสัญญาใช้เงิน</t>
  </si>
  <si>
    <t xml:space="preserve">รวม </t>
  </si>
  <si>
    <t>ค่าใช้จ่ายค้างจ่ายอื่น</t>
  </si>
  <si>
    <t>รวมเจ้าหนี้การค้าและเจ้าหนี้หมุนเวียนอื่น</t>
  </si>
  <si>
    <t>รายได้จากลูกค้าภายนอก</t>
  </si>
  <si>
    <t>สินทรัพย์ส่วนงาน</t>
  </si>
  <si>
    <t>การเสนอข้อมูลทางการเงินจำแนกตามส่วนงาน</t>
  </si>
  <si>
    <t>ผลิตเพื่อขาย</t>
  </si>
  <si>
    <t>ซื้อมาขายไป</t>
  </si>
  <si>
    <t>สินค้าทางการเกษตร เกษตรแปรรูปและอาหารกึ่งสำเร็จรูป</t>
  </si>
  <si>
    <t>กำไรขั้นต้นของส่วนงาน</t>
  </si>
  <si>
    <t>รายได้และค่าใช้จ่ายที่ไม่ได้ปันส่วน</t>
  </si>
  <si>
    <t>สกุลเงิน</t>
  </si>
  <si>
    <t>(ล้าน)</t>
  </si>
  <si>
    <t>ภาระผูกพันและหนี้สินที่อาจเกิดขึ้น</t>
  </si>
  <si>
    <t>ลำดับชั้นของมูลค่ายุติธรรม</t>
  </si>
  <si>
    <t>ระดับ 1</t>
  </si>
  <si>
    <t>ระดับ 2</t>
  </si>
  <si>
    <t>ระดับ 3</t>
  </si>
  <si>
    <t>ต่างประเทศล่วงหน้า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</si>
  <si>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</si>
  <si>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</si>
  <si>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ลูกหนี้หมุนเวียนอื่น</t>
  </si>
  <si>
    <t>หนี้สินทางการเงินหมุนเวียนอื่น</t>
  </si>
  <si>
    <t>ค่าใช้จ่ายอื่น</t>
  </si>
  <si>
    <t>9.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</si>
  <si>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</si>
  <si>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ข้อมูลเพิ่มเติมเกี่ยวกับงบกระแสเงินสด</t>
  </si>
  <si>
    <t>ราคาทุนบวกกำไรส่วนเพิ่มโดยฝ่ายบริหารเป็นผู้กำหนดอัตรากำไรส่วนเพิ่ม</t>
  </si>
  <si>
    <t>ราคาตามสัญญา</t>
  </si>
  <si>
    <t>ราคาตามที่ตกลงกัน โดยฝ่ายบริหารเป็นผู้กำหนดเพื่อให้มีอัตราและกำไร</t>
  </si>
  <si>
    <t>ขายสินทรัพย์</t>
  </si>
  <si>
    <t>ทางการเงินและไม่มีการโอนรายการระหว่างลำดับชั้นของมูลค่ายุติธรรม</t>
  </si>
  <si>
    <t>เจ้าหนี้หมุนเวียนอื่น</t>
  </si>
  <si>
    <t>(ล้านบาท)</t>
  </si>
  <si>
    <t>มูลค่าตามสัญญาซื้อขายต่างประเทศ</t>
  </si>
  <si>
    <t>สัญญาขายเงินตราต่างประเทศ</t>
  </si>
  <si>
    <t>บริษัท น้ำมันพืชไทย จำกัด (มหาชน)</t>
  </si>
  <si>
    <t>X2-D</t>
  </si>
  <si>
    <t>ส่วนเกินทุนจากการตีราคาสินทรัพย์</t>
  </si>
  <si>
    <t>ยอดยกมา - สุทธิจากหนี้สินภาษีเงินได้รอการตัดบัญชี</t>
  </si>
  <si>
    <t>รายได้(ค่าใช้จ่าย)ภาษีเงินได้</t>
  </si>
  <si>
    <t>มูลค่ายุติธรรมของสินทรัพย์(หนี้สิน)ตราสารอนุพันธ์</t>
  </si>
  <si>
    <t>บริษัท ไทยฮา อินโนเวทีฟ ฟู้ดส์ จำกัด</t>
  </si>
  <si>
    <t>บริษัท ไทยฮา อินโนเวทีฟ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</si>
  <si>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</si>
  <si>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</si>
  <si>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</si>
  <si>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</si>
  <si>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</si>
  <si>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</si>
  <si>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เงินกู้ยืมระยะสั้น</t>
  </si>
  <si>
    <t xml:space="preserve">ลำดับชั้นของมูลค่ายุติธรรม </t>
  </si>
  <si>
    <t>มูลค่ายุติธรรม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</si>
  <si>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</si>
  <si>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</si>
  <si>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</si>
  <si>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</si>
  <si>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เป็นบริษัทที่เกี่ยวข้องกันโดยมีผู้ถือหุ้นและกรรมการร่วมกัน</t>
  </si>
  <si>
    <t>รายได้ภาษีเงินได้ที่แสดงอยู่ในงบกำไรขาดทุนเบ็ดเสร็จ</t>
  </si>
  <si>
    <t xml:space="preserve"> ฟู้ดส์ จำกัด</t>
  </si>
  <si>
    <t>บจก.ดี เค ไรซ์ มิลล์</t>
  </si>
  <si>
    <t>บจก.ศรีสะเกษธัญญะกิจ ไรซ์</t>
  </si>
  <si>
    <t>W. WING YIP PLC</t>
  </si>
  <si>
    <t>ราคาทุน (บาท)</t>
  </si>
  <si>
    <t>ทุนเรียกชำระแล้ว (บาท)</t>
  </si>
  <si>
    <t>ที่เหมาะสม</t>
  </si>
  <si>
    <t>หุ้นกู้ด้อยสิทธิที่มีลักษณะคล้ายทุน</t>
  </si>
  <si>
    <t>กำไรสะสม - สุทธิภาษี</t>
  </si>
  <si>
    <t xml:space="preserve">4.1 </t>
  </si>
  <si>
    <t>4.2</t>
  </si>
  <si>
    <t xml:space="preserve">รายการ </t>
  </si>
  <si>
    <t>สินทรัพย์สัญญาขายเงินตรา</t>
  </si>
  <si>
    <t>อาคารและส่วนปรับปรุง</t>
  </si>
  <si>
    <t xml:space="preserve">ที่ดินและส่วนปรับปรุง  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</si>
  <si>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</si>
  <si>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ผลิต แปรรูป ปรุงแต่ง จัดเตรียม </t>
  </si>
  <si>
    <t xml:space="preserve">บริษัท ไทยฮา อินโนเวทีฟ </t>
  </si>
  <si>
    <t>ฟู้ดส์ จำกัด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</si>
  <si>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</si>
  <si>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</si>
  <si>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 xml:space="preserve">   ลักษณะคล้ายทุน</t>
  </si>
  <si>
    <t>กำไร(ขาดทุน)ส่วนที่เป็นของผู้ถือหุ้น</t>
  </si>
  <si>
    <t xml:space="preserve">กำไร(ขาดทุน)ที่ใช้ในการคำนวณกำไรต่อหุ้นขั้นพื้นฐาน </t>
  </si>
  <si>
    <t>บุคคลที่เกี่ยวข้องกัน</t>
  </si>
  <si>
    <t>การประมาณการและการใช้ดุลยพินิจ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</si>
  <si>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</si>
  <si>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</si>
  <si>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</si>
  <si>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</si>
  <si>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>20.</t>
  </si>
  <si>
    <t>เครื่องมือทางการเงิน (ต่อ)</t>
  </si>
  <si>
    <t xml:space="preserve"> ที่ดิน อาคารและอุปกรณ์ (ต่อ)</t>
  </si>
  <si>
    <t>21.</t>
  </si>
  <si>
    <t>22.</t>
  </si>
  <si>
    <r>
      <t>หัก</t>
    </r>
    <r>
      <rPr>
        <sz val="14"/>
        <rFont val="Angsana New"/>
        <family val="1"/>
      </rPr>
      <t xml:space="preserve"> ดอกเบี้ยจ่ายสำหรับหุ้นกู้ด้อยสิทธิที่มี   </t>
    </r>
  </si>
  <si>
    <t>มูลค่ายุติธรรมของเครื่องมือทางการเงิน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</si>
  <si>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 กลุ่มกิจการได้ตกลง</t>
  </si>
  <si>
    <t>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ความเสี่ยง</t>
  </si>
  <si>
    <t>เครื่องมือทางการเงิน</t>
  </si>
  <si>
    <t>MOR</t>
  </si>
  <si>
    <t xml:space="preserve">ยอดขายลดลง (31.75) ล้านบาท </t>
  </si>
  <si>
    <t>ข้อมูลทางการเงินรวม</t>
  </si>
  <si>
    <t>(หน่วย : ล้านบาท)</t>
  </si>
  <si>
    <t>การค้ำประกันการใช้ไฟฟ้า</t>
  </si>
  <si>
    <t xml:space="preserve">      รวม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</si>
  <si>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</t>
  </si>
  <si>
    <t>มูลค่าตามบัญชีตามวิธีราคาทุน</t>
  </si>
  <si>
    <t>การค้ำประกันการปฏิบัติงานตามสัญญาซื้อและขายสินค้า</t>
  </si>
  <si>
    <t>ดอลลาร์สหรัฐ</t>
  </si>
  <si>
    <t>ลูกหนี้อื่นขายสินทรัพย์ถาวร</t>
  </si>
  <si>
    <t>ล้านดอลลาร์สหรัฐ</t>
  </si>
  <si>
    <t>ขายทรัพย์สิน</t>
  </si>
  <si>
    <t>ยอดคงเหลือ - สุทธิจากหนี้สินภาษีเงินได้</t>
  </si>
  <si>
    <t>รอการตัดบัญชี</t>
  </si>
  <si>
    <t>รวมยอดคงเหลือ - สุทธิจากหนี้สินภาษีเงินได้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</si>
  <si>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ที่อยู่ตามที่จดทะเบียนของบริษัทตั้งอยู่ที่ 140 หมู่ 5 </t>
  </si>
  <si>
    <t>ตำบลบางกระทึก อำเภอสามพราน จังหวัดนครปฐม และโรงงานตั้งอยู่ที่ 589 หมู่ 1 ตำบลช่องแค อำเภอตาคลี จังหวัดนครสวรรค์</t>
  </si>
  <si>
    <t>รายการกับบุคคลหรือกิจการที่เกี่ยวข้องกัน</t>
  </si>
  <si>
    <t>รายการกับบุคคลหรือกิจการที่เกี่ยวข้องกัน (ต่อ)</t>
  </si>
  <si>
    <t>รายการกับบริษัทใหญ่</t>
  </si>
  <si>
    <t>รายการกับบริษัทย่อย</t>
  </si>
  <si>
    <t>รายการกับบริษัทที่เกี่ยวข้องกัน</t>
  </si>
  <si>
    <t>รายการกับกรรมการ</t>
  </si>
  <si>
    <t>MMR, MLR ลบอัตราคงที่ที่กำหนดไว้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</si>
  <si>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ได้รับ</t>
  </si>
  <si>
    <t>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</si>
  <si>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โดยพิจารณาจากรายได้และกำไรขั้นต้นของแต่ละส่วนงาน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</t>
  </si>
  <si>
    <t>กลุ่มกิจการมีภาระผูกพันและหนี้สินที่อาจจะเกิดขึ้น ดังนี้</t>
  </si>
  <si>
    <t>สกุลดอลลาร์สหรัฐ</t>
  </si>
  <si>
    <t xml:space="preserve">ของสินทรัพย์ทางการเงินและหนี้สินทางการเงินดังกล่าวใกล้เคียงกับมูลค่าตามบัญชีในงบฐานะการเงิน 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</si>
  <si>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ตามอัตราตลาด ฝ่ายบริหารของกลุ่มกิจการ จึงประมาณมูลค่ายุติธรรม</t>
  </si>
  <si>
    <t xml:space="preserve">ของมูลค่าอ้างอิงที่เกี่ยวข้อง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</si>
  <si>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ระยะเวลาที่จะถึงกำหนดและความผันผวน</t>
  </si>
  <si>
    <t>2568</t>
  </si>
  <si>
    <t>1-3</t>
  </si>
  <si>
    <t>จำนวนหุ้น (หุ้น)</t>
  </si>
  <si>
    <t>มูลค่า (บาท)</t>
  </si>
  <si>
    <t>ทุนที่ออกและเรียกชำระเต็มมูลค่าแล้ว</t>
  </si>
  <si>
    <t>รวมหุ้นสามัญ</t>
  </si>
  <si>
    <t>ลดมูลค่าที่ตราไว้ของหุ้นสามัญ</t>
  </si>
  <si>
    <t>อาหารพร้อมทาน เครื่องดื่มและ</t>
  </si>
  <si>
    <t>ขนม เพื่อขาย</t>
  </si>
  <si>
    <t>กึ่งสำเร็จรูป โดยมีส่วนงานทางภูมิศาสตร์หลักทั้งในประเทศไทยและต่างประเทศ กลุ่มกิจการประเมินผลการปฏิบัติงานของส่วนงาน</t>
  </si>
  <si>
    <t>ส่วนงานของกลุ่มกิจการประกอบด้วย ส่วนงานผลิตเพื่อขาย และส่วนงานซื้อมาขายไป สินค้าทางการเกษตร เกษตรแปรรูปและอาหาร</t>
  </si>
  <si>
    <t xml:space="preserve">เงินกู้ยืมระยะยาว </t>
  </si>
  <si>
    <t>วันที่ 25 พฤษภาคม 2570 โดยคิดอัตราดอกเบี้ยร้อยละ 3.95 ต่อปี</t>
  </si>
  <si>
    <t>กำไร(ขาดทุน)ต่อหุ้นขั้นพื้นฐานแสดงการคำนวณได้ดังนี้</t>
  </si>
  <si>
    <t>เดียวกับที่ใช้ในการวัดกำไรหรือขาดทุนจากการดำเนินงานในงบการเงิน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</t>
  </si>
  <si>
    <t xml:space="preserve"> รายได้และค่าใช้จ่ายระหว่างกัน</t>
  </si>
  <si>
    <t>สินทรัพย์และหนี้สินระหว่างกัน</t>
  </si>
  <si>
    <t>เมื่อวันที่ 25 พฤษภาคม 2568 บริษัทได้ทำสัญญาเงินกู้ยืมจากกรรมการของบริษัท มีระยะเวลาการจ่ายคืนเงินกู้ยืมให้แล้วเสร็จภายใน</t>
  </si>
  <si>
    <t>ขาดทุนจากการด้อยค่าด้านเครดิตที่คาดว่าจะเกิดขึ้น</t>
  </si>
  <si>
    <t>ณ วันที่ 31 ธันวาคม 2568</t>
  </si>
  <si>
    <t>31 ธันวาคม 2568</t>
  </si>
  <si>
    <t>เฉพาะกิจการ</t>
  </si>
  <si>
    <t>การปฏิบัติบางประการตามปกติธุรกิจของบริษัท ดังนี้</t>
  </si>
  <si>
    <t>ณ วันที่ 31 ธันวาคม 2568 กลุ่มกิจการมีสัญญาซื้อขายเงินตราต่างประเทศล่วงหน้าคงเหลือ ซึ่งมีอายุสัญญา 2-3 เดือน ดังนี้</t>
  </si>
  <si>
    <t>มูลค่ายุติธรรมของเครื่องมือทางการเงิน (ต่อ)</t>
  </si>
  <si>
    <r>
      <t>บวก</t>
    </r>
    <r>
      <rPr>
        <sz val="14"/>
        <rFont val="Angsana New"/>
        <family val="1"/>
      </rPr>
      <t xml:space="preserve"> เพิ่มทุนหุ้นสามัญ</t>
    </r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</si>
  <si>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</si>
  <si>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</si>
  <si>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</si>
  <si>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</si>
  <si>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ส่วนของหนี้สินระยะยาวที่ถึงกำหนดชำระในหนึ่งปี</t>
  </si>
  <si>
    <t>การเสนอข้อมูลทางการเงินจำแนกตามส่วนงาน (ต่อ)</t>
  </si>
  <si>
    <t>ก)</t>
  </si>
  <si>
    <t>ข)</t>
  </si>
  <si>
    <t>ทุนเรือนหุ้น (ต่อ)</t>
  </si>
  <si>
    <t>รายละเอียดการลงทุนในบริษัทย่อย</t>
  </si>
  <si>
    <t>ลดทุนหุ้นสามัญ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</si>
  <si>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</si>
  <si>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สัดส่วนเงินลงทุน (ร้อยละ)</t>
  </si>
  <si>
    <t>ณ วันที่ 31 มีนาคม 2569</t>
  </si>
  <si>
    <t>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</si>
  <si>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</si>
  <si>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</si>
  <si>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หมายเหตุประกอบข้อมูลทางการเงินระหว่างกาลแบบย่อ </t>
  </si>
  <si>
    <t>เกณฑ์ในการจัดทำงบการเงินระหว่างกาล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</si>
  <si>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</t>
  </si>
  <si>
    <t>ประกอบข้อมูลทางการเงินระหว่างกาลแบบย่อ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</t>
  </si>
  <si>
    <t>ทางการเงินระหว่างกาล รวมถึงแนวปฏิบัติทางการบัญชีที่ประกาศใช้โดยสภาวิชาชีพบัญชีฯ กฎระเบียบและประกาศคณะกรรมการ</t>
  </si>
  <si>
    <t>กำกับหลักทรัพย์และตลาดหลักทรัพย์ที่เกี่ยวข้อง โดยข้อมูลทางการเงินระหว่างกาลนี้เน้นการให้ข้อมูลที่เกี่ยวกับกิจกรรม เหตุการณ์</t>
  </si>
  <si>
    <t>และสถานการณ์ใหม่ ๆ เพื่อไม่ให้ซ้ำซ้อนกับข้อมูลที่ได้นำเสนอไปแล้วในงบการเงินประจำปี ดังนั้นการอ่านข้อมูลทางการเงิน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</si>
  <si>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</si>
  <si>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</si>
  <si>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</si>
  <si>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</si>
  <si>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</si>
  <si>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</si>
  <si>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เกณฑ์ในการจัดทำข้อมูลทาง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</si>
  <si>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ระหว่างงวดปัจจุบัน</t>
  </si>
  <si>
    <t>ระหว่างกาลนี้จึงควรอ่านควบคู่กับงบการเงินของบริษัทและบริษัทย่อยสำหรับปีสิ้นสุดวันที่ 31 ธันวาคม 2568</t>
  </si>
  <si>
    <t>วันที่ 31 ธันวาคม 2568</t>
  </si>
  <si>
    <t>งบการเงินรวมสำหรับปีสิ้นสุดวันที่ 31 ธันวาคม 2568 และไม่มีการเปลี่ยนแปลงโครงสร้างที่สำคัญของบริษัทและกลุ่มกิจการใน</t>
  </si>
  <si>
    <t>เกณฑ์ในการจัดทำงบการเงินระหว่างกาล (ต่อ)</t>
  </si>
  <si>
    <t>ข้อมูลทางการเงินรวมระหว่างกาลนี้ได้จัดทำขึ้นโดยรวมข้อมูลทางการเงินของบริษัท ไทยฮา จำกัด (มหาชน) (“บริษัท”) และ</t>
  </si>
  <si>
    <t>บริษัทย่อย ดังต่อไปนี้</t>
  </si>
  <si>
    <t xml:space="preserve"> 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</si>
  <si>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 xml:space="preserve">สำหรับปีบัญชีสิ้นสุดวันที่ 31 ธันวาคม 2568 ยกเว้นมาตรฐานการรายงานทางการเงินใหม่และมาตรฐานการรายงานทางการเงินที่มี </t>
  </si>
  <si>
    <t>การปรับปรุง ซึ่งมีผลบังคับใช้วันที่ 1 มกราคม 2569 โดยมาตรฐานเหล่านั้นไม่มีผลกระทบที่มีนัยสำคัญต่อกลุ่มกิจการ</t>
  </si>
  <si>
    <t>สำหรับงวดสามเดือน สิ้นสุดวันที่ 31 มีนาคม</t>
  </si>
  <si>
    <t>2569</t>
  </si>
  <si>
    <t>ข้อมูลทางการเงินรวมและ</t>
  </si>
  <si>
    <t xml:space="preserve">สำหรับงวดสามเดือน </t>
  </si>
  <si>
    <t>สิ้นสุดวันที่ 31 มีนาคม</t>
  </si>
  <si>
    <t>เจ้าหนี้อื่นค่าซื้อสินทรัพย์ถาวร</t>
  </si>
  <si>
    <t xml:space="preserve"> ที่ดิน อาคารและอุปกรณ์</t>
  </si>
  <si>
    <t>ข้อมูลทางการเงิน</t>
  </si>
  <si>
    <t>ซื้อเพิ่มระหว่างงวด - ราคาทุน</t>
  </si>
  <si>
    <r>
      <rPr>
        <u/>
        <sz val="13.5"/>
        <rFont val="Angsana New"/>
        <family val="1"/>
      </rPr>
      <t>หัก</t>
    </r>
    <r>
      <rPr>
        <sz val="13.5"/>
        <rFont val="Angsana New"/>
        <family val="1"/>
      </rPr>
      <t xml:space="preserve"> </t>
    </r>
  </si>
  <si>
    <t>โอนส่วนเกินทุนจากการตีราคาสินทรัพย์ไป</t>
  </si>
  <si>
    <r>
      <t>หัก</t>
    </r>
    <r>
      <rPr>
        <sz val="14"/>
        <rFont val="Angsana New"/>
        <family val="1"/>
      </rPr>
      <t xml:space="preserve"> </t>
    </r>
  </si>
  <si>
    <t>ค่าตัดจำหน่าย</t>
  </si>
  <si>
    <t xml:space="preserve">13. เงินกู้ยืมระยะยาว </t>
  </si>
  <si>
    <t>หุ้นสามัญต้นงวด</t>
  </si>
  <si>
    <t>หุ้นสามัญสิ้นงวด</t>
  </si>
  <si>
    <t>หุ้นกู้ด้อยสิทธิที่มีลักษณะคล้ายทุนจำนวนเงิน 69.59 ล้านบาท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</si>
  <si>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</si>
  <si>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มูลค่าสุทธิตามบัญชี ณ วันที่ 31 มีนาคม 2569</t>
  </si>
  <si>
    <t>มูลค่าสุทธิตามบัญชี ณ วันที่ 1 มกราคม 2569</t>
  </si>
  <si>
    <t>14.  หนี้สินตามสัญญาเช่า</t>
  </si>
  <si>
    <t>ข้อมูลทางการเงินรวมและข้อมูลทางการเงินเฉพาะกิจการ</t>
  </si>
  <si>
    <t>ข้อมูลทางการเงินเฉพาะกิจการ</t>
  </si>
  <si>
    <t>18.</t>
  </si>
  <si>
    <t>19.</t>
  </si>
  <si>
    <t>กำไร(ขาดทุน)สุทธิสำหรับงวด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</si>
  <si>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4</t>
  </si>
  <si>
    <t>ณ วันที่ 31 มีนาคม 2569 และ 31 ธันวาคม 2568 กลุ่มกิจการมีหนังสือค้ำประกันที่ออกโดยธนาคารในนามบริษัทซึ่งเกี่ยวกับภาระผูกพัน</t>
  </si>
  <si>
    <t>และข้อมูลทางการเงินเฉพาะกิจการ</t>
  </si>
  <si>
    <t>ณ วันที่ 31 มีนาคม 2569 และ 31 ธันวาคม 2568 กลุ่มกิจการมีสินทรัพย์และหนี้สินที่วัดมูลค่าด้วยมูลค่ายุติธรรมและหนี้สิน</t>
  </si>
  <si>
    <t xml:space="preserve">ที่เปิดเผยมูลค่ายุติธรรมแยกแสดงตามลำดับชั้นของมูลค่ายุติธรรม ดังนี้ 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</si>
  <si>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</si>
  <si>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ข้อมูลทางการเงินระหว่างกาลนี้ได้รับอนุมัติจากคณะกรรมการของบริษัทแล้วเมื่อวันที่ 13 พฤษภาคม 2569</t>
  </si>
  <si>
    <t>หนี้สินสัญญาขายเงินตรา</t>
  </si>
  <si>
    <t>เงินให้กู้ยืมระยะสั้น</t>
  </si>
  <si>
    <t>ใบสำคัญแสดงสิทธิ</t>
  </si>
  <si>
    <t>(หน่วย : สิทธิ)</t>
  </si>
  <si>
    <t>และได้จัดสรรแล้วจำนวน 111.08 ล้านหน่วย</t>
  </si>
  <si>
    <t>ออกใบสำคัญแสดงสิทธิในระหว่างงวด</t>
  </si>
  <si>
    <t>ส่วนเกินมูลค่าหุ้นสามัญต้นงวด</t>
  </si>
  <si>
    <t>ส่วนเกินมูลค่าหุ้นสามัญสิ้นงวด</t>
  </si>
  <si>
    <t>กลุ่มกิจการมีรายการเปลี่ยนแปลงของส่วนเกินมูลค่าหุ้นสามัญ ดังนี้</t>
  </si>
  <si>
    <t>21.1 หนังสือค้ำประกัน</t>
  </si>
  <si>
    <t>22.1 ความเสี่ยงจากอัตราแลกเปลี่ยน</t>
  </si>
  <si>
    <t>22.1 ความเสี่ยงจากอัตราแลกเปลี่ยน (ต่อ)</t>
  </si>
  <si>
    <t>22.2</t>
  </si>
  <si>
    <t>22.2 มูลค่ายุติธรรมของเครื่องมือทางการเงิน (ต่อ)</t>
  </si>
  <si>
    <t>เงินกู้ยืมระยะยาว ณ วันที่ 1 มกราคม 2569</t>
  </si>
  <si>
    <t>เงินกู้ยืมระยะยาว ณ วันที่ 31 มีนาคม 2569</t>
  </si>
  <si>
    <t xml:space="preserve">   ซื้อหุ้นสามัญ</t>
  </si>
  <si>
    <t>ตามมติที่ประชุมวิสามัญผู้ถือหุ้นของบริษัท ครั้งที่ 1/2568 เมื่อวันที่ 16 ธันวาคม 2568 ที่ประชุมได้มีมติอนุมัติการเปลี่ยนแปลง</t>
  </si>
  <si>
    <t>ทุนจดทะเบียน การเพิ่มทุนหุ้นสามัญ และการออกใบสำคัญแสดงสิทธิซื้อหุ้นสามัญ โดยมีรายละเอียดดังนี้</t>
  </si>
  <si>
    <t>บริษัทได้ลดทุนจดทะเบียนจาก 146,250,000 บาท เป็น 139,000,000 บาท โดยการตัดหุ้นสามัญที่ยังไม่ได้ออกจำหน่าย</t>
  </si>
  <si>
    <t xml:space="preserve">จำนวน 14,500,000 หุ้น มูลค่าหุ้นละ 0.50 บาท และได้จดทะเบียนการลดทุนดังกล่าวกับกรมพัฒนาธุรกิจการค้า </t>
  </si>
  <si>
    <t>กระทรวงพาณิชย์ เมื่อวันที่ 17 ธันวาคม 2568</t>
  </si>
  <si>
    <t xml:space="preserve">บริษัทได้เพิ่มทุนจดทะเบียนจาก 139,000,000 บาท เป็น 194,600,000 บาท โดยการออกหุ้นสามัญเพิ่มทุนจำนวน </t>
  </si>
  <si>
    <t xml:space="preserve">111,200,000 หุ้น มูลค่าหุ้นละ 0.50 บาท เพื่อรองรับการใช้สิทธิของใบสำคัญแสดงสิทธิซื้อหุ้นสามัญของบริษัท ครั้งที่ 1 </t>
  </si>
  <si>
    <t>(KASET-W1) และได้จดทะเบียนการเพิ่มทุนดังกล่าวกับกรมพัฒนาธุรกิจการค้า กระทรวงพาณิชย์ เมื่อ</t>
  </si>
  <si>
    <t>วันที่ 18 ธันวาคม 2568</t>
  </si>
  <si>
    <t>ตามมติที่ประชุมวิสามัญผู้ถือหุ้นของบริษัท ครั้งที่ 1/2568 เมื่อวันที่ 16 ธันวาคม 2568 ที่ประชุมได้มีมติอนุมัติการออกใบสำคัญ</t>
  </si>
  <si>
    <t xml:space="preserve">แสดงสิทธิซื้อหุ้นสามัญของบริษัท (KASET-W1) เพื่อจัดสรรให้แก่ผู้ถือหุ้นเดิมที่จองซื้อหุ้นสามัญเพิ่มทุนตามสัดส่วนการถือหุ้น </t>
  </si>
  <si>
    <t>(Rights Offering) ในอัตราส่วน 2.5 หุ้นสามัญเพิ่มทุนต่อใบสำคัญแสดงสิทธิ 1 หน่วย โดยไม่คิดมูลค่า ใบสำคัญแสดงสิทธิดังกล่าวมีราคา</t>
  </si>
  <si>
    <t xml:space="preserve">ใช้สิทธิ 1.20 บาทต่อหน่วย มีอายุ 1 ปีนับจากวันที่ออก และสามารถใช้สิทธิได้ในวันทำการที่ 9 ของทุกเดือนตามเงื่อนไขที่กำหนด </t>
  </si>
  <si>
    <t xml:space="preserve">โดยสิทธิในการใช้สิ้นสุดในวันที่ 14 มกราคม 2570 ทั้งนี้ บริษัทได้ออกและเสนอขายใบสำคัญแสดงสิทธิจำนวนไม่เกิน 111.20 ล้านหน่วย </t>
  </si>
  <si>
    <t xml:space="preserve">ในเดือนกุมภาพันธ์ 2569 มีการใช้สิทธิซื้อหุ้นสามัญเพิ่มทุนตามใบสำคัญแสดงสิทธิเป็นจำนวน 19.17 ล้านหุ้น คิดเป็นเงินรวม </t>
  </si>
  <si>
    <t xml:space="preserve">23.00 ล้านบาท โดยบริษัทได้จดทะเบียนเพิ่มทุนชำระแล้วกับกรมพัฒนาธุรกิจการค้า กระทรวงพาณิชย์ เมื่อวันที่ 18 กุมภาพันธ์ 2569 </t>
  </si>
  <si>
    <t>ส่งผลให้บริษัทมีทุนที่ชำระแล้วจำนวน 148.58 ล้านบาท และมีหุ้นสามัญที่ออกและชำระแล้วรวมทั้งสิ้น 297.17 ล้านหุ้น ภายหลังการ</t>
  </si>
  <si>
    <t>ใช้สิทธิดังกล่าว บริษัทคงเหลือใบสำคัญแสดงสิทธิที่ยังไม่ได้ใช้สิทธิ จำนวน 91.91 ล้านหน่วย และคงเหลือหุ้นสามัญที่ออกเพื่อรองรับการ</t>
  </si>
  <si>
    <t>ใช้สิทธิซึ่งยังไม่ได้จัดสรร จำนวน 92.03 ล้านหุ้น</t>
  </si>
  <si>
    <t>ใช้สิทธิใบสำคัญแสดงสิทธิระหว่างงวด</t>
  </si>
  <si>
    <t>ในปี 2566 บริษัทและบริษัทย่อย (ในฐานะจำเลย) ถูกฟ้องในคดีแพ่งเกี่ยวกับสัญญาร่วมทุนกับกลุ่มบุคคล (ในฐานะโจทก์) โดยโจทก์</t>
  </si>
  <si>
    <t xml:space="preserve">กล่าวหาว่ากลุ่มกิจการไม่ปฏิบัติตามสัญญาร่วมทุนลงวันที่ 12 ตุลาคม 2564 และขอให้ศาลมีคำพิพากษาให้คืนทรัพย์สินจากการร่วมทุน </t>
  </si>
  <si>
    <t>หรือชำระราคาแทนการคืนทรัพย์สิน ต่อมาในเดือนตุลาคม 2566 โจทก์ได้เสนอให้มีการไกล่เกลี่ยโดยเรียกร้องให้กลุ่มกิจการชำระเงิน</t>
  </si>
  <si>
    <t>จำนวน 29.46 ล้านบาท ทั้งนี้ กลุ่มกิจการได้ยื่นคำให้การต่อสู้คดีและฟ้องแย้ง โดยเห็นว่าบริษัทและบริษัทย่อยมิได้กระทำผิดสัญญา และ</t>
  </si>
  <si>
    <t>การเลิกสัญญาของโจทก์ไม่เป็นไปตามเงื่อนไขในสัญญา นอกจากนี้ กลุ่มกิจการได้ชำระเงินและรับโอนสินทรัพย์สุทธิตามสัญญา</t>
  </si>
  <si>
    <t>ร่วมทุนแล้วในปี 2565 เป็นจำนวน 25 ล้านบาท</t>
  </si>
  <si>
    <t>ในเดือนตุลาคมและพฤศจิกายน 2566 ศาลแพ่งกรุงเทพใต้ได้นัดไกล่เกลี่ย แต่คู่ความไม่สามารถตกลงกันได้ ศาลจึงนัดสืบพยาน</t>
  </si>
  <si>
    <t>ในเดือนเมษายน กรกฎาคม และสิงหาคม 2567 และเมื่อวันที่ 28 พฤศจิกายน 2567 ศาลชั้นต้นมีคำพิพากษายกฟ้องโจทก์และยกฟ้องแย้ง</t>
  </si>
  <si>
    <t xml:space="preserve">ของบริษัทและบริษัทย่อย ต่อมาในระหว่างงวดสามเดือนสิ้นสุดวันที่ 31 มีนาคม 2569 คู่ความทั้งสองฝ่ายได้ยื่นอุทธรณ์คำพิพากษาดังกล่าว </t>
  </si>
  <si>
    <t xml:space="preserve">และคดีอยู่ระหว่างการพิจารณาของศาลอุทธรณ์ </t>
  </si>
  <si>
    <t>ดังนั้น ณ วันที่ 31 มีนาคม 2569 กลุ่มกิจการยังมิได้บันทึกหนี้สินจากคดีดังกล่าว</t>
  </si>
  <si>
    <t>และ ณ วันที่ 31 มีนาคม 2569 และ 31 ธันวาคม 2568  มีดอกเบี้ยค้างจ่ายสะสมนับจากวันที่จ่ายดอกเบี้ยครั้งล่าสุดเป็นจำนวนเงิน 0.03</t>
  </si>
  <si>
    <t>จำนวนหุ้นสามัญถัวเฉลี่ยถ่วงน้ำหนัก (หน่วย : จำนวนหุ้น)</t>
  </si>
  <si>
    <t>ใบสำคัญแสดงสิทธิ (ต่อ)</t>
  </si>
  <si>
    <t>ณ วันที่ 31 ธันวาคม 2568 เงินกู้ยืมของบริษัท ไทยฮา อินโนเวทีฟ ฟู้ดส์ จำกัด เป็นเงินกู้ยืมจากกรรมการของบริษัท ซึ่งมีการ</t>
  </si>
  <si>
    <t>กำหนดอัตราดอกเบี้ยโดยอ้างอิงจากอัตราดอกเบี้ยของสถาบันการเงินแห่งหนึ่ง</t>
  </si>
  <si>
    <t>ล้านบาท ตามลำดับ  และ ณ วันเดียวกัน กลุ่มกิจการและบริษัทมีขาดทุนสะสมเป็นจำนวนเงิน 220.19 ล้านบาท และ 225.96 ล้านบาท</t>
  </si>
  <si>
    <t>ณ วันที่ 31 มีนาคม 2569 กลุ่มกิจการมีสัญญาซื้อขายเงินตราต่างประเทศล่วงหน้าคงเหลือ ซึ่งมีอายุสัญญา 2-3 เดือน ดังนี้</t>
  </si>
  <si>
    <t>กลุ่มกิจการและบริษัทมีขาดทุนสุทธิสำหรับงวดสามเดือนสิ้นสุดวันที่ 31 มีนาคม 2569 เป็นจำนวนเงิน 20.79 ล้านบาท และ 20.34</t>
  </si>
  <si>
    <t>สำหรับงวดสามเดือน สิ้นสุดวันที่ 31 มีนาคม 2569 (ยังไม่ได้ตรวจสอบแต่สอบทานแล้ว)</t>
  </si>
  <si>
    <t>ในระหว่างงวดสามเดือนสิ้นสุดวันที่ 31 มีนาคม 2569 และ 2568 บริษัทได้จ่ายดอกเบี้ยให้กับผู้ถือหุ้นกู้ฯ เป็นจำนวน 0.91 ล้านบาท</t>
  </si>
  <si>
    <t xml:space="preserve">ตามลำดับ รวมทั้งกลุ่มกิจการและบริษัทมีหนี้สินหมุนเวียน สูงกว่าสินทรัพย์หมุนเวียน เป็นจำนวนเงิน 154.36 ล้านบาท และ 134.09 </t>
  </si>
  <si>
    <t>ล้านบาท ตามลำดับ สถานการณ์ดังกล่าวแสดงให้เห็นว่ามีความไม่แน่นอนที่มีสาระสำคัญ ซึ่งอาจเป็นเหตุให้เกิดข้อสงสัยอย่างมีนัยสำคัญ</t>
  </si>
  <si>
    <t>รายการเคลื่อนไหวของจำนวนใบสำคัญแสดงสิทธิและสิทธิเลือกซื้อหุ้นสำหรับงวดสามเดือนสิ้นสุดวันที่ 31 มีนาคม 2569 มีดังนี้</t>
  </si>
  <si>
    <t>22. เครื่องมือทางการเงิน (ต่อ)</t>
  </si>
  <si>
    <t>23. คดีฟ้องร้องและข้อพิพาทอื่นๆ</t>
  </si>
  <si>
    <t>24. การดำเนินงานต่อเนื่อง</t>
  </si>
  <si>
    <t>เกี่ยวกับความสามารถในการดำเนินงานต่อเนื่องของกลุ่มกิจการและบริษัท อย่างไรก็ตาม ฝ่ายบริหารเชื่อว่าการจัดทำงบการเงินตาม</t>
  </si>
  <si>
    <t>ข้อสมมติฐานว่ากลุ่มกิจการและบริษัทจะดำเนินงานอย่างต่อเนื่องนั้นเหมาะสม เนื่องจากฝ่ายบริหารได้มีการปรับปรุงการดำเนินงานเพื่อ</t>
  </si>
  <si>
    <t>สร้างโอกาสในการทำกำไร รวมทั้งกลุ่มกิจการและบริษัทมีวงเงินสินเชื่อจากสถาบันการเงินซึ่งเพียงพอสำหรับการสนับสนุนสภาพคล่อง</t>
  </si>
  <si>
    <t>ในการดำเนินธุรกิจอย่างต่อเนื่องไม่น้อยกว่า 12 เดือนนับจากวันที่ในงบการเงิน นอกจากนี้ บริษัทได้ดำเนินการออกและจัดสรรใบสำคัญ</t>
  </si>
  <si>
    <t>แสดงสิทธิซื้อหุ้นสามัญให้แก่ผู้ถือหุ้นเดิมตามสัดส่วนการถือหุ้น โดยในระหว่างงวดมีการใช้สิทธิซื้อหุ้นสามัญตามใบสำคัญแสดงสิทธิ</t>
  </si>
  <si>
    <t>บางส่วนแล้ว ซึ่งส่งผลให้บริษัทได้รับเงินทุนเพิ่มเติมเพื่อสนับสนุนสภาพคล่อง และหากมีการใช้สิทธิในส่วนที่เหลือ จะช่วยเสริมสร้าง</t>
  </si>
  <si>
    <t>ฐานะสภาพคล่องของบริษัท และสนับสนุนการดำเนินงานของกลุ่มกิจการโดยรวม</t>
  </si>
  <si>
    <t>ณ วันที่ 31 มีนาคม 2569 และ 31 ธันวาคม 2568  ข้อมูลทางการเงินรวม และข้อมูลทางการเงินเฉพาะกิจการ มียอดคงเหลือของ</t>
  </si>
  <si>
    <t>สำหรับงวดสามเดือนสิ้นสุดวันที่ 31 มีนาคม 2569 และ 2568 มีดังต่อไปนี้</t>
  </si>
  <si>
    <t>ณ วันที่ 31 มีนาคม 2569 และ 31 ธันวาคม 2568 กลุ่มกิจการมีสินทรัพย์และหนี้สินทางการเงิน ที่แสดงการวัดมูลค่า ดังนี้</t>
  </si>
  <si>
    <t>รายการระหว่างกัน</t>
  </si>
  <si>
    <r>
      <t>บวก</t>
    </r>
    <r>
      <rPr>
        <sz val="14"/>
        <rFont val="Angsana New"/>
        <family val="1"/>
      </rPr>
      <t xml:space="preserve"> เพิ่มทุนจากการใช้สิทธิตามใบสำคัญแสดงสิทธิ</t>
    </r>
  </si>
  <si>
    <r>
      <t>บวก</t>
    </r>
    <r>
      <rPr>
        <sz val="14"/>
        <rFont val="Angsana New"/>
        <family val="1"/>
      </rPr>
      <t xml:space="preserve"> เพิ่มขึ้นจากการใช้สิทธิตามใบสำคัญแสดงสิทธิซื้อหุ้นสามัญ </t>
    </r>
  </si>
  <si>
    <t xml:space="preserve">25. </t>
  </si>
  <si>
    <t>เหตุการณ์ภายหลังรอบระยะเวลารายงาน</t>
  </si>
  <si>
    <t>เมื่อวันที่ 4 พฤษภาคม 2569 บริษัทได้รับผลกระทบจากพายุฤดูร้อน ส่งผลให้คลังสินค้าของบริษัทในจังหวัดนครปฐมได้รับความ</t>
  </si>
  <si>
    <t>เสียหาย ซึ่งครอบคลุมอาคารคลังสินค้า บรรจุภัณฑ์ วัตถุดิบ รวมถึงเครื่องจักรและอุปกรณ์บางส่วน ทั้งนี้ บริษัทได้ทำประกันภัยทรัพย์สิน</t>
  </si>
  <si>
    <t>ซึ่งครอบคลุมความเสียหายดังกล่าว และอยู่ระหว่างการประสานงานกับบริษัทประกันภัยเพื่อสำรวจและประเมินความเสียหาย โดยปัจจุบัน</t>
  </si>
  <si>
    <t>บริษัทยังคงสามารถดำเนินธุรกิจได้ตามปกติ</t>
  </si>
  <si>
    <t>26. การอนุมัติข้อมูลทางการเงินระหว่างกาล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</si>
</sst>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#,##0.00;\(#,##0.0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7" formatCode="_(* #,##0.00_);[Black]_(* \(#,##0.00\);_(* &quot;-&quot;??_);_(@_)"/>
    <numFmt numFmtId="178" formatCode="dd/mmm/yy_)"/>
    <numFmt numFmtId="179" formatCode="[$-1070000]d/mm/yyyy;@"/>
    <numFmt numFmtId="180" formatCode="#,##0;\(#,##0\)"/>
    <numFmt numFmtId="181" formatCode="[$-107041E]d\ mmmm\ 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  <numFmt numFmtId="185" formatCode="_-* #,##0.0000_-;\-* #,##0.0000_-;_-* &quot;-&quot;??_-;_-@_-"/>
    <numFmt numFmtId="187" formatCode="0.0000"/>
    <numFmt numFmtId="188" formatCode="_(* #,##0_);[Black]_(* \(#,##0\);_(* &quot;-&quot;??_);_(@_)"/>
    <numFmt numFmtId="189" formatCode="_(* #,##0.00_);_(* \(#,##0.00\);_(* &quot;-&quot;??_);_(@_)"/>
    <numFmt numFmtId="190" formatCode="_(* #,##0_);_(* \(#,##0\);_(* &quot;-&quot;_);_(@_)"/>
  </numFmts>
  <fonts count="144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b/>
      <sz val="14"/>
      <color rgb="FFFF0000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75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5" fontId="26" fillId="0" borderId="0">
      <alignment horizontal="right"/>
    </xf>
    <xf numFmtId="14" fontId="41" fillId="0" borderId="0">
      <alignment horizontal="right"/>
    </xf>
    <xf numFmtId="0" fontId="108" fillId="31" borderId="0" applyNumberFormat="0" applyBorder="0" applyAlignment="0" applyProtection="0"/>
    <xf numFmtId="0" fontId="24" fillId="2" borderId="0" applyNumberFormat="0" applyBorder="0" applyAlignment="0" applyProtection="0"/>
    <xf numFmtId="0" fontId="108" fillId="32" borderId="0" applyNumberFormat="0" applyBorder="0" applyAlignment="0" applyProtection="0"/>
    <xf numFmtId="0" fontId="24" fillId="3" borderId="0" applyNumberFormat="0" applyBorder="0" applyAlignment="0" applyProtection="0"/>
    <xf numFmtId="0" fontId="108" fillId="33" borderId="0" applyNumberFormat="0" applyBorder="0" applyAlignment="0" applyProtection="0"/>
    <xf numFmtId="0" fontId="24" fillId="4" borderId="0" applyNumberFormat="0" applyBorder="0" applyAlignment="0" applyProtection="0"/>
    <xf numFmtId="0" fontId="108" fillId="34" borderId="0" applyNumberFormat="0" applyBorder="0" applyAlignment="0" applyProtection="0"/>
    <xf numFmtId="0" fontId="24" fillId="5" borderId="0" applyNumberFormat="0" applyBorder="0" applyAlignment="0" applyProtection="0"/>
    <xf numFmtId="0" fontId="108" fillId="35" borderId="0" applyNumberFormat="0" applyBorder="0" applyAlignment="0" applyProtection="0"/>
    <xf numFmtId="0" fontId="24" fillId="6" borderId="0" applyNumberFormat="0" applyBorder="0" applyAlignment="0" applyProtection="0"/>
    <xf numFmtId="0" fontId="108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8" fillId="37" borderId="0" applyNumberFormat="0" applyBorder="0" applyAlignment="0" applyProtection="0"/>
    <xf numFmtId="0" fontId="24" fillId="8" borderId="0" applyNumberFormat="0" applyBorder="0" applyAlignment="0" applyProtection="0"/>
    <xf numFmtId="0" fontId="108" fillId="38" borderId="0" applyNumberFormat="0" applyBorder="0" applyAlignment="0" applyProtection="0"/>
    <xf numFmtId="0" fontId="24" fillId="9" borderId="0" applyNumberFormat="0" applyBorder="0" applyAlignment="0" applyProtection="0"/>
    <xf numFmtId="0" fontId="108" fillId="39" borderId="0" applyNumberFormat="0" applyBorder="0" applyAlignment="0" applyProtection="0"/>
    <xf numFmtId="0" fontId="24" fillId="11" borderId="0" applyNumberFormat="0" applyBorder="0" applyAlignment="0" applyProtection="0"/>
    <xf numFmtId="0" fontId="108" fillId="40" borderId="0" applyNumberFormat="0" applyBorder="0" applyAlignment="0" applyProtection="0"/>
    <xf numFmtId="0" fontId="24" fillId="5" borderId="0" applyNumberFormat="0" applyBorder="0" applyAlignment="0" applyProtection="0"/>
    <xf numFmtId="0" fontId="108" fillId="41" borderId="0" applyNumberFormat="0" applyBorder="0" applyAlignment="0" applyProtection="0"/>
    <xf numFmtId="0" fontId="24" fillId="8" borderId="0" applyNumberFormat="0" applyBorder="0" applyAlignment="0" applyProtection="0"/>
    <xf numFmtId="0" fontId="108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43" borderId="0" applyNumberFormat="0" applyBorder="0" applyAlignment="0" applyProtection="0"/>
    <xf numFmtId="0" fontId="33" fillId="14" borderId="0" applyNumberFormat="0" applyBorder="0" applyAlignment="0" applyProtection="0"/>
    <xf numFmtId="0" fontId="109" fillId="44" borderId="0" applyNumberFormat="0" applyBorder="0" applyAlignment="0" applyProtection="0"/>
    <xf numFmtId="0" fontId="33" fillId="9" borderId="0" applyNumberFormat="0" applyBorder="0" applyAlignment="0" applyProtection="0"/>
    <xf numFmtId="0" fontId="109" fillId="45" borderId="0" applyNumberFormat="0" applyBorder="0" applyAlignment="0" applyProtection="0"/>
    <xf numFmtId="0" fontId="33" fillId="11" borderId="0" applyNumberFormat="0" applyBorder="0" applyAlignment="0" applyProtection="0"/>
    <xf numFmtId="0" fontId="109" fillId="46" borderId="0" applyNumberFormat="0" applyBorder="0" applyAlignment="0" applyProtection="0"/>
    <xf numFmtId="0" fontId="33" fillId="15" borderId="0" applyNumberFormat="0" applyBorder="0" applyAlignment="0" applyProtection="0"/>
    <xf numFmtId="0" fontId="109" fillId="47" borderId="0" applyNumberFormat="0" applyBorder="0" applyAlignment="0" applyProtection="0"/>
    <xf numFmtId="0" fontId="33" fillId="16" borderId="0" applyNumberFormat="0" applyBorder="0" applyAlignment="0" applyProtection="0"/>
    <xf numFmtId="0" fontId="109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9" fontId="35" fillId="0" borderId="0"/>
    <xf numFmtId="0" fontId="109" fillId="49" borderId="0" applyNumberFormat="0" applyBorder="0" applyAlignment="0" applyProtection="0"/>
    <xf numFmtId="0" fontId="33" fillId="19" borderId="0" applyNumberFormat="0" applyBorder="0" applyAlignment="0" applyProtection="0"/>
    <xf numFmtId="0" fontId="109" fillId="50" borderId="0" applyNumberFormat="0" applyBorder="0" applyAlignment="0" applyProtection="0"/>
    <xf numFmtId="0" fontId="33" fillId="20" borderId="0" applyNumberFormat="0" applyBorder="0" applyAlignment="0" applyProtection="0"/>
    <xf numFmtId="0" fontId="109" fillId="51" borderId="0" applyNumberFormat="0" applyBorder="0" applyAlignment="0" applyProtection="0"/>
    <xf numFmtId="0" fontId="33" fillId="21" borderId="0" applyNumberFormat="0" applyBorder="0" applyAlignment="0" applyProtection="0"/>
    <xf numFmtId="0" fontId="109" fillId="52" borderId="0" applyNumberFormat="0" applyBorder="0" applyAlignment="0" applyProtection="0"/>
    <xf numFmtId="0" fontId="33" fillId="15" borderId="0" applyNumberFormat="0" applyBorder="0" applyAlignment="0" applyProtection="0"/>
    <xf numFmtId="0" fontId="109" fillId="53" borderId="0" applyNumberFormat="0" applyBorder="0" applyAlignment="0" applyProtection="0"/>
    <xf numFmtId="0" fontId="33" fillId="16" borderId="0" applyNumberFormat="0" applyBorder="0" applyAlignment="0" applyProtection="0"/>
    <xf numFmtId="0" fontId="109" fillId="54" borderId="0" applyNumberFormat="0" applyBorder="0" applyAlignment="0" applyProtection="0"/>
    <xf numFmtId="0" fontId="33" fillId="18" borderId="0" applyNumberFormat="0" applyBorder="0" applyAlignment="0" applyProtection="0"/>
    <xf numFmtId="0" fontId="110" fillId="55" borderId="0" applyNumberFormat="0" applyBorder="0" applyAlignment="0" applyProtection="0"/>
    <xf numFmtId="0" fontId="63" fillId="3" borderId="0" applyNumberFormat="0" applyBorder="0" applyAlignment="0" applyProtection="0"/>
    <xf numFmtId="0" fontId="111" fillId="56" borderId="55" applyNumberFormat="0" applyAlignment="0" applyProtection="0"/>
    <xf numFmtId="0" fontId="95" fillId="22" borderId="1" applyNumberFormat="0" applyAlignment="0" applyProtection="0"/>
    <xf numFmtId="0" fontId="112" fillId="57" borderId="56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4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5" fillId="0" borderId="57" applyNumberFormat="0" applyFill="0" applyAlignment="0" applyProtection="0"/>
    <xf numFmtId="0" fontId="96" fillId="0" borderId="7" applyNumberFormat="0" applyFill="0" applyAlignment="0" applyProtection="0"/>
    <xf numFmtId="0" fontId="116" fillId="0" borderId="58" applyNumberFormat="0" applyFill="0" applyAlignment="0" applyProtection="0"/>
    <xf numFmtId="0" fontId="97" fillId="0" borderId="8" applyNumberFormat="0" applyFill="0" applyAlignment="0" applyProtection="0"/>
    <xf numFmtId="0" fontId="117" fillId="0" borderId="59" applyNumberFormat="0" applyFill="0" applyAlignment="0" applyProtection="0"/>
    <xf numFmtId="0" fontId="98" fillId="0" borderId="9" applyNumberFormat="0" applyFill="0" applyAlignment="0" applyProtection="0"/>
    <xf numFmtId="0" fontId="1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7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8" fillId="59" borderId="55" applyNumberFormat="0" applyAlignment="0" applyProtection="0"/>
    <xf numFmtId="0" fontId="60" fillId="7" borderId="1" applyNumberFormat="0" applyAlignment="0" applyProtection="0"/>
    <xf numFmtId="0" fontId="119" fillId="0" borderId="60" applyNumberFormat="0" applyFill="0" applyAlignment="0" applyProtection="0"/>
    <xf numFmtId="0" fontId="99" fillId="0" borderId="11" applyNumberFormat="0" applyFill="0" applyAlignment="0" applyProtection="0"/>
    <xf numFmtId="0" fontId="120" fillId="60" borderId="0" applyNumberFormat="0" applyBorder="0" applyAlignment="0" applyProtection="0"/>
    <xf numFmtId="0" fontId="100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70" fillId="0" borderId="0"/>
    <xf numFmtId="0" fontId="70" fillId="0" borderId="0"/>
    <xf numFmtId="0" fontId="121" fillId="0" borderId="0"/>
    <xf numFmtId="0" fontId="121" fillId="0" borderId="0"/>
    <xf numFmtId="0" fontId="26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70" fillId="0" borderId="0"/>
    <xf numFmtId="0" fontId="70" fillId="0" borderId="0"/>
    <xf numFmtId="0" fontId="78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26" fillId="0" borderId="0"/>
    <xf numFmtId="0" fontId="124" fillId="0" borderId="0"/>
    <xf numFmtId="0" fontId="124" fillId="0" borderId="0"/>
    <xf numFmtId="0" fontId="108" fillId="0" borderId="0"/>
    <xf numFmtId="0" fontId="107" fillId="0" borderId="0"/>
    <xf numFmtId="0" fontId="124" fillId="0" borderId="0"/>
    <xf numFmtId="0" fontId="108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22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122" fillId="0" borderId="0"/>
    <xf numFmtId="0" fontId="70" fillId="0" borderId="0"/>
    <xf numFmtId="0" fontId="107" fillId="0" borderId="0"/>
    <xf numFmtId="0" fontId="108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107" fillId="0" borderId="0"/>
    <xf numFmtId="0" fontId="70" fillId="0" borderId="0"/>
    <xf numFmtId="0" fontId="107" fillId="0" borderId="0"/>
    <xf numFmtId="0" fontId="47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3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8" fillId="0" borderId="0"/>
    <xf numFmtId="0" fontId="26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8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2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4" fillId="0" borderId="0"/>
    <xf numFmtId="0" fontId="124" fillId="0" borderId="0"/>
    <xf numFmtId="0" fontId="3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6" fillId="0" borderId="0"/>
    <xf numFmtId="0" fontId="34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4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70" fillId="0" borderId="0"/>
    <xf numFmtId="0" fontId="34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108" fillId="0" borderId="0"/>
    <xf numFmtId="0" fontId="107" fillId="0" borderId="0"/>
    <xf numFmtId="0" fontId="3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4" fillId="0" borderId="0"/>
    <xf numFmtId="0" fontId="26" fillId="0" borderId="0"/>
    <xf numFmtId="0" fontId="70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47" fillId="0" borderId="0"/>
    <xf numFmtId="0" fontId="35" fillId="0" borderId="0"/>
    <xf numFmtId="0" fontId="34" fillId="0" borderId="0"/>
    <xf numFmtId="0" fontId="48" fillId="0" borderId="0"/>
    <xf numFmtId="0" fontId="102" fillId="61" borderId="61" applyNumberFormat="0" applyFont="0" applyAlignment="0" applyProtection="0"/>
    <xf numFmtId="0" fontId="26" fillId="10" borderId="12" applyNumberFormat="0" applyFont="0" applyAlignment="0" applyProtection="0"/>
    <xf numFmtId="0" fontId="125" fillId="56" borderId="62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4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63" applyNumberFormat="0" applyFill="0" applyAlignment="0" applyProtection="0"/>
    <xf numFmtId="3" fontId="104" fillId="0" borderId="16">
      <alignment horizontal="center"/>
    </xf>
    <xf numFmtId="3" fontId="104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95" fillId="22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99" fillId="0" borderId="11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00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5" fillId="0" borderId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0" fillId="10" borderId="12" applyNumberFormat="0" applyFon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6" fillId="0" borderId="7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7" fillId="0" borderId="8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8" fillId="0" borderId="9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0"/>
    <xf numFmtId="9" fontId="10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8" fillId="0" borderId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2" fillId="0" borderId="0"/>
    <xf numFmtId="0" fontId="46" fillId="0" borderId="0"/>
    <xf numFmtId="178" fontId="26" fillId="0" borderId="0" applyFont="0" applyFill="0" applyBorder="0" applyAlignment="0" applyProtection="0"/>
    <xf numFmtId="0" fontId="26" fillId="0" borderId="0"/>
    <xf numFmtId="0" fontId="47" fillId="0" borderId="0"/>
    <xf numFmtId="43" fontId="24" fillId="0" borderId="0" applyFont="0" applyFill="0" applyBorder="0" applyAlignment="0" applyProtection="0"/>
    <xf numFmtId="0" fontId="20" fillId="0" borderId="0"/>
    <xf numFmtId="0" fontId="35" fillId="0" borderId="0"/>
    <xf numFmtId="0" fontId="133" fillId="0" borderId="0"/>
    <xf numFmtId="0" fontId="19" fillId="0" borderId="0"/>
    <xf numFmtId="9" fontId="19" fillId="0" borderId="0" applyFont="0" applyFill="0" applyBorder="0" applyAlignment="0" applyProtection="0"/>
    <xf numFmtId="0" fontId="134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5" fillId="0" borderId="0"/>
    <xf numFmtId="0" fontId="47" fillId="0" borderId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3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6" fillId="0" borderId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2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26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7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0" fillId="0" borderId="0"/>
    <xf numFmtId="172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1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8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0" fillId="0" borderId="0" applyFont="0" applyFill="0" applyBorder="0" applyAlignment="0" applyProtection="0"/>
    <xf numFmtId="0" fontId="70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1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8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21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4" fillId="0" borderId="68">
      <alignment horizontal="center"/>
    </xf>
    <xf numFmtId="3" fontId="104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89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0" borderId="0"/>
  </cellStyleXfs>
  <cellXfs count="889">
    <xf numFmtId="0" fontId="0" fillId="0" borderId="0" xfId="0"/>
    <xf numFmtId="43" fontId="28" fillId="0" borderId="0" xfId="829" applyFont="1"/>
    <xf numFmtId="164" fontId="28" fillId="0" borderId="0" xfId="3074" applyNumberFormat="1" applyFont="1" applyFill="1" applyBorder="1" applyAlignment="1"/>
    <xf numFmtId="43" fontId="28" fillId="0" borderId="0" xfId="1018" applyFont="1" applyFill="1" applyAlignment="1"/>
    <xf numFmtId="172" fontId="28" fillId="0" borderId="0" xfId="3075" applyNumberFormat="1" applyFont="1" applyFill="1" applyBorder="1" applyAlignment="1"/>
    <xf numFmtId="172" fontId="28" fillId="0" borderId="0" xfId="3075" applyNumberFormat="1" applyFont="1" applyFill="1" applyBorder="1" applyAlignment="1">
      <alignment horizontal="center"/>
    </xf>
    <xf numFmtId="172" fontId="27" fillId="0" borderId="0" xfId="3075" applyNumberFormat="1" applyFont="1" applyFill="1" applyBorder="1" applyAlignment="1">
      <alignment horizontal="center"/>
    </xf>
    <xf numFmtId="172" fontId="27" fillId="0" borderId="0" xfId="3078" applyNumberFormat="1" applyFont="1" applyFill="1" applyBorder="1" applyAlignment="1">
      <alignment horizontal="center"/>
    </xf>
    <xf numFmtId="172" fontId="27" fillId="0" borderId="0" xfId="3078" applyNumberFormat="1" applyFont="1" applyFill="1" applyBorder="1"/>
    <xf numFmtId="43" fontId="28" fillId="0" borderId="0" xfId="3078" applyFont="1" applyFill="1" applyAlignment="1"/>
    <xf numFmtId="43" fontId="28" fillId="0" borderId="0" xfId="3074" applyFont="1" applyFill="1" applyAlignment="1"/>
    <xf numFmtId="0" fontId="28" fillId="0" borderId="0" xfId="3066" applyFont="1"/>
    <xf numFmtId="1" fontId="27" fillId="0" borderId="0" xfId="3066" applyNumberFormat="1" applyFont="1"/>
    <xf numFmtId="0" fontId="27" fillId="0" borderId="0" xfId="3066" applyFont="1"/>
    <xf numFmtId="14" fontId="28" fillId="0" borderId="0" xfId="3066" applyNumberFormat="1" applyFont="1" applyAlignment="1">
      <alignment horizontal="right"/>
    </xf>
    <xf numFmtId="0" fontId="28" fillId="0" borderId="64" xfId="3066" applyFont="1" applyBorder="1"/>
    <xf numFmtId="0" fontId="29" fillId="0" borderId="34" xfId="3066" applyFont="1" applyBorder="1"/>
    <xf numFmtId="0" fontId="28" fillId="0" borderId="31" xfId="3066" applyFont="1" applyBorder="1"/>
    <xf numFmtId="0" fontId="28" fillId="0" borderId="37" xfId="3066" applyFont="1" applyBorder="1"/>
    <xf numFmtId="0" fontId="28" fillId="0" borderId="65" xfId="3066" quotePrefix="1" applyFont="1" applyBorder="1" applyAlignment="1">
      <alignment horizontal="left" indent="1"/>
    </xf>
    <xf numFmtId="164" fontId="27" fillId="62" borderId="64" xfId="3066" applyNumberFormat="1" applyFont="1" applyFill="1" applyBorder="1"/>
    <xf numFmtId="0" fontId="27" fillId="0" borderId="67" xfId="3066" applyFont="1" applyBorder="1" applyAlignment="1">
      <alignment horizontal="center"/>
    </xf>
    <xf numFmtId="0" fontId="73" fillId="0" borderId="0" xfId="3066" applyFont="1" applyAlignment="1">
      <alignment horizontal="right"/>
    </xf>
    <xf numFmtId="0" fontId="27" fillId="0" borderId="0" xfId="3066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42" applyFont="1" applyFill="1" applyBorder="1" applyAlignment="1">
      <alignment horizontal="center" vertical="center" shrinkToFit="1"/>
    </xf>
    <xf numFmtId="43" fontId="27" fillId="63" borderId="31" xfId="3042" applyFont="1" applyFill="1" applyBorder="1" applyAlignment="1">
      <alignment horizontal="center" vertical="center" shrinkToFit="1"/>
    </xf>
    <xf numFmtId="0" fontId="27" fillId="63" borderId="32" xfId="3066" applyFont="1" applyFill="1" applyBorder="1" applyAlignment="1">
      <alignment horizontal="center" shrinkToFit="1"/>
    </xf>
    <xf numFmtId="0" fontId="27" fillId="63" borderId="34" xfId="3066" applyFont="1" applyFill="1" applyBorder="1" applyAlignment="1">
      <alignment horizontal="center" shrinkToFit="1"/>
    </xf>
    <xf numFmtId="179" fontId="27" fillId="63" borderId="64" xfId="1584" quotePrefix="1" applyNumberFormat="1" applyFont="1" applyFill="1" applyBorder="1" applyAlignment="1">
      <alignment horizontal="center" vertical="center" shrinkToFit="1"/>
    </xf>
    <xf numFmtId="179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66" applyNumberFormat="1" applyFont="1" applyFill="1" applyBorder="1" applyAlignment="1">
      <alignment horizontal="center" shrinkToFit="1"/>
    </xf>
    <xf numFmtId="43" fontId="27" fillId="63" borderId="65" xfId="3066" applyNumberFormat="1" applyFont="1" applyFill="1" applyBorder="1" applyAlignment="1">
      <alignment horizontal="center" shrinkToFit="1"/>
    </xf>
    <xf numFmtId="0" fontId="28" fillId="0" borderId="41" xfId="3066" applyFont="1" applyBorder="1"/>
    <xf numFmtId="0" fontId="28" fillId="0" borderId="38" xfId="3066" applyFont="1" applyBorder="1"/>
    <xf numFmtId="0" fontId="28" fillId="0" borderId="42" xfId="3066" applyFont="1" applyBorder="1" applyAlignment="1">
      <alignment horizontal="center"/>
    </xf>
    <xf numFmtId="0" fontId="28" fillId="0" borderId="46" xfId="3066" applyFont="1" applyBorder="1"/>
    <xf numFmtId="0" fontId="28" fillId="0" borderId="26" xfId="3066" applyFont="1" applyBorder="1"/>
    <xf numFmtId="0" fontId="28" fillId="0" borderId="0" xfId="3066" applyFont="1" applyAlignment="1">
      <alignment vertical="top"/>
    </xf>
    <xf numFmtId="0" fontId="28" fillId="0" borderId="23" xfId="3066" applyFont="1" applyBorder="1" applyAlignment="1">
      <alignment horizontal="center" vertical="top"/>
    </xf>
    <xf numFmtId="0" fontId="28" fillId="0" borderId="42" xfId="3066" applyFont="1" applyBorder="1" applyAlignment="1">
      <alignment horizontal="center" vertical="top"/>
    </xf>
    <xf numFmtId="0" fontId="28" fillId="0" borderId="46" xfId="3066" applyFont="1" applyBorder="1" applyAlignment="1">
      <alignment vertical="top"/>
    </xf>
    <xf numFmtId="0" fontId="28" fillId="0" borderId="26" xfId="3066" applyFont="1" applyBorder="1" applyAlignment="1">
      <alignment vertical="top"/>
    </xf>
    <xf numFmtId="0" fontId="28" fillId="0" borderId="54" xfId="3066" applyFont="1" applyBorder="1"/>
    <xf numFmtId="0" fontId="28" fillId="0" borderId="50" xfId="3066" applyFont="1" applyBorder="1"/>
    <xf numFmtId="0" fontId="28" fillId="62" borderId="5" xfId="3066" applyFont="1" applyFill="1" applyBorder="1"/>
    <xf numFmtId="0" fontId="28" fillId="62" borderId="28" xfId="3066" applyFont="1" applyFill="1" applyBorder="1"/>
    <xf numFmtId="43" fontId="28" fillId="0" borderId="0" xfId="3066" applyNumberFormat="1" applyFont="1"/>
    <xf numFmtId="43" fontId="28" fillId="0" borderId="26" xfId="3042" applyFont="1" applyFill="1" applyBorder="1" applyAlignment="1">
      <alignment horizontal="right" vertical="top" shrinkToFit="1"/>
    </xf>
    <xf numFmtId="43" fontId="28" fillId="0" borderId="42" xfId="3042" applyFont="1" applyFill="1" applyBorder="1" applyAlignment="1">
      <alignment horizontal="right" vertical="top" shrinkToFit="1"/>
    </xf>
    <xf numFmtId="43" fontId="28" fillId="0" borderId="67" xfId="3042" applyFont="1" applyFill="1" applyBorder="1" applyAlignment="1">
      <alignment horizontal="right" vertical="top" shrinkToFit="1"/>
    </xf>
    <xf numFmtId="0" fontId="28" fillId="62" borderId="33" xfId="3066" applyFont="1" applyFill="1" applyBorder="1"/>
    <xf numFmtId="0" fontId="28" fillId="62" borderId="52" xfId="3066" applyFont="1" applyFill="1" applyBorder="1"/>
    <xf numFmtId="0" fontId="28" fillId="62" borderId="29" xfId="3066" applyFont="1" applyFill="1" applyBorder="1"/>
    <xf numFmtId="0" fontId="28" fillId="62" borderId="53" xfId="3066" applyFont="1" applyFill="1" applyBorder="1"/>
    <xf numFmtId="0" fontId="28" fillId="0" borderId="32" xfId="3066" applyFont="1" applyBorder="1" applyAlignment="1">
      <alignment horizontal="center" vertical="top"/>
    </xf>
    <xf numFmtId="0" fontId="28" fillId="0" borderId="34" xfId="3066" applyFont="1" applyBorder="1" applyAlignment="1">
      <alignment horizontal="center" vertical="top"/>
    </xf>
    <xf numFmtId="0" fontId="28" fillId="0" borderId="31" xfId="3066" applyFont="1" applyBorder="1" applyAlignment="1">
      <alignment vertical="top"/>
    </xf>
    <xf numFmtId="0" fontId="28" fillId="0" borderId="37" xfId="3066" applyFont="1" applyBorder="1" applyAlignment="1">
      <alignment vertical="top"/>
    </xf>
    <xf numFmtId="43" fontId="28" fillId="0" borderId="51" xfId="3042" applyFont="1" applyFill="1" applyBorder="1" applyAlignment="1">
      <alignment horizontal="right" vertical="top" shrinkToFit="1"/>
    </xf>
    <xf numFmtId="43" fontId="28" fillId="0" borderId="39" xfId="3042" applyFont="1" applyFill="1" applyBorder="1" applyAlignment="1">
      <alignment horizontal="right" vertical="top" shrinkToFit="1"/>
    </xf>
    <xf numFmtId="0" fontId="28" fillId="0" borderId="27" xfId="3066" applyFont="1" applyBorder="1" applyAlignment="1">
      <alignment horizontal="center" vertical="top"/>
    </xf>
    <xf numFmtId="0" fontId="28" fillId="0" borderId="39" xfId="3066" applyFont="1" applyBorder="1" applyAlignment="1">
      <alignment horizontal="center" vertical="top"/>
    </xf>
    <xf numFmtId="0" fontId="28" fillId="0" borderId="44" xfId="3066" applyFont="1" applyBorder="1" applyAlignment="1">
      <alignment vertical="top"/>
    </xf>
    <xf numFmtId="0" fontId="28" fillId="0" borderId="51" xfId="3066" applyFont="1" applyBorder="1" applyAlignment="1">
      <alignment vertical="top"/>
    </xf>
    <xf numFmtId="43" fontId="27" fillId="0" borderId="28" xfId="3042" applyFont="1" applyFill="1" applyBorder="1" applyAlignment="1">
      <alignment horizontal="right" vertical="center" shrinkToFit="1"/>
    </xf>
    <xf numFmtId="43" fontId="27" fillId="0" borderId="35" xfId="3042" applyFont="1" applyFill="1" applyBorder="1" applyAlignment="1">
      <alignment horizontal="right" vertical="center" shrinkToFit="1"/>
    </xf>
    <xf numFmtId="0" fontId="129" fillId="63" borderId="37" xfId="3066" applyFont="1" applyFill="1" applyBorder="1" applyAlignment="1">
      <alignment horizontal="center" vertical="center"/>
    </xf>
    <xf numFmtId="0" fontId="129" fillId="63" borderId="67" xfId="3066" applyFont="1" applyFill="1" applyBorder="1" applyAlignment="1">
      <alignment horizontal="center" vertical="center"/>
    </xf>
    <xf numFmtId="0" fontId="27" fillId="0" borderId="24" xfId="1735" applyFont="1" applyBorder="1"/>
    <xf numFmtId="0" fontId="129" fillId="0" borderId="38" xfId="3066" applyFont="1" applyBorder="1" applyAlignment="1">
      <alignment horizontal="center" vertical="center"/>
    </xf>
    <xf numFmtId="0" fontId="129" fillId="0" borderId="41" xfId="3066" applyFont="1" applyBorder="1" applyAlignment="1">
      <alignment horizontal="center" vertical="center"/>
    </xf>
    <xf numFmtId="43" fontId="27" fillId="0" borderId="24" xfId="3066" applyNumberFormat="1" applyFont="1" applyBorder="1" applyAlignment="1">
      <alignment horizontal="center"/>
    </xf>
    <xf numFmtId="43" fontId="27" fillId="0" borderId="36" xfId="3066" applyNumberFormat="1" applyFont="1" applyBorder="1" applyAlignment="1">
      <alignment horizontal="center"/>
    </xf>
    <xf numFmtId="0" fontId="27" fillId="0" borderId="41" xfId="3066" applyFont="1" applyBorder="1" applyAlignment="1">
      <alignment vertical="center"/>
    </xf>
    <xf numFmtId="0" fontId="27" fillId="0" borderId="38" xfId="3066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5" applyFont="1" applyFill="1" applyBorder="1" applyAlignment="1">
      <alignment horizontal="center"/>
    </xf>
    <xf numFmtId="0" fontId="27" fillId="62" borderId="10" xfId="1735" applyFont="1" applyFill="1" applyBorder="1" applyAlignment="1">
      <alignment horizontal="left" indent="3"/>
    </xf>
    <xf numFmtId="43" fontId="27" fillId="62" borderId="28" xfId="3066" applyNumberFormat="1" applyFont="1" applyFill="1" applyBorder="1"/>
    <xf numFmtId="43" fontId="27" fillId="62" borderId="28" xfId="3042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66" applyFont="1" applyFill="1" applyBorder="1"/>
    <xf numFmtId="0" fontId="28" fillId="62" borderId="35" xfId="3066" applyFont="1" applyFill="1" applyBorder="1"/>
    <xf numFmtId="0" fontId="27" fillId="0" borderId="25" xfId="3066" applyFont="1" applyBorder="1" applyAlignment="1">
      <alignment horizontal="center"/>
    </xf>
    <xf numFmtId="0" fontId="27" fillId="0" borderId="25" xfId="3066" applyFont="1" applyBorder="1"/>
    <xf numFmtId="0" fontId="28" fillId="0" borderId="45" xfId="3066" applyFont="1" applyBorder="1"/>
    <xf numFmtId="43" fontId="28" fillId="0" borderId="49" xfId="3042" applyFont="1" applyFill="1" applyBorder="1" applyAlignment="1">
      <alignment horizontal="right" vertical="center" shrinkToFit="1"/>
    </xf>
    <xf numFmtId="0" fontId="28" fillId="0" borderId="25" xfId="3066" applyFont="1" applyBorder="1"/>
    <xf numFmtId="0" fontId="28" fillId="0" borderId="23" xfId="3066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66" applyFont="1" applyFill="1" applyBorder="1" applyAlignment="1">
      <alignment horizontal="center"/>
    </xf>
    <xf numFmtId="0" fontId="27" fillId="62" borderId="10" xfId="3066" applyFont="1" applyFill="1" applyBorder="1" applyAlignment="1">
      <alignment horizontal="left" indent="2"/>
    </xf>
    <xf numFmtId="0" fontId="27" fillId="0" borderId="10" xfId="1735" applyFont="1" applyBorder="1" applyAlignment="1">
      <alignment horizontal="center"/>
    </xf>
    <xf numFmtId="0" fontId="27" fillId="0" borderId="10" xfId="1735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66" applyFont="1" applyBorder="1"/>
    <xf numFmtId="0" fontId="28" fillId="0" borderId="35" xfId="3066" applyFont="1" applyBorder="1"/>
    <xf numFmtId="0" fontId="28" fillId="0" borderId="5" xfId="3066" applyFont="1" applyBorder="1"/>
    <xf numFmtId="0" fontId="28" fillId="0" borderId="28" xfId="3066" applyFont="1" applyBorder="1"/>
    <xf numFmtId="0" fontId="28" fillId="0" borderId="32" xfId="3066" applyFont="1" applyBorder="1" applyAlignment="1">
      <alignment horizontal="left" vertical="top"/>
    </xf>
    <xf numFmtId="0" fontId="27" fillId="62" borderId="10" xfId="3066" applyFont="1" applyFill="1" applyBorder="1" applyAlignment="1">
      <alignment horizontal="center" shrinkToFit="1"/>
    </xf>
    <xf numFmtId="0" fontId="27" fillId="62" borderId="10" xfId="3066" applyFont="1" applyFill="1" applyBorder="1" applyAlignment="1">
      <alignment shrinkToFit="1"/>
    </xf>
    <xf numFmtId="0" fontId="27" fillId="62" borderId="33" xfId="3066" applyFont="1" applyFill="1" applyBorder="1" applyAlignment="1">
      <alignment horizontal="center"/>
    </xf>
    <xf numFmtId="0" fontId="27" fillId="62" borderId="33" xfId="3066" applyFont="1" applyFill="1" applyBorder="1"/>
    <xf numFmtId="43" fontId="27" fillId="62" borderId="53" xfId="3066" applyNumberFormat="1" applyFont="1" applyFill="1" applyBorder="1"/>
    <xf numFmtId="43" fontId="27" fillId="62" borderId="53" xfId="842" applyFont="1" applyFill="1" applyBorder="1"/>
    <xf numFmtId="0" fontId="28" fillId="0" borderId="40" xfId="3066" applyFont="1" applyBorder="1"/>
    <xf numFmtId="43" fontId="28" fillId="0" borderId="40" xfId="3066" applyNumberFormat="1" applyFont="1" applyBorder="1"/>
    <xf numFmtId="0" fontId="28" fillId="0" borderId="40" xfId="3066" applyFont="1" applyBorder="1" applyAlignment="1">
      <alignment shrinkToFit="1"/>
    </xf>
    <xf numFmtId="0" fontId="28" fillId="63" borderId="33" xfId="3066" applyFont="1" applyFill="1" applyBorder="1" applyAlignment="1">
      <alignment horizontal="center" vertical="top"/>
    </xf>
    <xf numFmtId="0" fontId="28" fillId="63" borderId="33" xfId="3066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42" applyFont="1" applyFill="1" applyBorder="1" applyAlignment="1">
      <alignment horizontal="right" vertical="top" shrinkToFit="1"/>
    </xf>
    <xf numFmtId="43" fontId="28" fillId="63" borderId="53" xfId="3042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66" applyFont="1" applyFill="1" applyBorder="1" applyAlignment="1">
      <alignment horizontal="center" vertical="top"/>
    </xf>
    <xf numFmtId="0" fontId="28" fillId="63" borderId="29" xfId="3066" applyFont="1" applyFill="1" applyBorder="1" applyAlignment="1">
      <alignment vertical="top"/>
    </xf>
    <xf numFmtId="0" fontId="28" fillId="63" borderId="53" xfId="3066" applyFont="1" applyFill="1" applyBorder="1" applyAlignment="1">
      <alignment vertical="top"/>
    </xf>
    <xf numFmtId="0" fontId="27" fillId="0" borderId="14" xfId="3066" applyFont="1" applyBorder="1" applyAlignment="1">
      <alignment horizontal="center"/>
    </xf>
    <xf numFmtId="0" fontId="28" fillId="0" borderId="14" xfId="3066" applyFont="1" applyBorder="1"/>
    <xf numFmtId="43" fontId="27" fillId="0" borderId="38" xfId="3042" applyFont="1" applyFill="1" applyBorder="1" applyAlignment="1">
      <alignment horizontal="right" vertical="center" shrinkToFit="1"/>
    </xf>
    <xf numFmtId="0" fontId="28" fillId="0" borderId="36" xfId="3066" applyFont="1" applyBorder="1"/>
    <xf numFmtId="0" fontId="28" fillId="0" borderId="24" xfId="3066" applyFont="1" applyBorder="1"/>
    <xf numFmtId="0" fontId="28" fillId="0" borderId="42" xfId="3066" applyFont="1" applyBorder="1"/>
    <xf numFmtId="43" fontId="27" fillId="0" borderId="51" xfId="3042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66" applyFont="1" applyBorder="1"/>
    <xf numFmtId="0" fontId="28" fillId="0" borderId="39" xfId="3066" applyFont="1" applyBorder="1"/>
    <xf numFmtId="0" fontId="28" fillId="0" borderId="44" xfId="3066" applyFont="1" applyBorder="1"/>
    <xf numFmtId="0" fontId="28" fillId="0" borderId="51" xfId="3066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66" applyFont="1" applyBorder="1" applyAlignment="1">
      <alignment horizontal="center" shrinkToFit="1"/>
    </xf>
    <xf numFmtId="0" fontId="28" fillId="0" borderId="25" xfId="3066" applyFont="1" applyBorder="1" applyAlignment="1">
      <alignment shrinkToFit="1"/>
    </xf>
    <xf numFmtId="0" fontId="27" fillId="0" borderId="27" xfId="3066" applyFont="1" applyBorder="1" applyAlignment="1">
      <alignment horizontal="center"/>
    </xf>
    <xf numFmtId="0" fontId="27" fillId="0" borderId="27" xfId="3066" applyFont="1" applyBorder="1"/>
    <xf numFmtId="0" fontId="28" fillId="0" borderId="27" xfId="3066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42" applyFont="1" applyFill="1" applyBorder="1" applyAlignment="1">
      <alignment horizontal="right" vertical="top" shrinkToFit="1"/>
    </xf>
    <xf numFmtId="43" fontId="28" fillId="0" borderId="36" xfId="3042" applyFont="1" applyFill="1" applyBorder="1" applyAlignment="1">
      <alignment horizontal="right" vertical="top" shrinkToFit="1"/>
    </xf>
    <xf numFmtId="0" fontId="28" fillId="0" borderId="36" xfId="3066" applyFont="1" applyBorder="1" applyAlignment="1">
      <alignment horizontal="center" vertical="top"/>
    </xf>
    <xf numFmtId="0" fontId="28" fillId="0" borderId="41" xfId="3066" applyFont="1" applyBorder="1" applyAlignment="1">
      <alignment vertical="top"/>
    </xf>
    <xf numFmtId="0" fontId="28" fillId="0" borderId="38" xfId="3066" applyFont="1" applyBorder="1" applyAlignment="1">
      <alignment vertical="top"/>
    </xf>
    <xf numFmtId="43" fontId="28" fillId="0" borderId="0" xfId="842" applyFont="1" applyFill="1" applyBorder="1" applyAlignment="1">
      <alignment vertical="center"/>
    </xf>
    <xf numFmtId="43" fontId="27" fillId="0" borderId="0" xfId="842" applyFont="1" applyFill="1" applyBorder="1" applyAlignment="1">
      <alignment vertical="center"/>
    </xf>
    <xf numFmtId="43" fontId="27" fillId="0" borderId="0" xfId="842" applyFont="1" applyFill="1" applyBorder="1" applyAlignment="1">
      <alignment horizontal="center" vertical="center"/>
    </xf>
    <xf numFmtId="43" fontId="28" fillId="0" borderId="0" xfId="3049" applyFont="1" applyFill="1" applyBorder="1" applyAlignment="1">
      <alignment vertical="center" shrinkToFit="1"/>
    </xf>
    <xf numFmtId="43" fontId="28" fillId="0" borderId="0" xfId="842" applyFont="1" applyFill="1" applyBorder="1" applyAlignment="1">
      <alignment vertical="center" shrinkToFit="1"/>
    </xf>
    <xf numFmtId="43" fontId="28" fillId="0" borderId="0" xfId="3049" applyFont="1" applyFill="1" applyBorder="1" applyAlignment="1">
      <alignment vertical="center"/>
    </xf>
    <xf numFmtId="43" fontId="27" fillId="0" borderId="0" xfId="3049" applyFont="1" applyFill="1" applyBorder="1" applyAlignment="1">
      <alignment vertical="center" shrinkToFit="1"/>
    </xf>
    <xf numFmtId="43" fontId="27" fillId="0" borderId="0" xfId="842" applyFont="1" applyFill="1" applyBorder="1" applyAlignment="1">
      <alignment vertical="center" shrinkToFit="1"/>
    </xf>
    <xf numFmtId="43" fontId="27" fillId="0" borderId="0" xfId="842" applyFont="1" applyFill="1" applyBorder="1" applyAlignment="1">
      <alignment horizontal="right" vertical="center"/>
    </xf>
    <xf numFmtId="164" fontId="28" fillId="0" borderId="0" xfId="1650" applyNumberFormat="1" applyFont="1" applyFill="1"/>
    <xf numFmtId="172" fontId="27" fillId="0" borderId="0" xfId="3078" applyNumberFormat="1" applyFont="1" applyFill="1" applyBorder="1" applyAlignment="1">
      <alignment shrinkToFit="1"/>
    </xf>
    <xf numFmtId="172" fontId="28" fillId="0" borderId="0" xfId="3021" applyNumberFormat="1" applyFont="1" applyFill="1" applyAlignment="1">
      <alignment horizontal="left" vertical="top" shrinkToFit="1"/>
    </xf>
    <xf numFmtId="172" fontId="27" fillId="0" borderId="0" xfId="3021" applyNumberFormat="1" applyFont="1" applyFill="1" applyAlignment="1">
      <alignment horizontal="left" vertical="top" shrinkToFit="1"/>
    </xf>
    <xf numFmtId="43" fontId="28" fillId="0" borderId="0" xfId="829" applyFont="1" applyFill="1"/>
    <xf numFmtId="43" fontId="28" fillId="0" borderId="0" xfId="3078" applyFont="1" applyFill="1" applyAlignment="1">
      <alignment horizontal="right"/>
    </xf>
    <xf numFmtId="43" fontId="27" fillId="0" borderId="5" xfId="3078" applyFont="1" applyFill="1" applyBorder="1" applyAlignment="1">
      <alignment horizontal="center"/>
    </xf>
    <xf numFmtId="171" fontId="28" fillId="0" borderId="0" xfId="3078" applyNumberFormat="1" applyFont="1" applyFill="1" applyAlignment="1">
      <alignment horizontal="right"/>
    </xf>
    <xf numFmtId="180" fontId="28" fillId="0" borderId="0" xfId="3078" applyNumberFormat="1" applyFont="1" applyFill="1" applyAlignment="1">
      <alignment horizontal="right"/>
    </xf>
    <xf numFmtId="43" fontId="27" fillId="0" borderId="67" xfId="3042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172" fontId="28" fillId="0" borderId="0" xfId="829" applyNumberFormat="1" applyFont="1" applyFill="1"/>
    <xf numFmtId="43" fontId="28" fillId="0" borderId="0" xfId="829" applyFont="1" applyFill="1" applyAlignment="1"/>
    <xf numFmtId="172" fontId="28" fillId="0" borderId="0" xfId="840" applyNumberFormat="1" applyFont="1" applyFill="1" applyBorder="1" applyAlignment="1">
      <alignment shrinkToFit="1"/>
    </xf>
    <xf numFmtId="43" fontId="28" fillId="0" borderId="0" xfId="1222" quotePrefix="1" applyFont="1" applyFill="1" applyBorder="1" applyAlignment="1">
      <alignment horizontal="center" shrinkToFit="1"/>
    </xf>
    <xf numFmtId="43" fontId="27" fillId="0" borderId="0" xfId="870" applyFont="1" applyFill="1" applyAlignment="1">
      <alignment horizontal="left"/>
    </xf>
    <xf numFmtId="183" fontId="28" fillId="0" borderId="0" xfId="3074" applyNumberFormat="1" applyFont="1" applyFill="1" applyAlignment="1"/>
    <xf numFmtId="185" fontId="28" fillId="0" borderId="0" xfId="3078" applyNumberFormat="1" applyFont="1" applyFill="1" applyAlignment="1">
      <alignment horizontal="right"/>
    </xf>
    <xf numFmtId="43" fontId="27" fillId="0" borderId="0" xfId="1650" applyFont="1" applyFill="1"/>
    <xf numFmtId="43" fontId="27" fillId="0" borderId="0" xfId="870" applyFont="1" applyFill="1"/>
    <xf numFmtId="43" fontId="28" fillId="0" borderId="0" xfId="1650" applyFont="1" applyFill="1"/>
    <xf numFmtId="43" fontId="28" fillId="0" borderId="0" xfId="840" applyFont="1" applyFill="1"/>
    <xf numFmtId="43" fontId="27" fillId="0" borderId="0" xfId="829" applyFont="1" applyFill="1"/>
    <xf numFmtId="172" fontId="28" fillId="0" borderId="0" xfId="1018" applyNumberFormat="1" applyFont="1" applyFill="1" applyAlignment="1">
      <alignment horizontal="left" vertical="top" shrinkToFit="1"/>
    </xf>
    <xf numFmtId="43" fontId="28" fillId="0" borderId="0" xfId="870" applyFont="1" applyFill="1"/>
    <xf numFmtId="43" fontId="28" fillId="0" borderId="0" xfId="840" applyFont="1" applyFill="1" applyBorder="1" applyAlignment="1">
      <alignment shrinkToFit="1"/>
    </xf>
    <xf numFmtId="43" fontId="28" fillId="0" borderId="0" xfId="840" applyFont="1" applyFill="1" applyAlignment="1">
      <alignment shrinkToFit="1"/>
    </xf>
    <xf numFmtId="0" fontId="28" fillId="0" borderId="46" xfId="3066" applyFont="1" applyBorder="1" applyAlignment="1">
      <alignment horizontal="left" vertical="top" wrapText="1"/>
    </xf>
    <xf numFmtId="0" fontId="28" fillId="0" borderId="26" xfId="3066" applyFont="1" applyBorder="1" applyAlignment="1">
      <alignment horizontal="left" vertical="top" wrapText="1"/>
    </xf>
    <xf numFmtId="43" fontId="27" fillId="0" borderId="64" xfId="1650" applyFont="1" applyFill="1" applyBorder="1" applyAlignment="1">
      <alignment horizontal="center"/>
    </xf>
    <xf numFmtId="172" fontId="28" fillId="0" borderId="0" xfId="833" applyNumberFormat="1" applyFont="1" applyFill="1" applyBorder="1" applyAlignment="1">
      <alignment horizontal="center"/>
    </xf>
    <xf numFmtId="43" fontId="28" fillId="0" borderId="0" xfId="3082" applyFont="1" applyFill="1" applyAlignment="1">
      <alignment shrinkToFit="1"/>
    </xf>
    <xf numFmtId="0" fontId="28" fillId="0" borderId="0" xfId="842" applyNumberFormat="1" applyFont="1" applyFill="1" applyBorder="1" applyAlignment="1">
      <alignment vertical="center"/>
    </xf>
    <xf numFmtId="43" fontId="28" fillId="0" borderId="0" xfId="829" applyFont="1" applyFill="1" applyBorder="1" applyAlignment="1"/>
    <xf numFmtId="43" fontId="27" fillId="0" borderId="0" xfId="829" applyFont="1" applyFill="1" applyAlignment="1">
      <alignment shrinkToFit="1"/>
    </xf>
    <xf numFmtId="164" fontId="28" fillId="0" borderId="0" xfId="3066" applyNumberFormat="1" applyFont="1"/>
    <xf numFmtId="10" fontId="28" fillId="0" borderId="0" xfId="3007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66" applyFont="1" applyBorder="1" applyAlignment="1">
      <alignment horizontal="center" vertical="top"/>
    </xf>
    <xf numFmtId="0" fontId="28" fillId="0" borderId="24" xfId="3066" applyFont="1" applyBorder="1" applyAlignment="1">
      <alignment horizontal="center" vertical="top" shrinkToFit="1"/>
    </xf>
    <xf numFmtId="0" fontId="28" fillId="0" borderId="24" xfId="3066" applyFont="1" applyBorder="1" applyAlignment="1">
      <alignment horizontal="left" vertical="top" indent="1"/>
    </xf>
    <xf numFmtId="0" fontId="28" fillId="0" borderId="23" xfId="3066" applyFont="1" applyBorder="1" applyAlignment="1">
      <alignment horizontal="center" vertical="top" shrinkToFit="1"/>
    </xf>
    <xf numFmtId="0" fontId="28" fillId="0" borderId="23" xfId="3066" applyFont="1" applyBorder="1" applyAlignment="1">
      <alignment horizontal="left" vertical="top" indent="1"/>
    </xf>
    <xf numFmtId="9" fontId="28" fillId="0" borderId="42" xfId="3067" applyFont="1" applyFill="1" applyBorder="1" applyAlignment="1">
      <alignment vertical="top"/>
    </xf>
    <xf numFmtId="9" fontId="28" fillId="0" borderId="26" xfId="3067" applyFont="1" applyFill="1" applyBorder="1" applyAlignment="1">
      <alignment vertical="top"/>
    </xf>
    <xf numFmtId="9" fontId="28" fillId="0" borderId="42" xfId="3067" applyFont="1" applyFill="1" applyBorder="1" applyAlignment="1">
      <alignment horizontal="right" vertical="top" shrinkToFit="1"/>
    </xf>
    <xf numFmtId="9" fontId="28" fillId="0" borderId="26" xfId="3067" applyFont="1" applyFill="1" applyBorder="1" applyAlignment="1">
      <alignment horizontal="right" vertical="top" shrinkToFit="1"/>
    </xf>
    <xf numFmtId="184" fontId="27" fillId="0" borderId="46" xfId="3066" applyNumberFormat="1" applyFont="1" applyBorder="1" applyAlignment="1">
      <alignment vertical="top"/>
    </xf>
    <xf numFmtId="0" fontId="27" fillId="0" borderId="26" xfId="3066" applyFont="1" applyBorder="1" applyAlignment="1">
      <alignment horizontal="left" vertical="top" indent="1"/>
    </xf>
    <xf numFmtId="0" fontId="28" fillId="0" borderId="27" xfId="3066" applyFont="1" applyBorder="1" applyAlignment="1">
      <alignment horizontal="left" vertical="top" indent="1"/>
    </xf>
    <xf numFmtId="10" fontId="28" fillId="0" borderId="45" xfId="3067" applyNumberFormat="1" applyFont="1" applyFill="1" applyBorder="1" applyAlignment="1">
      <alignment vertical="top"/>
    </xf>
    <xf numFmtId="10" fontId="28" fillId="0" borderId="26" xfId="3067" applyNumberFormat="1" applyFont="1" applyFill="1" applyBorder="1" applyAlignment="1">
      <alignment vertical="top"/>
    </xf>
    <xf numFmtId="10" fontId="28" fillId="0" borderId="42" xfId="3007" applyNumberFormat="1" applyFont="1" applyFill="1" applyBorder="1" applyAlignment="1">
      <alignment horizontal="right" vertical="top" shrinkToFit="1"/>
    </xf>
    <xf numFmtId="0" fontId="28" fillId="0" borderId="46" xfId="3066" applyFont="1" applyBorder="1" applyAlignment="1">
      <alignment horizontal="left" vertical="top"/>
    </xf>
    <xf numFmtId="43" fontId="27" fillId="0" borderId="0" xfId="840" applyFont="1" applyFill="1" applyBorder="1" applyAlignment="1">
      <alignment shrinkToFit="1"/>
    </xf>
    <xf numFmtId="43" fontId="27" fillId="0" borderId="0" xfId="840" applyFont="1" applyFill="1" applyAlignment="1">
      <alignment shrinkToFit="1"/>
    </xf>
    <xf numFmtId="43" fontId="27" fillId="0" borderId="0" xfId="870" applyFont="1" applyFill="1" applyAlignment="1">
      <alignment horizontal="right"/>
    </xf>
    <xf numFmtId="43" fontId="28" fillId="0" borderId="0" xfId="870" applyFont="1" applyFill="1" applyBorder="1"/>
    <xf numFmtId="0" fontId="28" fillId="0" borderId="24" xfId="3066" applyFont="1" applyBorder="1" applyAlignment="1">
      <alignment horizontal="left" vertical="top"/>
    </xf>
    <xf numFmtId="43" fontId="28" fillId="0" borderId="0" xfId="840" applyFont="1" applyFill="1" applyAlignment="1"/>
    <xf numFmtId="43" fontId="27" fillId="0" borderId="0" xfId="1222" applyFont="1" applyFill="1" applyBorder="1" applyAlignment="1">
      <alignment shrinkToFit="1"/>
    </xf>
    <xf numFmtId="43" fontId="28" fillId="0" borderId="0" xfId="3031" applyFont="1" applyFill="1" applyBorder="1"/>
    <xf numFmtId="43" fontId="28" fillId="0" borderId="0" xfId="3031" applyFont="1" applyFill="1" applyAlignment="1">
      <alignment horizontal="center"/>
    </xf>
    <xf numFmtId="43" fontId="28" fillId="0" borderId="0" xfId="3031" applyFont="1" applyFill="1"/>
    <xf numFmtId="43" fontId="28" fillId="0" borderId="0" xfId="829" applyFont="1" applyFill="1" applyAlignment="1">
      <alignment horizontal="left" vertical="top" shrinkToFit="1"/>
    </xf>
    <xf numFmtId="43" fontId="27" fillId="0" borderId="0" xfId="829" applyFont="1" applyFill="1" applyAlignment="1">
      <alignment horizontal="left" vertical="top" shrinkToFit="1"/>
    </xf>
    <xf numFmtId="43" fontId="28" fillId="0" borderId="0" xfId="3031" applyFont="1" applyFill="1" applyAlignment="1">
      <alignment wrapText="1"/>
    </xf>
    <xf numFmtId="43" fontId="28" fillId="0" borderId="0" xfId="3031" applyFont="1" applyFill="1" applyBorder="1" applyAlignment="1"/>
    <xf numFmtId="43" fontId="28" fillId="0" borderId="0" xfId="1149" applyFont="1" applyFill="1"/>
    <xf numFmtId="43" fontId="27" fillId="0" borderId="0" xfId="840" applyFont="1" applyFill="1" applyAlignment="1">
      <alignment horizontal="center" shrinkToFit="1"/>
    </xf>
    <xf numFmtId="43" fontId="28" fillId="0" borderId="0" xfId="1650" applyFont="1" applyFill="1" applyBorder="1"/>
    <xf numFmtId="43" fontId="27" fillId="0" borderId="0" xfId="870" applyFont="1" applyFill="1" applyBorder="1" applyAlignment="1">
      <alignment horizontal="right"/>
    </xf>
    <xf numFmtId="43" fontId="130" fillId="0" borderId="0" xfId="3066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29" fillId="0" borderId="36" xfId="3066" applyNumberFormat="1" applyFont="1" applyBorder="1" applyAlignment="1">
      <alignment horizontal="center" vertical="center"/>
    </xf>
    <xf numFmtId="43" fontId="28" fillId="0" borderId="42" xfId="3042" applyFont="1" applyFill="1" applyBorder="1" applyAlignment="1">
      <alignment vertical="top"/>
    </xf>
    <xf numFmtId="43" fontId="28" fillId="0" borderId="26" xfId="3042" applyFont="1" applyFill="1" applyBorder="1" applyAlignment="1">
      <alignment vertical="top"/>
    </xf>
    <xf numFmtId="43" fontId="131" fillId="0" borderId="42" xfId="3042" applyFont="1" applyFill="1" applyBorder="1" applyAlignment="1">
      <alignment vertical="top"/>
    </xf>
    <xf numFmtId="43" fontId="28" fillId="0" borderId="39" xfId="3042" applyFont="1" applyFill="1" applyBorder="1" applyAlignment="1">
      <alignment vertical="top"/>
    </xf>
    <xf numFmtId="43" fontId="28" fillId="0" borderId="51" xfId="3042" applyFont="1" applyFill="1" applyBorder="1" applyAlignment="1">
      <alignment vertical="top"/>
    </xf>
    <xf numFmtId="43" fontId="27" fillId="62" borderId="35" xfId="3066" applyNumberFormat="1" applyFont="1" applyFill="1" applyBorder="1"/>
    <xf numFmtId="43" fontId="27" fillId="62" borderId="35" xfId="3042" applyFont="1" applyFill="1" applyBorder="1" applyAlignment="1">
      <alignment horizontal="right" vertical="center" shrinkToFit="1"/>
    </xf>
    <xf numFmtId="43" fontId="28" fillId="0" borderId="45" xfId="3066" applyNumberFormat="1" applyFont="1" applyBorder="1"/>
    <xf numFmtId="43" fontId="28" fillId="0" borderId="50" xfId="3066" applyNumberFormat="1" applyFont="1" applyBorder="1"/>
    <xf numFmtId="43" fontId="28" fillId="0" borderId="49" xfId="3066" applyNumberFormat="1" applyFont="1" applyBorder="1"/>
    <xf numFmtId="43" fontId="28" fillId="0" borderId="48" xfId="3042" applyFont="1" applyFill="1" applyBorder="1" applyAlignment="1">
      <alignment horizontal="right" vertical="center" shrinkToFit="1"/>
    </xf>
    <xf numFmtId="43" fontId="27" fillId="0" borderId="35" xfId="3042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42" applyFont="1" applyFill="1" applyBorder="1" applyAlignment="1">
      <alignment horizontal="right" vertical="center" shrinkToFit="1"/>
    </xf>
    <xf numFmtId="43" fontId="27" fillId="0" borderId="65" xfId="3042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42" applyFont="1" applyFill="1" applyBorder="1" applyAlignment="1">
      <alignment horizontal="right" vertical="top" shrinkToFit="1"/>
    </xf>
    <xf numFmtId="43" fontId="27" fillId="0" borderId="45" xfId="3042" applyFont="1" applyFill="1" applyBorder="1" applyAlignment="1">
      <alignment horizontal="right" vertical="center" shrinkToFit="1"/>
    </xf>
    <xf numFmtId="43" fontId="27" fillId="0" borderId="50" xfId="3042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42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42" applyFont="1" applyFill="1" applyBorder="1" applyAlignment="1">
      <alignment horizontal="right" vertical="center" shrinkToFit="1"/>
    </xf>
    <xf numFmtId="43" fontId="28" fillId="0" borderId="26" xfId="3042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42" applyFont="1" applyFill="1" applyBorder="1" applyAlignment="1">
      <alignment horizontal="right" vertical="center" shrinkToFit="1"/>
    </xf>
    <xf numFmtId="43" fontId="27" fillId="62" borderId="52" xfId="3066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0" fontId="28" fillId="0" borderId="46" xfId="3066" quotePrefix="1" applyFont="1" applyBorder="1" applyAlignment="1">
      <alignment vertical="top" wrapText="1"/>
    </xf>
    <xf numFmtId="0" fontId="28" fillId="0" borderId="26" xfId="3066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42" applyFont="1" applyFill="1" applyBorder="1" applyAlignment="1">
      <alignment horizontal="center" vertical="center" shrinkToFit="1"/>
    </xf>
    <xf numFmtId="43" fontId="27" fillId="63" borderId="0" xfId="3042" applyFont="1" applyFill="1" applyBorder="1" applyAlignment="1">
      <alignment horizontal="center" vertical="center" shrinkToFit="1"/>
    </xf>
    <xf numFmtId="0" fontId="129" fillId="63" borderId="49" xfId="3066" applyFont="1" applyFill="1" applyBorder="1" applyAlignment="1">
      <alignment horizontal="center" vertical="center"/>
    </xf>
    <xf numFmtId="0" fontId="27" fillId="63" borderId="14" xfId="3066" applyFont="1" applyFill="1" applyBorder="1" applyAlignment="1">
      <alignment horizontal="center" shrinkToFit="1"/>
    </xf>
    <xf numFmtId="0" fontId="28" fillId="0" borderId="46" xfId="3066" quotePrefix="1" applyFont="1" applyBorder="1" applyAlignment="1">
      <alignment horizontal="left" vertical="top"/>
    </xf>
    <xf numFmtId="0" fontId="28" fillId="0" borderId="47" xfId="3066" quotePrefix="1" applyFont="1" applyBorder="1" applyAlignment="1">
      <alignment vertical="top"/>
    </xf>
    <xf numFmtId="0" fontId="28" fillId="0" borderId="46" xfId="3066" quotePrefix="1" applyFont="1" applyBorder="1" applyAlignment="1">
      <alignment vertical="top"/>
    </xf>
    <xf numFmtId="0" fontId="28" fillId="0" borderId="26" xfId="3066" quotePrefix="1" applyFont="1" applyBorder="1" applyAlignment="1">
      <alignment vertical="top"/>
    </xf>
    <xf numFmtId="43" fontId="28" fillId="0" borderId="0" xfId="840" applyFont="1" applyFill="1" applyAlignment="1">
      <alignment wrapText="1"/>
    </xf>
    <xf numFmtId="43" fontId="28" fillId="0" borderId="0" xfId="840" applyFont="1" applyFill="1" applyBorder="1" applyAlignment="1"/>
    <xf numFmtId="172" fontId="28" fillId="0" borderId="0" xfId="840" applyNumberFormat="1" applyFont="1" applyFill="1" applyAlignment="1"/>
    <xf numFmtId="172" fontId="28" fillId="0" borderId="0" xfId="840" applyNumberFormat="1" applyFont="1" applyFill="1" applyAlignment="1">
      <alignment wrapText="1"/>
    </xf>
    <xf numFmtId="172" fontId="28" fillId="0" borderId="0" xfId="840" applyNumberFormat="1" applyFont="1" applyFill="1" applyBorder="1" applyAlignment="1"/>
    <xf numFmtId="43" fontId="28" fillId="0" borderId="0" xfId="840" applyFont="1" applyFill="1" applyAlignment="1">
      <alignment horizontal="center" shrinkToFit="1"/>
    </xf>
    <xf numFmtId="43" fontId="28" fillId="0" borderId="0" xfId="829" applyFont="1" applyFill="1" applyAlignment="1">
      <alignment wrapText="1"/>
    </xf>
    <xf numFmtId="43" fontId="28" fillId="0" borderId="0" xfId="3031" quotePrefix="1" applyFont="1" applyFill="1" applyBorder="1" applyAlignment="1">
      <alignment horizontal="center" shrinkToFit="1"/>
    </xf>
    <xf numFmtId="172" fontId="28" fillId="0" borderId="0" xfId="829" quotePrefix="1" applyNumberFormat="1" applyFont="1" applyFill="1" applyBorder="1" applyAlignment="1">
      <alignment horizontal="center" shrinkToFit="1"/>
    </xf>
    <xf numFmtId="172" fontId="28" fillId="0" borderId="0" xfId="829" applyNumberFormat="1" applyFont="1" applyFill="1" applyAlignment="1">
      <alignment horizontal="center" shrinkToFit="1"/>
    </xf>
    <xf numFmtId="43" fontId="28" fillId="0" borderId="0" xfId="829" applyFont="1" applyFill="1" applyBorder="1" applyAlignment="1">
      <alignment horizontal="center" shrinkToFit="1"/>
    </xf>
    <xf numFmtId="164" fontId="28" fillId="0" borderId="0" xfId="1236" applyNumberFormat="1" applyFont="1" applyFill="1" applyAlignment="1"/>
    <xf numFmtId="0" fontId="28" fillId="0" borderId="0" xfId="870" applyNumberFormat="1" applyFont="1" applyFill="1" applyAlignment="1">
      <alignment horizontal="center"/>
    </xf>
    <xf numFmtId="172" fontId="27" fillId="0" borderId="0" xfId="3031" applyNumberFormat="1" applyFont="1" applyFill="1"/>
    <xf numFmtId="172" fontId="28" fillId="0" borderId="0" xfId="3031" applyNumberFormat="1" applyFont="1" applyFill="1" applyBorder="1"/>
    <xf numFmtId="172" fontId="28" fillId="0" borderId="0" xfId="833" applyNumberFormat="1" applyFont="1" applyFill="1" applyAlignment="1"/>
    <xf numFmtId="172" fontId="28" fillId="0" borderId="0" xfId="833" applyNumberFormat="1" applyFont="1" applyFill="1" applyAlignment="1">
      <alignment horizontal="center"/>
    </xf>
    <xf numFmtId="172" fontId="28" fillId="0" borderId="0" xfId="829" applyNumberFormat="1" applyFont="1" applyFill="1" applyBorder="1" applyAlignment="1"/>
    <xf numFmtId="172" fontId="28" fillId="0" borderId="0" xfId="3105" applyNumberFormat="1" applyFont="1" applyFill="1" applyBorder="1" applyAlignment="1"/>
    <xf numFmtId="172" fontId="28" fillId="0" borderId="0" xfId="829" applyNumberFormat="1" applyFont="1" applyFill="1" applyAlignment="1"/>
    <xf numFmtId="172" fontId="28" fillId="0" borderId="0" xfId="3105" applyNumberFormat="1" applyFont="1" applyFill="1" applyAlignment="1"/>
    <xf numFmtId="172" fontId="27" fillId="0" borderId="0" xfId="3031" applyNumberFormat="1" applyFont="1" applyFill="1" applyBorder="1" applyAlignment="1">
      <alignment horizontal="right"/>
    </xf>
    <xf numFmtId="172" fontId="27" fillId="0" borderId="0" xfId="840" applyNumberFormat="1" applyFont="1" applyFill="1" applyAlignment="1">
      <alignment shrinkToFit="1"/>
    </xf>
    <xf numFmtId="177" fontId="28" fillId="0" borderId="0" xfId="1650" applyNumberFormat="1" applyFont="1" applyFill="1"/>
    <xf numFmtId="177" fontId="27" fillId="0" borderId="0" xfId="862" applyNumberFormat="1" applyFont="1" applyFill="1" applyBorder="1"/>
    <xf numFmtId="177" fontId="28" fillId="0" borderId="0" xfId="1650" applyNumberFormat="1" applyFont="1" applyFill="1" applyBorder="1"/>
    <xf numFmtId="43" fontId="27" fillId="0" borderId="0" xfId="829" quotePrefix="1" applyFont="1" applyFill="1" applyAlignment="1">
      <alignment horizontal="center"/>
    </xf>
    <xf numFmtId="49" fontId="27" fillId="0" borderId="64" xfId="829" quotePrefix="1" applyNumberFormat="1" applyFont="1" applyFill="1" applyBorder="1" applyAlignment="1">
      <alignment horizontal="center" vertical="center" shrinkToFit="1"/>
    </xf>
    <xf numFmtId="43" fontId="28" fillId="0" borderId="64" xfId="3031" applyFont="1" applyFill="1" applyBorder="1"/>
    <xf numFmtId="43" fontId="27" fillId="0" borderId="29" xfId="3031" applyFont="1" applyFill="1" applyBorder="1"/>
    <xf numFmtId="43" fontId="140" fillId="0" borderId="0" xfId="870" applyFont="1" applyFill="1" applyAlignment="1">
      <alignment horizontal="left"/>
    </xf>
    <xf numFmtId="43" fontId="140" fillId="0" borderId="0" xfId="870" applyFont="1" applyFill="1"/>
    <xf numFmtId="43" fontId="27" fillId="0" borderId="0" xfId="829" quotePrefix="1" applyFont="1" applyFill="1" applyBorder="1" applyAlignment="1">
      <alignment horizontal="center" shrinkToFit="1"/>
    </xf>
    <xf numFmtId="172" fontId="28" fillId="0" borderId="0" xfId="840" applyNumberFormat="1" applyFont="1" applyFill="1" applyBorder="1" applyAlignment="1">
      <alignment horizontal="center" shrinkToFit="1"/>
    </xf>
    <xf numFmtId="172" fontId="28" fillId="0" borderId="0" xfId="829" applyNumberFormat="1" applyFont="1" applyFill="1" applyAlignment="1">
      <alignment wrapText="1"/>
    </xf>
    <xf numFmtId="172" fontId="28" fillId="0" borderId="0" xfId="829" applyNumberFormat="1" applyFont="1" applyFill="1" applyBorder="1" applyAlignment="1">
      <alignment horizontal="center" shrinkToFit="1"/>
    </xf>
    <xf numFmtId="172" fontId="27" fillId="0" borderId="29" xfId="829" applyNumberFormat="1" applyFont="1" applyFill="1" applyBorder="1" applyAlignment="1">
      <alignment horizontal="center" shrinkToFit="1"/>
    </xf>
    <xf numFmtId="188" fontId="27" fillId="0" borderId="5" xfId="829" applyNumberFormat="1" applyFont="1" applyFill="1" applyBorder="1"/>
    <xf numFmtId="188" fontId="27" fillId="0" borderId="0" xfId="829" applyNumberFormat="1" applyFont="1" applyFill="1"/>
    <xf numFmtId="188" fontId="27" fillId="0" borderId="64" xfId="862" applyNumberFormat="1" applyFont="1" applyFill="1" applyBorder="1"/>
    <xf numFmtId="188" fontId="27" fillId="0" borderId="64" xfId="829" applyNumberFormat="1" applyFont="1" applyFill="1" applyBorder="1"/>
    <xf numFmtId="188" fontId="27" fillId="0" borderId="0" xfId="862" applyNumberFormat="1" applyFont="1" applyFill="1" applyBorder="1"/>
    <xf numFmtId="188" fontId="27" fillId="0" borderId="29" xfId="862" applyNumberFormat="1" applyFont="1" applyFill="1" applyBorder="1" applyAlignment="1">
      <alignment shrinkToFit="1"/>
    </xf>
    <xf numFmtId="188" fontId="27" fillId="0" borderId="0" xfId="829" applyNumberFormat="1" applyFont="1" applyFill="1" applyBorder="1"/>
    <xf numFmtId="0" fontId="28" fillId="0" borderId="0" xfId="829" applyNumberFormat="1" applyFont="1" applyFill="1" applyBorder="1"/>
    <xf numFmtId="188" fontId="28" fillId="0" borderId="0" xfId="829" applyNumberFormat="1" applyFont="1" applyFill="1" applyBorder="1"/>
    <xf numFmtId="188" fontId="28" fillId="0" borderId="0" xfId="3031" applyNumberFormat="1" applyFont="1" applyFill="1" applyBorder="1" applyAlignment="1">
      <alignment horizontal="center" shrinkToFit="1"/>
    </xf>
    <xf numFmtId="188" fontId="28" fillId="0" borderId="0" xfId="829" quotePrefix="1" applyNumberFormat="1" applyFont="1" applyFill="1" applyAlignment="1">
      <alignment horizontal="center" shrinkToFit="1"/>
    </xf>
    <xf numFmtId="188" fontId="28" fillId="0" borderId="0" xfId="829" applyNumberFormat="1" applyFont="1" applyFill="1" applyAlignment="1">
      <alignment horizontal="center" shrinkToFit="1"/>
    </xf>
    <xf numFmtId="188" fontId="28" fillId="0" borderId="0" xfId="829" applyNumberFormat="1" applyFont="1" applyFill="1" applyAlignment="1">
      <alignment shrinkToFit="1"/>
    </xf>
    <xf numFmtId="188" fontId="28" fillId="0" borderId="64" xfId="3031" applyNumberFormat="1" applyFont="1" applyFill="1" applyBorder="1" applyAlignment="1">
      <alignment horizontal="center" shrinkToFit="1"/>
    </xf>
    <xf numFmtId="188" fontId="28" fillId="0" borderId="64" xfId="829" applyNumberFormat="1" applyFont="1" applyFill="1" applyBorder="1" applyAlignment="1">
      <alignment shrinkToFit="1"/>
    </xf>
    <xf numFmtId="188" fontId="27" fillId="0" borderId="0" xfId="829" applyNumberFormat="1" applyFont="1" applyFill="1" applyAlignment="1">
      <alignment shrinkToFit="1"/>
    </xf>
    <xf numFmtId="188" fontId="27" fillId="0" borderId="0" xfId="870" applyNumberFormat="1" applyFont="1" applyFill="1" applyBorder="1"/>
    <xf numFmtId="188" fontId="27" fillId="0" borderId="29" xfId="829" applyNumberFormat="1" applyFont="1" applyFill="1" applyBorder="1" applyAlignment="1">
      <alignment shrinkToFit="1"/>
    </xf>
    <xf numFmtId="172" fontId="28" fillId="0" borderId="0" xfId="1236" applyNumberFormat="1" applyFont="1" applyFill="1" applyAlignment="1"/>
    <xf numFmtId="172" fontId="28" fillId="0" borderId="0" xfId="829" applyNumberFormat="1" applyFont="1" applyFill="1" applyAlignment="1">
      <alignment horizontal="left" shrinkToFit="1"/>
    </xf>
    <xf numFmtId="172" fontId="28" fillId="0" borderId="0" xfId="829" applyNumberFormat="1" applyFont="1" applyFill="1" applyBorder="1"/>
    <xf numFmtId="43" fontId="28" fillId="0" borderId="0" xfId="3021" applyFont="1" applyFill="1" applyBorder="1" applyAlignment="1">
      <alignment horizontal="center" vertical="center"/>
    </xf>
    <xf numFmtId="190" fontId="28" fillId="0" borderId="0" xfId="3031" applyNumberFormat="1" applyFont="1" applyFill="1" applyBorder="1" applyAlignment="1"/>
    <xf numFmtId="166" fontId="27" fillId="0" borderId="0" xfId="1124" applyFont="1" applyFill="1" applyBorder="1"/>
    <xf numFmtId="172" fontId="28" fillId="0" borderId="0" xfId="3031" applyNumberFormat="1" applyFont="1" applyFill="1"/>
    <xf numFmtId="172" fontId="28" fillId="0" borderId="0" xfId="829" applyNumberFormat="1" applyFont="1" applyFill="1" applyAlignment="1">
      <alignment vertical="center"/>
    </xf>
    <xf numFmtId="172" fontId="28" fillId="0" borderId="0" xfId="829" applyNumberFormat="1" applyFont="1" applyFill="1" applyBorder="1" applyAlignment="1">
      <alignment vertical="center"/>
    </xf>
    <xf numFmtId="172" fontId="27" fillId="0" borderId="29" xfId="829" applyNumberFormat="1" applyFont="1" applyFill="1" applyBorder="1" applyAlignment="1">
      <alignment vertical="center"/>
    </xf>
    <xf numFmtId="172" fontId="27" fillId="0" borderId="0" xfId="829" applyNumberFormat="1" applyFont="1" applyFill="1" applyAlignment="1">
      <alignment vertical="center"/>
    </xf>
    <xf numFmtId="172" fontId="28" fillId="0" borderId="0" xfId="829" applyNumberFormat="1" applyFont="1" applyFill="1" applyAlignment="1">
      <alignment horizontal="left" vertical="top" shrinkToFit="1"/>
    </xf>
    <xf numFmtId="172" fontId="27" fillId="0" borderId="0" xfId="829" applyNumberFormat="1" applyFont="1" applyFill="1" applyAlignment="1">
      <alignment horizontal="left" vertical="top" shrinkToFit="1"/>
    </xf>
    <xf numFmtId="172" fontId="27" fillId="0" borderId="29" xfId="829" applyNumberFormat="1" applyFont="1" applyFill="1" applyBorder="1" applyAlignment="1">
      <alignment shrinkToFit="1"/>
    </xf>
    <xf numFmtId="172" fontId="27" fillId="0" borderId="0" xfId="829" applyNumberFormat="1" applyFont="1" applyFill="1" applyAlignment="1">
      <alignment shrinkToFit="1"/>
    </xf>
    <xf numFmtId="190" fontId="28" fillId="0" borderId="0" xfId="840" applyNumberFormat="1" applyFont="1" applyFill="1" applyBorder="1" applyAlignment="1">
      <alignment shrinkToFit="1"/>
    </xf>
    <xf numFmtId="172" fontId="28" fillId="0" borderId="0" xfId="3031" applyNumberFormat="1" applyFont="1" applyFill="1" applyAlignment="1">
      <alignment shrinkToFit="1"/>
    </xf>
    <xf numFmtId="190" fontId="28" fillId="0" borderId="0" xfId="3031" applyNumberFormat="1" applyFont="1" applyFill="1" applyBorder="1"/>
    <xf numFmtId="172" fontId="28" fillId="0" borderId="0" xfId="3031" applyNumberFormat="1" applyFont="1" applyFill="1" applyBorder="1" applyAlignment="1">
      <alignment shrinkToFit="1"/>
    </xf>
    <xf numFmtId="172" fontId="27" fillId="0" borderId="29" xfId="1650" applyNumberFormat="1" applyFont="1" applyFill="1" applyBorder="1"/>
    <xf numFmtId="172" fontId="27" fillId="0" borderId="29" xfId="3031" applyNumberFormat="1" applyFont="1" applyFill="1" applyBorder="1" applyAlignment="1">
      <alignment shrinkToFit="1"/>
    </xf>
    <xf numFmtId="172" fontId="27" fillId="0" borderId="64" xfId="3031" applyNumberFormat="1" applyFont="1" applyFill="1" applyBorder="1"/>
    <xf numFmtId="172" fontId="27" fillId="0" borderId="0" xfId="829" applyNumberFormat="1" applyFont="1" applyFill="1" applyAlignment="1">
      <alignment horizontal="center" shrinkToFit="1"/>
    </xf>
    <xf numFmtId="172" fontId="27" fillId="0" borderId="29" xfId="829" quotePrefix="1" applyNumberFormat="1" applyFont="1" applyFill="1" applyBorder="1" applyAlignment="1">
      <alignment horizontal="center" shrinkToFit="1"/>
    </xf>
    <xf numFmtId="172" fontId="28" fillId="0" borderId="0" xfId="842" applyNumberFormat="1" applyFont="1" applyFill="1" applyBorder="1" applyAlignment="1">
      <alignment vertical="center"/>
    </xf>
    <xf numFmtId="172" fontId="28" fillId="0" borderId="0" xfId="829" applyNumberFormat="1" applyFont="1" applyFill="1" applyAlignment="1">
      <alignment shrinkToFit="1"/>
    </xf>
    <xf numFmtId="172" fontId="28" fillId="0" borderId="0" xfId="829" applyNumberFormat="1" applyFont="1" applyFill="1" applyBorder="1" applyAlignment="1">
      <alignment shrinkToFit="1"/>
    </xf>
    <xf numFmtId="172" fontId="27" fillId="0" borderId="0" xfId="829" applyNumberFormat="1" applyFont="1" applyFill="1" applyBorder="1" applyAlignment="1">
      <alignment shrinkToFit="1"/>
    </xf>
    <xf numFmtId="172" fontId="27" fillId="0" borderId="0" xfId="829" applyNumberFormat="1" applyFont="1" applyFill="1" applyBorder="1"/>
    <xf numFmtId="172" fontId="28" fillId="0" borderId="0" xfId="3031" applyNumberFormat="1" applyFont="1" applyFill="1" applyBorder="1" applyAlignment="1">
      <alignment horizontal="right"/>
    </xf>
    <xf numFmtId="172" fontId="28" fillId="0" borderId="64" xfId="3031" applyNumberFormat="1" applyFont="1" applyFill="1" applyBorder="1" applyAlignment="1">
      <alignment horizontal="right"/>
    </xf>
    <xf numFmtId="172" fontId="27" fillId="0" borderId="64" xfId="829" applyNumberFormat="1" applyFont="1" applyFill="1" applyBorder="1"/>
    <xf numFmtId="172" fontId="27" fillId="0" borderId="0" xfId="829" quotePrefix="1" applyNumberFormat="1" applyFont="1" applyFill="1" applyBorder="1" applyAlignment="1">
      <alignment horizontal="center" shrinkToFit="1"/>
    </xf>
    <xf numFmtId="172" fontId="27" fillId="0" borderId="0" xfId="829" applyNumberFormat="1" applyFont="1" applyFill="1" applyBorder="1" applyAlignment="1">
      <alignment horizontal="center" shrinkToFit="1"/>
    </xf>
    <xf numFmtId="172" fontId="27" fillId="0" borderId="0" xfId="829" applyNumberFormat="1" applyFont="1" applyFill="1" applyBorder="1" applyAlignment="1">
      <alignment vertical="center"/>
    </xf>
    <xf numFmtId="164" fontId="28" fillId="0" borderId="0" xfId="3024" applyNumberFormat="1" applyFont="1" applyFill="1" applyAlignment="1">
      <alignment vertical="center"/>
    </xf>
    <xf numFmtId="172" fontId="27" fillId="0" borderId="0" xfId="3108" quotePrefix="1" applyNumberFormat="1" applyFont="1" applyFill="1" applyBorder="1" applyAlignment="1">
      <alignment horizontal="right" vertical="center" shrinkToFit="1"/>
    </xf>
    <xf numFmtId="172" fontId="27" fillId="0" borderId="0" xfId="3082" applyNumberFormat="1" applyFont="1" applyFill="1" applyAlignment="1">
      <alignment vertical="center"/>
    </xf>
    <xf numFmtId="172" fontId="27" fillId="0" borderId="29" xfId="3108" quotePrefix="1" applyNumberFormat="1" applyFont="1" applyFill="1" applyBorder="1" applyAlignment="1">
      <alignment horizontal="center" vertical="center"/>
    </xf>
    <xf numFmtId="43" fontId="28" fillId="0" borderId="0" xfId="829" applyFont="1" applyFill="1" applyAlignment="1">
      <alignment horizontal="center" shrinkToFit="1"/>
    </xf>
    <xf numFmtId="172" fontId="28" fillId="0" borderId="0" xfId="3031" applyNumberFormat="1" applyFont="1" applyFill="1" applyAlignment="1">
      <alignment horizontal="center"/>
    </xf>
    <xf numFmtId="188" fontId="27" fillId="0" borderId="0" xfId="829" applyNumberFormat="1" applyFont="1" applyFill="1" applyBorder="1" applyAlignment="1">
      <alignment shrinkToFit="1"/>
    </xf>
    <xf numFmtId="43" fontId="27" fillId="0" borderId="0" xfId="3031" quotePrefix="1" applyFont="1" applyFill="1" applyBorder="1" applyAlignment="1">
      <alignment shrinkToFit="1"/>
    </xf>
    <xf numFmtId="172" fontId="28" fillId="0" borderId="0" xfId="3031" applyNumberFormat="1" applyFont="1" applyFill="1" applyBorder="1" applyAlignment="1"/>
    <xf numFmtId="172" fontId="28" fillId="0" borderId="0" xfId="3031" applyNumberFormat="1" applyFont="1" applyFill="1" applyAlignment="1"/>
    <xf numFmtId="172" fontId="27" fillId="0" borderId="0" xfId="1650" applyNumberFormat="1" applyFont="1" applyFill="1" applyBorder="1"/>
    <xf numFmtId="172" fontId="27" fillId="0" borderId="0" xfId="3075" applyNumberFormat="1" applyFont="1" applyFill="1" applyBorder="1" applyAlignment="1"/>
    <xf numFmtId="172" fontId="27" fillId="0" borderId="31" xfId="3075" applyNumberFormat="1" applyFont="1" applyFill="1" applyBorder="1" applyAlignment="1"/>
    <xf numFmtId="164" fontId="28" fillId="0" borderId="64" xfId="3074" applyNumberFormat="1" applyFont="1" applyFill="1" applyBorder="1" applyAlignment="1">
      <alignment shrinkToFit="1"/>
    </xf>
    <xf numFmtId="172" fontId="27" fillId="0" borderId="29" xfId="3075" applyNumberFormat="1" applyFont="1" applyFill="1" applyBorder="1" applyAlignment="1"/>
    <xf numFmtId="164" fontId="28" fillId="0" borderId="0" xfId="3074" applyNumberFormat="1" applyFont="1" applyFill="1" applyBorder="1" applyAlignment="1">
      <alignment shrinkToFit="1"/>
    </xf>
    <xf numFmtId="172" fontId="28" fillId="0" borderId="31" xfId="3075" applyNumberFormat="1" applyFont="1" applyFill="1" applyBorder="1" applyAlignment="1"/>
    <xf numFmtId="172" fontId="28" fillId="0" borderId="0" xfId="3031" quotePrefix="1" applyNumberFormat="1" applyFont="1" applyFill="1" applyBorder="1" applyAlignment="1">
      <alignment horizontal="center" shrinkToFit="1"/>
    </xf>
    <xf numFmtId="189" fontId="27" fillId="0" borderId="0" xfId="1236" applyNumberFormat="1" applyFont="1" applyFill="1" applyAlignment="1"/>
    <xf numFmtId="172" fontId="27" fillId="0" borderId="29" xfId="3074" applyNumberFormat="1" applyFont="1" applyFill="1" applyBorder="1" applyAlignment="1"/>
    <xf numFmtId="43" fontId="27" fillId="0" borderId="0" xfId="870" applyFont="1" applyFill="1" applyBorder="1"/>
    <xf numFmtId="172" fontId="27" fillId="0" borderId="0" xfId="870" applyNumberFormat="1" applyFont="1" applyFill="1" applyBorder="1"/>
    <xf numFmtId="174" fontId="28" fillId="0" borderId="0" xfId="840" applyNumberFormat="1" applyFont="1" applyFill="1" applyBorder="1" applyAlignment="1">
      <alignment shrinkToFit="1"/>
    </xf>
    <xf numFmtId="190" fontId="27" fillId="0" borderId="0" xfId="840" applyNumberFormat="1" applyFont="1" applyFill="1" applyAlignment="1">
      <alignment shrinkToFit="1"/>
    </xf>
    <xf numFmtId="172" fontId="28" fillId="0" borderId="64" xfId="3031" applyNumberFormat="1" applyFont="1" applyFill="1" applyBorder="1"/>
    <xf numFmtId="172" fontId="28" fillId="0" borderId="0" xfId="870" applyNumberFormat="1" applyFont="1" applyFill="1" applyBorder="1"/>
    <xf numFmtId="172" fontId="28" fillId="0" borderId="0" xfId="840" applyNumberFormat="1" applyFont="1" applyFill="1" applyAlignment="1">
      <alignment shrinkToFit="1"/>
    </xf>
    <xf numFmtId="172" fontId="28" fillId="0" borderId="0" xfId="3031" quotePrefix="1" applyNumberFormat="1" applyFont="1" applyFill="1" applyBorder="1" applyAlignment="1">
      <alignment horizontal="center" vertical="center" shrinkToFit="1"/>
    </xf>
    <xf numFmtId="172" fontId="28" fillId="0" borderId="0" xfId="3031" quotePrefix="1" applyNumberFormat="1" applyFont="1" applyFill="1" applyAlignment="1">
      <alignment horizontal="center" vertical="center" shrinkToFit="1"/>
    </xf>
    <xf numFmtId="174" fontId="28" fillId="0" borderId="31" xfId="840" applyNumberFormat="1" applyFont="1" applyFill="1" applyBorder="1" applyAlignment="1">
      <alignment shrinkToFit="1"/>
    </xf>
    <xf numFmtId="172" fontId="27" fillId="0" borderId="30" xfId="840" applyNumberFormat="1" applyFont="1" applyFill="1" applyBorder="1" applyAlignment="1">
      <alignment shrinkToFit="1"/>
    </xf>
    <xf numFmtId="172" fontId="28" fillId="0" borderId="0" xfId="3021" applyNumberFormat="1" applyFont="1" applyFill="1" applyBorder="1" applyAlignment="1">
      <alignment horizontal="center" vertical="center"/>
    </xf>
    <xf numFmtId="172" fontId="28" fillId="0" borderId="0" xfId="3021" applyNumberFormat="1" applyFont="1" applyFill="1" applyBorder="1" applyAlignment="1">
      <alignment vertical="center"/>
    </xf>
    <xf numFmtId="190" fontId="28" fillId="0" borderId="0" xfId="3021" applyNumberFormat="1" applyFont="1" applyFill="1" applyBorder="1" applyAlignment="1">
      <alignment horizontal="center" vertical="center"/>
    </xf>
    <xf numFmtId="0" fontId="28" fillId="0" borderId="0" xfId="3021" applyNumberFormat="1" applyFont="1" applyFill="1" applyBorder="1" applyAlignment="1">
      <alignment vertical="center"/>
    </xf>
    <xf numFmtId="164" fontId="28" fillId="0" borderId="0" xfId="3074" applyNumberFormat="1" applyFont="1" applyFill="1" applyAlignment="1">
      <alignment vertical="center" shrinkToFit="1"/>
    </xf>
    <xf numFmtId="43" fontId="27" fillId="0" borderId="0" xfId="3031" applyFont="1" applyFill="1" applyBorder="1"/>
    <xf numFmtId="172" fontId="27" fillId="0" borderId="0" xfId="3031" applyNumberFormat="1" applyFont="1" applyFill="1" applyBorder="1"/>
    <xf numFmtId="172" fontId="27" fillId="0" borderId="29" xfId="3031" applyNumberFormat="1" applyFont="1" applyFill="1" applyBorder="1"/>
    <xf numFmtId="188" fontId="28" fillId="0" borderId="0" xfId="1650" applyNumberFormat="1" applyFont="1" applyFill="1"/>
    <xf numFmtId="172" fontId="28" fillId="0" borderId="64" xfId="3031" applyNumberFormat="1" applyFont="1" applyFill="1" applyBorder="1" applyAlignment="1"/>
    <xf numFmtId="172" fontId="27" fillId="0" borderId="30" xfId="3031" applyNumberFormat="1" applyFont="1" applyFill="1" applyBorder="1" applyAlignment="1"/>
    <xf numFmtId="172" fontId="27" fillId="0" borderId="0" xfId="3031" applyNumberFormat="1" applyFont="1" applyFill="1" applyAlignment="1"/>
    <xf numFmtId="188" fontId="28" fillId="0" borderId="64" xfId="1650" applyNumberFormat="1" applyFont="1" applyFill="1" applyBorder="1"/>
    <xf numFmtId="188" fontId="27" fillId="0" borderId="0" xfId="840" applyNumberFormat="1" applyFont="1" applyFill="1" applyAlignment="1">
      <alignment shrinkToFit="1"/>
    </xf>
    <xf numFmtId="172" fontId="27" fillId="0" borderId="0" xfId="3070" applyNumberFormat="1" applyFont="1" applyFill="1" applyBorder="1" applyAlignment="1">
      <alignment vertical="center"/>
    </xf>
    <xf numFmtId="0" fontId="28" fillId="0" borderId="0" xfId="3074" applyNumberFormat="1" applyFont="1" applyFill="1" applyBorder="1" applyAlignment="1">
      <alignment vertical="center" shrinkToFit="1"/>
    </xf>
    <xf numFmtId="172" fontId="27" fillId="0" borderId="0" xfId="3070" applyNumberFormat="1" applyFont="1" applyFill="1" applyBorder="1" applyAlignment="1">
      <alignment horizontal="right" vertical="center"/>
    </xf>
    <xf numFmtId="43" fontId="28" fillId="0" borderId="0" xfId="829" applyFont="1" applyFill="1" applyBorder="1" applyAlignment="1">
      <alignment horizontal="right" vertical="center"/>
    </xf>
    <xf numFmtId="164" fontId="28" fillId="0" borderId="0" xfId="829" applyNumberFormat="1" applyFont="1" applyFill="1" applyBorder="1" applyAlignment="1">
      <alignment horizontal="right" vertical="center"/>
    </xf>
    <xf numFmtId="164" fontId="27" fillId="0" borderId="29" xfId="829" applyNumberFormat="1" applyFont="1" applyFill="1" applyBorder="1" applyAlignment="1">
      <alignment horizontal="right" vertical="center"/>
    </xf>
    <xf numFmtId="172" fontId="28" fillId="0" borderId="0" xfId="1650" applyNumberFormat="1" applyFont="1" applyFill="1" applyBorder="1"/>
    <xf numFmtId="172" fontId="28" fillId="0" borderId="0" xfId="840" quotePrefix="1" applyNumberFormat="1" applyFont="1" applyFill="1" applyBorder="1" applyAlignment="1">
      <alignment horizontal="center" shrinkToFit="1"/>
    </xf>
    <xf numFmtId="190" fontId="28" fillId="0" borderId="64" xfId="3074" applyNumberFormat="1" applyFont="1" applyFill="1" applyBorder="1" applyAlignment="1">
      <alignment vertical="center" shrinkToFit="1"/>
    </xf>
    <xf numFmtId="188" fontId="28" fillId="0" borderId="0" xfId="829" applyNumberFormat="1" applyFont="1" applyFill="1" applyBorder="1" applyAlignment="1">
      <alignment horizontal="left"/>
    </xf>
    <xf numFmtId="188" fontId="28" fillId="0" borderId="64" xfId="829" applyNumberFormat="1" applyFont="1" applyFill="1" applyBorder="1" applyAlignment="1">
      <alignment horizontal="center" shrinkToFit="1"/>
    </xf>
    <xf numFmtId="172" fontId="28" fillId="0" borderId="0" xfId="1018" applyNumberFormat="1" applyFont="1" applyFill="1" applyAlignment="1"/>
    <xf numFmtId="43" fontId="27" fillId="0" borderId="0" xfId="3031" quotePrefix="1" applyFont="1" applyFill="1" applyBorder="1" applyAlignment="1">
      <alignment horizontal="center" shrinkToFit="1"/>
    </xf>
    <xf numFmtId="1" fontId="28" fillId="0" borderId="0" xfId="829" applyNumberFormat="1" applyFont="1" applyFill="1" applyAlignment="1">
      <alignment horizontal="center"/>
    </xf>
    <xf numFmtId="1" fontId="28" fillId="0" borderId="0" xfId="3031" applyNumberFormat="1" applyFont="1" applyFill="1" applyAlignment="1">
      <alignment horizontal="center"/>
    </xf>
    <xf numFmtId="43" fontId="27" fillId="0" borderId="0" xfId="829" applyFont="1" applyFill="1" applyAlignment="1">
      <alignment horizontal="center" shrinkToFit="1"/>
    </xf>
    <xf numFmtId="172" fontId="28" fillId="0" borderId="0" xfId="1650" applyNumberFormat="1" applyFont="1" applyFill="1"/>
    <xf numFmtId="172" fontId="27" fillId="0" borderId="29" xfId="840" quotePrefix="1" applyNumberFormat="1" applyFont="1" applyFill="1" applyBorder="1" applyAlignment="1">
      <alignment horizontal="center" shrinkToFit="1"/>
    </xf>
    <xf numFmtId="172" fontId="27" fillId="0" borderId="29" xfId="840" applyNumberFormat="1" applyFont="1" applyFill="1" applyBorder="1" applyAlignment="1">
      <alignment horizontal="center" shrinkToFit="1"/>
    </xf>
    <xf numFmtId="43" fontId="27" fillId="0" borderId="0" xfId="829" applyFont="1" applyFill="1" applyBorder="1" applyAlignment="1">
      <alignment horizontal="center" shrinkToFit="1"/>
    </xf>
    <xf numFmtId="172" fontId="27" fillId="0" borderId="0" xfId="3031" applyNumberFormat="1" applyFont="1" applyFill="1" applyAlignment="1">
      <alignment horizontal="center" shrinkToFit="1"/>
    </xf>
    <xf numFmtId="172" fontId="27" fillId="0" borderId="29" xfId="3031" quotePrefix="1" applyNumberFormat="1" applyFont="1" applyFill="1" applyBorder="1" applyAlignment="1">
      <alignment horizontal="center" shrinkToFit="1"/>
    </xf>
    <xf numFmtId="43" fontId="27" fillId="0" borderId="29" xfId="3031" quotePrefix="1" applyFont="1" applyFill="1" applyBorder="1" applyAlignment="1">
      <alignment horizontal="center" shrinkToFit="1"/>
    </xf>
    <xf numFmtId="172" fontId="27" fillId="0" borderId="0" xfId="3031" quotePrefix="1" applyNumberFormat="1" applyFont="1" applyFill="1" applyBorder="1" applyAlignment="1">
      <alignment horizontal="center" shrinkToFit="1"/>
    </xf>
    <xf numFmtId="43" fontId="27" fillId="0" borderId="0" xfId="3031" quotePrefix="1" applyFont="1" applyFill="1" applyBorder="1" applyAlignment="1">
      <alignment wrapText="1" shrinkToFit="1"/>
    </xf>
    <xf numFmtId="43" fontId="28" fillId="0" borderId="0" xfId="870" applyFont="1" applyFill="1" applyAlignment="1">
      <alignment shrinkToFit="1"/>
    </xf>
    <xf numFmtId="188" fontId="28" fillId="0" borderId="0" xfId="829" applyNumberFormat="1" applyFont="1" applyFill="1"/>
    <xf numFmtId="188" fontId="28" fillId="0" borderId="0" xfId="1650" applyNumberFormat="1" applyFont="1" applyFill="1" applyBorder="1"/>
    <xf numFmtId="43" fontId="27" fillId="0" borderId="0" xfId="862" applyFont="1" applyFill="1" applyBorder="1" applyAlignment="1">
      <alignment shrinkToFit="1"/>
    </xf>
    <xf numFmtId="43" fontId="28" fillId="0" borderId="0" xfId="829" applyFont="1" applyFill="1" applyBorder="1" applyAlignment="1">
      <alignment horizontal="center"/>
    </xf>
    <xf numFmtId="188" fontId="28" fillId="0" borderId="0" xfId="829" applyNumberFormat="1" applyFont="1" applyFill="1" applyBorder="1" applyAlignment="1">
      <alignment horizontal="left" indent="2"/>
    </xf>
    <xf numFmtId="172" fontId="28" fillId="0" borderId="64" xfId="829" applyNumberFormat="1" applyFont="1" applyFill="1" applyBorder="1" applyAlignment="1">
      <alignment horizontal="left" shrinkToFit="1"/>
    </xf>
    <xf numFmtId="188" fontId="28" fillId="0" borderId="64" xfId="829" applyNumberFormat="1" applyFont="1" applyFill="1" applyBorder="1" applyAlignment="1">
      <alignment horizontal="left" indent="2"/>
    </xf>
    <xf numFmtId="177" fontId="28" fillId="0" borderId="0" xfId="862" applyNumberFormat="1" applyFont="1" applyFill="1" applyBorder="1" applyAlignment="1">
      <alignment shrinkToFit="1"/>
    </xf>
    <xf numFmtId="177" fontId="28" fillId="0" borderId="0" xfId="862" applyNumberFormat="1" applyFont="1" applyFill="1" applyBorder="1"/>
    <xf numFmtId="177" fontId="28" fillId="0" borderId="0" xfId="829" applyNumberFormat="1" applyFont="1" applyFill="1" applyBorder="1" applyAlignment="1">
      <alignment shrinkToFit="1"/>
    </xf>
    <xf numFmtId="188" fontId="28" fillId="0" borderId="0" xfId="862" applyNumberFormat="1" applyFont="1" applyFill="1" applyBorder="1" applyAlignment="1">
      <alignment shrinkToFit="1"/>
    </xf>
    <xf numFmtId="188" fontId="28" fillId="0" borderId="0" xfId="862" applyNumberFormat="1" applyFont="1" applyFill="1" applyBorder="1"/>
    <xf numFmtId="188" fontId="28" fillId="0" borderId="0" xfId="829" applyNumberFormat="1" applyFont="1" applyFill="1" applyBorder="1" applyAlignment="1">
      <alignment shrinkToFit="1"/>
    </xf>
    <xf numFmtId="188" fontId="28" fillId="0" borderId="64" xfId="862" applyNumberFormat="1" applyFont="1" applyFill="1" applyBorder="1" applyAlignment="1">
      <alignment shrinkToFit="1"/>
    </xf>
    <xf numFmtId="188" fontId="28" fillId="0" borderId="64" xfId="862" applyNumberFormat="1" applyFont="1" applyFill="1" applyBorder="1"/>
    <xf numFmtId="172" fontId="28" fillId="0" borderId="64" xfId="829" applyNumberFormat="1" applyFont="1" applyFill="1" applyBorder="1" applyAlignment="1">
      <alignment shrinkToFit="1"/>
    </xf>
    <xf numFmtId="188" fontId="28" fillId="0" borderId="0" xfId="870" applyNumberFormat="1" applyFont="1" applyFill="1" applyBorder="1"/>
    <xf numFmtId="37" fontId="27" fillId="0" borderId="0" xfId="840" applyNumberFormat="1" applyFont="1" applyFill="1" applyAlignment="1">
      <alignment shrinkToFit="1"/>
    </xf>
    <xf numFmtId="172" fontId="27" fillId="0" borderId="0" xfId="870" applyNumberFormat="1" applyFont="1" applyFill="1"/>
    <xf numFmtId="172" fontId="27" fillId="0" borderId="29" xfId="840" applyNumberFormat="1" applyFont="1" applyFill="1" applyBorder="1" applyAlignment="1">
      <alignment shrinkToFit="1"/>
    </xf>
    <xf numFmtId="183" fontId="28" fillId="0" borderId="29" xfId="1650" applyNumberFormat="1" applyFont="1" applyFill="1" applyBorder="1"/>
    <xf numFmtId="49" fontId="28" fillId="0" borderId="0" xfId="2231" applyNumberFormat="1" applyFont="1" applyAlignment="1">
      <alignment horizontal="left"/>
    </xf>
    <xf numFmtId="49" fontId="28" fillId="0" borderId="0" xfId="2231" applyNumberFormat="1" applyFont="1"/>
    <xf numFmtId="0" fontId="28" fillId="0" borderId="0" xfId="2231" applyFont="1"/>
    <xf numFmtId="0" fontId="28" fillId="0" borderId="0" xfId="3006" applyFont="1"/>
    <xf numFmtId="0" fontId="28" fillId="0" borderId="0" xfId="3068" applyFont="1"/>
    <xf numFmtId="49" fontId="27" fillId="0" borderId="0" xfId="2231" applyNumberFormat="1" applyFont="1"/>
    <xf numFmtId="0" fontId="27" fillId="0" borderId="0" xfId="2231" applyFont="1"/>
    <xf numFmtId="0" fontId="28" fillId="0" borderId="0" xfId="0" applyFont="1"/>
    <xf numFmtId="49" fontId="27" fillId="0" borderId="0" xfId="2231" applyNumberFormat="1" applyFont="1" applyAlignment="1">
      <alignment horizontal="center"/>
    </xf>
    <xf numFmtId="164" fontId="28" fillId="0" borderId="0" xfId="2231" applyNumberFormat="1" applyFont="1"/>
    <xf numFmtId="0" fontId="28" fillId="0" borderId="0" xfId="3022" applyFont="1"/>
    <xf numFmtId="43" fontId="28" fillId="0" borderId="0" xfId="2231" applyNumberFormat="1" applyFont="1"/>
    <xf numFmtId="0" fontId="27" fillId="0" borderId="0" xfId="2232" applyFont="1" applyAlignment="1">
      <alignment horizontal="right"/>
    </xf>
    <xf numFmtId="49" fontId="28" fillId="0" borderId="0" xfId="2231" applyNumberFormat="1" applyFont="1" applyAlignment="1">
      <alignment horizontal="center"/>
    </xf>
    <xf numFmtId="0" fontId="28" fillId="0" borderId="0" xfId="2231" applyFont="1" applyAlignment="1">
      <alignment horizontal="left"/>
    </xf>
    <xf numFmtId="0" fontId="28" fillId="0" borderId="0" xfId="2231" applyFont="1" applyAlignment="1">
      <alignment horizontal="center"/>
    </xf>
    <xf numFmtId="0" fontId="27" fillId="0" borderId="0" xfId="2231" applyFont="1" applyAlignment="1">
      <alignment horizontal="left"/>
    </xf>
    <xf numFmtId="0" fontId="28" fillId="0" borderId="0" xfId="2231" applyFont="1" applyAlignment="1">
      <alignment wrapText="1"/>
    </xf>
    <xf numFmtId="49" fontId="27" fillId="0" borderId="0" xfId="2230" applyNumberFormat="1" applyFont="1" applyAlignment="1">
      <alignment horizontal="center"/>
    </xf>
    <xf numFmtId="0" fontId="27" fillId="0" borderId="0" xfId="2230" applyFont="1"/>
    <xf numFmtId="0" fontId="28" fillId="0" borderId="0" xfId="2230" applyFont="1"/>
    <xf numFmtId="0" fontId="27" fillId="0" borderId="0" xfId="2230" applyFont="1" applyAlignment="1">
      <alignment horizontal="left"/>
    </xf>
    <xf numFmtId="0" fontId="28" fillId="0" borderId="0" xfId="2232" applyFont="1"/>
    <xf numFmtId="0" fontId="28" fillId="0" borderId="0" xfId="2232" applyFont="1" applyAlignment="1">
      <alignment vertical="center"/>
    </xf>
    <xf numFmtId="0" fontId="28" fillId="0" borderId="0" xfId="2235" applyFont="1"/>
    <xf numFmtId="0" fontId="27" fillId="0" borderId="0" xfId="2239" applyFont="1"/>
    <xf numFmtId="0" fontId="27" fillId="0" borderId="0" xfId="2232" applyFont="1"/>
    <xf numFmtId="0" fontId="28" fillId="0" borderId="0" xfId="2239" applyFont="1" applyAlignment="1">
      <alignment horizontal="left"/>
    </xf>
    <xf numFmtId="0" fontId="28" fillId="0" borderId="0" xfId="2239" applyFont="1"/>
    <xf numFmtId="0" fontId="28" fillId="0" borderId="0" xfId="3015" applyFont="1"/>
    <xf numFmtId="0" fontId="28" fillId="0" borderId="0" xfId="2234" applyFont="1" applyAlignment="1">
      <alignment horizontal="left"/>
    </xf>
    <xf numFmtId="0" fontId="28" fillId="0" borderId="0" xfId="2234" applyFont="1"/>
    <xf numFmtId="0" fontId="28" fillId="0" borderId="0" xfId="3048" applyFont="1" applyAlignment="1">
      <alignment horizontal="left"/>
    </xf>
    <xf numFmtId="0" fontId="27" fillId="0" borderId="0" xfId="2239" quotePrefix="1" applyFont="1" applyAlignment="1">
      <alignment vertical="center"/>
    </xf>
    <xf numFmtId="164" fontId="28" fillId="0" borderId="0" xfId="2232" applyNumberFormat="1" applyFont="1"/>
    <xf numFmtId="49" fontId="28" fillId="0" borderId="0" xfId="2238" applyNumberFormat="1" applyFont="1" applyAlignment="1">
      <alignment horizontal="center"/>
    </xf>
    <xf numFmtId="0" fontId="28" fillId="0" borderId="0" xfId="2235" applyFont="1" applyAlignment="1">
      <alignment horizontal="left"/>
    </xf>
    <xf numFmtId="0" fontId="28" fillId="0" borderId="0" xfId="2234" applyFont="1" applyAlignment="1">
      <alignment vertical="top"/>
    </xf>
    <xf numFmtId="0" fontId="28" fillId="0" borderId="0" xfId="3048" applyFont="1" applyAlignment="1">
      <alignment horizontal="right" vertical="center"/>
    </xf>
    <xf numFmtId="0" fontId="28" fillId="0" borderId="0" xfId="3048" applyFont="1" applyAlignment="1">
      <alignment vertical="center"/>
    </xf>
    <xf numFmtId="0" fontId="27" fillId="0" borderId="0" xfId="3048" applyFont="1" applyAlignment="1">
      <alignment vertical="center"/>
    </xf>
    <xf numFmtId="0" fontId="27" fillId="0" borderId="0" xfId="3048" applyFont="1" applyAlignment="1">
      <alignment horizontal="left" vertical="center"/>
    </xf>
    <xf numFmtId="0" fontId="27" fillId="0" borderId="0" xfId="3048" applyFont="1" applyAlignment="1">
      <alignment horizontal="center" vertical="center"/>
    </xf>
    <xf numFmtId="0" fontId="27" fillId="0" borderId="0" xfId="3071" applyFont="1" applyAlignment="1">
      <alignment vertical="center"/>
    </xf>
    <xf numFmtId="0" fontId="27" fillId="0" borderId="64" xfId="3048" applyFont="1" applyBorder="1" applyAlignment="1">
      <alignment horizontal="center" vertical="center"/>
    </xf>
    <xf numFmtId="0" fontId="27" fillId="0" borderId="64" xfId="3071" quotePrefix="1" applyFont="1" applyBorder="1" applyAlignment="1">
      <alignment horizontal="center" vertical="center" shrinkToFit="1"/>
    </xf>
    <xf numFmtId="0" fontId="27" fillId="0" borderId="0" xfId="3071" applyFont="1" applyAlignment="1">
      <alignment horizontal="center" vertical="center" shrinkToFit="1"/>
    </xf>
    <xf numFmtId="0" fontId="71" fillId="0" borderId="0" xfId="2234" applyFont="1" applyAlignment="1">
      <alignment vertical="top"/>
    </xf>
    <xf numFmtId="0" fontId="28" fillId="0" borderId="0" xfId="2235" applyFont="1" applyAlignment="1">
      <alignment vertical="center"/>
    </xf>
    <xf numFmtId="0" fontId="28" fillId="0" borderId="0" xfId="2234" applyFont="1" applyAlignment="1">
      <alignment horizontal="center"/>
    </xf>
    <xf numFmtId="49" fontId="28" fillId="0" borderId="0" xfId="2236" applyNumberFormat="1" applyFont="1" applyAlignment="1">
      <alignment horizontal="center"/>
    </xf>
    <xf numFmtId="49" fontId="28" fillId="0" borderId="0" xfId="2236" applyNumberFormat="1" applyFont="1"/>
    <xf numFmtId="49" fontId="27" fillId="0" borderId="0" xfId="2236" applyNumberFormat="1" applyFont="1" applyAlignment="1">
      <alignment horizontal="left"/>
    </xf>
    <xf numFmtId="0" fontId="28" fillId="0" borderId="0" xfId="2230" applyFont="1" applyAlignment="1">
      <alignment wrapText="1"/>
    </xf>
    <xf numFmtId="0" fontId="28" fillId="0" borderId="0" xfId="3744" applyFont="1" applyAlignment="1">
      <alignment horizontal="center"/>
    </xf>
    <xf numFmtId="0" fontId="28" fillId="0" borderId="0" xfId="3869" applyFont="1"/>
    <xf numFmtId="49" fontId="27" fillId="0" borderId="0" xfId="1735" quotePrefix="1" applyNumberFormat="1" applyFont="1" applyAlignment="1">
      <alignment horizontal="center"/>
    </xf>
    <xf numFmtId="0" fontId="27" fillId="0" borderId="0" xfId="2239" applyFont="1" applyAlignment="1">
      <alignment horizontal="left"/>
    </xf>
    <xf numFmtId="0" fontId="28" fillId="0" borderId="0" xfId="2237" applyFont="1"/>
    <xf numFmtId="0" fontId="27" fillId="0" borderId="0" xfId="2235" applyFont="1"/>
    <xf numFmtId="0" fontId="28" fillId="0" borderId="0" xfId="2237" applyFont="1" applyAlignment="1">
      <alignment wrapText="1"/>
    </xf>
    <xf numFmtId="177" fontId="27" fillId="0" borderId="0" xfId="2237" applyNumberFormat="1" applyFont="1" applyAlignment="1">
      <alignment wrapText="1"/>
    </xf>
    <xf numFmtId="0" fontId="28" fillId="0" borderId="0" xfId="2238" applyFont="1"/>
    <xf numFmtId="49" fontId="28" fillId="0" borderId="0" xfId="2237" applyNumberFormat="1" applyFont="1" applyAlignment="1">
      <alignment horizontal="center"/>
    </xf>
    <xf numFmtId="0" fontId="28" fillId="0" borderId="0" xfId="1834" applyFont="1"/>
    <xf numFmtId="0" fontId="28" fillId="0" borderId="0" xfId="3006" applyFont="1" applyAlignment="1">
      <alignment vertical="center"/>
    </xf>
    <xf numFmtId="0" fontId="28" fillId="0" borderId="0" xfId="3044" applyFont="1" applyAlignment="1">
      <alignment vertical="center"/>
    </xf>
    <xf numFmtId="0" fontId="27" fillId="0" borderId="0" xfId="1735" applyFont="1"/>
    <xf numFmtId="0" fontId="28" fillId="0" borderId="0" xfId="2237" applyFont="1" applyAlignment="1">
      <alignment horizontal="center" wrapText="1"/>
    </xf>
    <xf numFmtId="0" fontId="28" fillId="0" borderId="0" xfId="2237" quotePrefix="1" applyFont="1"/>
    <xf numFmtId="0" fontId="27" fillId="0" borderId="0" xfId="1834" applyFont="1"/>
    <xf numFmtId="49" fontId="27" fillId="0" borderId="0" xfId="3073" applyNumberFormat="1" applyFont="1" applyAlignment="1">
      <alignment horizontal="center" vertical="center"/>
    </xf>
    <xf numFmtId="0" fontId="27" fillId="0" borderId="0" xfId="3073" applyFont="1" applyAlignment="1">
      <alignment vertical="center"/>
    </xf>
    <xf numFmtId="0" fontId="27" fillId="0" borderId="0" xfId="2237" applyFont="1"/>
    <xf numFmtId="0" fontId="28" fillId="0" borderId="0" xfId="3048" applyFont="1" applyAlignment="1">
      <alignment vertical="center" shrinkToFit="1"/>
    </xf>
    <xf numFmtId="0" fontId="28" fillId="0" borderId="0" xfId="3044" applyFont="1" applyAlignment="1">
      <alignment vertical="center" shrinkToFit="1"/>
    </xf>
    <xf numFmtId="0" fontId="27" fillId="0" borderId="0" xfId="3006" applyFont="1" applyAlignment="1">
      <alignment vertical="center"/>
    </xf>
    <xf numFmtId="0" fontId="27" fillId="0" borderId="0" xfId="3006" applyFont="1" applyAlignment="1">
      <alignment horizontal="right" vertical="center"/>
    </xf>
    <xf numFmtId="49" fontId="27" fillId="0" borderId="64" xfId="3006" quotePrefix="1" applyNumberFormat="1" applyFont="1" applyBorder="1" applyAlignment="1">
      <alignment horizontal="center" vertical="center"/>
    </xf>
    <xf numFmtId="49" fontId="27" fillId="0" borderId="0" xfId="3006" applyNumberFormat="1" applyFont="1" applyAlignment="1">
      <alignment vertical="center"/>
    </xf>
    <xf numFmtId="181" fontId="27" fillId="0" borderId="0" xfId="2231" quotePrefix="1" applyNumberFormat="1" applyFont="1" applyAlignment="1">
      <alignment horizontal="center" shrinkToFit="1"/>
    </xf>
    <xf numFmtId="181" fontId="27" fillId="0" borderId="0" xfId="2231" applyNumberFormat="1" applyFont="1" applyAlignment="1">
      <alignment horizontal="center" shrinkToFit="1"/>
    </xf>
    <xf numFmtId="43" fontId="28" fillId="0" borderId="0" xfId="2237" applyNumberFormat="1" applyFont="1" applyAlignment="1">
      <alignment wrapText="1"/>
    </xf>
    <xf numFmtId="49" fontId="27" fillId="0" borderId="0" xfId="1834" applyNumberFormat="1" applyFont="1" applyAlignment="1">
      <alignment horizontal="center"/>
    </xf>
    <xf numFmtId="0" fontId="27" fillId="0" borderId="0" xfId="3068" applyFont="1" applyAlignment="1">
      <alignment vertical="center" shrinkToFit="1"/>
    </xf>
    <xf numFmtId="172" fontId="28" fillId="0" borderId="0" xfId="2237" applyNumberFormat="1" applyFont="1" applyAlignment="1">
      <alignment wrapText="1"/>
    </xf>
    <xf numFmtId="49" fontId="28" fillId="0" borderId="0" xfId="1834" applyNumberFormat="1" applyFont="1" applyAlignment="1">
      <alignment horizontal="center"/>
    </xf>
    <xf numFmtId="49" fontId="28" fillId="0" borderId="0" xfId="1834" applyNumberFormat="1" applyFont="1" applyAlignment="1">
      <alignment horizontal="left"/>
    </xf>
    <xf numFmtId="0" fontId="27" fillId="0" borderId="0" xfId="1834" applyFont="1" applyAlignment="1">
      <alignment horizontal="right" shrinkToFit="1"/>
    </xf>
    <xf numFmtId="0" fontId="27" fillId="0" borderId="0" xfId="2144" applyFont="1"/>
    <xf numFmtId="49" fontId="27" fillId="0" borderId="0" xfId="3006" quotePrefix="1" applyNumberFormat="1" applyFont="1" applyAlignment="1">
      <alignment horizontal="center" vertical="center"/>
    </xf>
    <xf numFmtId="0" fontId="28" fillId="0" borderId="0" xfId="1834" applyFont="1" applyAlignment="1">
      <alignment horizontal="center"/>
    </xf>
    <xf numFmtId="0" fontId="28" fillId="0" borderId="0" xfId="2144" applyFont="1"/>
    <xf numFmtId="0" fontId="28" fillId="0" borderId="0" xfId="2145" quotePrefix="1" applyFont="1" applyAlignment="1">
      <alignment vertical="center"/>
    </xf>
    <xf numFmtId="172" fontId="27" fillId="0" borderId="0" xfId="3006" applyNumberFormat="1" applyFont="1"/>
    <xf numFmtId="0" fontId="27" fillId="0" borderId="0" xfId="2145" quotePrefix="1" applyFont="1" applyAlignment="1">
      <alignment horizontal="center"/>
    </xf>
    <xf numFmtId="0" fontId="27" fillId="0" borderId="0" xfId="2145" applyFont="1"/>
    <xf numFmtId="0" fontId="28" fillId="0" borderId="0" xfId="2145" applyFont="1"/>
    <xf numFmtId="0" fontId="27" fillId="0" borderId="0" xfId="3006" applyFont="1" applyAlignment="1">
      <alignment horizontal="right"/>
    </xf>
    <xf numFmtId="0" fontId="27" fillId="0" borderId="0" xfId="3006" applyFont="1" applyAlignment="1">
      <alignment horizontal="center"/>
    </xf>
    <xf numFmtId="0" fontId="28" fillId="0" borderId="0" xfId="2231" applyFont="1" applyAlignment="1">
      <alignment shrinkToFit="1"/>
    </xf>
    <xf numFmtId="49" fontId="28" fillId="0" borderId="0" xfId="2230" applyNumberFormat="1" applyFont="1"/>
    <xf numFmtId="43" fontId="27" fillId="0" borderId="0" xfId="2231" applyNumberFormat="1" applyFont="1" applyAlignment="1">
      <alignment shrinkToFit="1"/>
    </xf>
    <xf numFmtId="49" fontId="28" fillId="0" borderId="0" xfId="2230" applyNumberFormat="1" applyFont="1" applyAlignment="1">
      <alignment horizontal="center"/>
    </xf>
    <xf numFmtId="0" fontId="27" fillId="0" borderId="0" xfId="2234" applyFont="1"/>
    <xf numFmtId="0" fontId="28" fillId="0" borderId="0" xfId="2230" applyFont="1" applyAlignment="1">
      <alignment horizontal="left"/>
    </xf>
    <xf numFmtId="49" fontId="27" fillId="0" borderId="0" xfId="2230" applyNumberFormat="1" applyFont="1"/>
    <xf numFmtId="0" fontId="27" fillId="0" borderId="0" xfId="1739" applyFont="1" applyAlignment="1">
      <alignment horizontal="left" vertical="center"/>
    </xf>
    <xf numFmtId="0" fontId="27" fillId="0" borderId="0" xfId="2231" applyFont="1" applyAlignment="1">
      <alignment horizontal="center"/>
    </xf>
    <xf numFmtId="0" fontId="27" fillId="0" borderId="0" xfId="2238" applyFont="1"/>
    <xf numFmtId="0" fontId="28" fillId="0" borderId="0" xfId="1739" applyFont="1" applyAlignment="1">
      <alignment horizontal="left" vertical="center"/>
    </xf>
    <xf numFmtId="0" fontId="28" fillId="0" borderId="0" xfId="1739" applyFont="1"/>
    <xf numFmtId="0" fontId="28" fillId="0" borderId="0" xfId="1739" applyFont="1" applyAlignment="1">
      <alignment horizontal="left" indent="1"/>
    </xf>
    <xf numFmtId="0" fontId="28" fillId="0" borderId="0" xfId="1739" applyFont="1" applyAlignment="1">
      <alignment horizontal="left"/>
    </xf>
    <xf numFmtId="0" fontId="27" fillId="0" borderId="0" xfId="1739" applyFont="1" applyAlignment="1">
      <alignment horizontal="left"/>
    </xf>
    <xf numFmtId="177" fontId="28" fillId="0" borderId="0" xfId="1739" applyNumberFormat="1" applyFont="1"/>
    <xf numFmtId="177" fontId="27" fillId="0" borderId="0" xfId="2238" applyNumberFormat="1" applyFont="1"/>
    <xf numFmtId="177" fontId="27" fillId="0" borderId="0" xfId="2231" applyNumberFormat="1" applyFont="1"/>
    <xf numFmtId="188" fontId="28" fillId="0" borderId="0" xfId="1739" applyNumberFormat="1" applyFont="1" applyAlignment="1">
      <alignment shrinkToFit="1"/>
    </xf>
    <xf numFmtId="188" fontId="28" fillId="0" borderId="0" xfId="1739" applyNumberFormat="1" applyFont="1"/>
    <xf numFmtId="188" fontId="27" fillId="0" borderId="0" xfId="2231" applyNumberFormat="1" applyFont="1"/>
    <xf numFmtId="0" fontId="71" fillId="0" borderId="0" xfId="2231" applyFont="1" applyAlignment="1">
      <alignment horizontal="left"/>
    </xf>
    <xf numFmtId="0" fontId="28" fillId="0" borderId="0" xfId="2231" applyFont="1" applyAlignment="1">
      <alignment horizontal="left" shrinkToFit="1"/>
    </xf>
    <xf numFmtId="188" fontId="28" fillId="0" borderId="64" xfId="1739" applyNumberFormat="1" applyFont="1" applyBorder="1"/>
    <xf numFmtId="188" fontId="27" fillId="0" borderId="64" xfId="1739" applyNumberFormat="1" applyFont="1" applyBorder="1"/>
    <xf numFmtId="177" fontId="27" fillId="0" borderId="0" xfId="1739" applyNumberFormat="1" applyFont="1"/>
    <xf numFmtId="0" fontId="27" fillId="0" borderId="0" xfId="3006" applyFont="1" applyAlignment="1">
      <alignment horizontal="left" vertical="center" shrinkToFit="1"/>
    </xf>
    <xf numFmtId="177" fontId="27" fillId="0" borderId="0" xfId="3030" applyNumberFormat="1" applyFont="1" applyAlignment="1">
      <alignment shrinkToFit="1"/>
    </xf>
    <xf numFmtId="188" fontId="27" fillId="0" borderId="0" xfId="3030" applyNumberFormat="1" applyFont="1" applyAlignment="1">
      <alignment shrinkToFit="1"/>
    </xf>
    <xf numFmtId="0" fontId="27" fillId="0" borderId="0" xfId="3030" applyFont="1" applyAlignment="1">
      <alignment shrinkToFit="1"/>
    </xf>
    <xf numFmtId="164" fontId="27" fillId="0" borderId="0" xfId="3030" applyNumberFormat="1" applyFont="1" applyAlignment="1">
      <alignment shrinkToFit="1"/>
    </xf>
    <xf numFmtId="49" fontId="27" fillId="0" borderId="0" xfId="2231" applyNumberFormat="1" applyFont="1" applyAlignment="1">
      <alignment horizontal="center" vertical="center"/>
    </xf>
    <xf numFmtId="0" fontId="27" fillId="0" borderId="0" xfId="2231" quotePrefix="1" applyFont="1"/>
    <xf numFmtId="0" fontId="27" fillId="0" borderId="0" xfId="3006" applyFont="1"/>
    <xf numFmtId="43" fontId="28" fillId="0" borderId="0" xfId="2230" applyNumberFormat="1" applyFont="1" applyAlignment="1">
      <alignment horizontal="left" shrinkToFit="1"/>
    </xf>
    <xf numFmtId="0" fontId="28" fillId="0" borderId="0" xfId="2230" applyFont="1" applyAlignment="1">
      <alignment horizontal="left" shrinkToFit="1"/>
    </xf>
    <xf numFmtId="49" fontId="28" fillId="0" borderId="0" xfId="2230" applyNumberFormat="1" applyFont="1" applyAlignment="1">
      <alignment horizontal="center" shrinkToFit="1"/>
    </xf>
    <xf numFmtId="182" fontId="28" fillId="0" borderId="0" xfId="2231" applyNumberFormat="1" applyFont="1" applyAlignment="1">
      <alignment horizontal="center" shrinkToFit="1"/>
    </xf>
    <xf numFmtId="49" fontId="28" fillId="0" borderId="0" xfId="2231" applyNumberFormat="1" applyFont="1" applyAlignment="1">
      <alignment horizontal="center" shrinkToFit="1"/>
    </xf>
    <xf numFmtId="177" fontId="28" fillId="0" borderId="0" xfId="2230" applyNumberFormat="1" applyFont="1" applyAlignment="1">
      <alignment horizontal="left" shrinkToFit="1"/>
    </xf>
    <xf numFmtId="177" fontId="28" fillId="0" borderId="0" xfId="2230" applyNumberFormat="1" applyFont="1" applyAlignment="1">
      <alignment horizontal="center" shrinkToFit="1"/>
    </xf>
    <xf numFmtId="188" fontId="28" fillId="0" borderId="0" xfId="2231" applyNumberFormat="1" applyFont="1" applyAlignment="1">
      <alignment horizontal="center" shrinkToFit="1"/>
    </xf>
    <xf numFmtId="188" fontId="28" fillId="0" borderId="0" xfId="2230" applyNumberFormat="1" applyFont="1" applyAlignment="1">
      <alignment horizontal="left" shrinkToFit="1"/>
    </xf>
    <xf numFmtId="49" fontId="27" fillId="0" borderId="0" xfId="3030" applyNumberFormat="1" applyFont="1" applyAlignment="1">
      <alignment horizontal="center"/>
    </xf>
    <xf numFmtId="0" fontId="28" fillId="0" borderId="0" xfId="3030" applyFont="1"/>
    <xf numFmtId="0" fontId="27" fillId="0" borderId="0" xfId="3030" applyFont="1"/>
    <xf numFmtId="177" fontId="28" fillId="0" borderId="0" xfId="3030" applyNumberFormat="1" applyFont="1" applyAlignment="1">
      <alignment shrinkToFit="1"/>
    </xf>
    <xf numFmtId="188" fontId="28" fillId="0" borderId="0" xfId="3030" applyNumberFormat="1" applyFont="1" applyAlignment="1">
      <alignment shrinkToFit="1"/>
    </xf>
    <xf numFmtId="188" fontId="28" fillId="0" borderId="0" xfId="2230" applyNumberFormat="1" applyFont="1" applyAlignment="1">
      <alignment horizontal="left"/>
    </xf>
    <xf numFmtId="188" fontId="27" fillId="0" borderId="0" xfId="2230" applyNumberFormat="1" applyFont="1" applyAlignment="1">
      <alignment horizontal="center"/>
    </xf>
    <xf numFmtId="188" fontId="28" fillId="0" borderId="0" xfId="2231" applyNumberFormat="1" applyFont="1"/>
    <xf numFmtId="49" fontId="27" fillId="0" borderId="0" xfId="2238" applyNumberFormat="1" applyFont="1" applyAlignment="1">
      <alignment horizontal="center"/>
    </xf>
    <xf numFmtId="0" fontId="27" fillId="0" borderId="0" xfId="2238" applyFont="1" applyAlignment="1">
      <alignment horizontal="left"/>
    </xf>
    <xf numFmtId="0" fontId="138" fillId="0" borderId="0" xfId="3006" applyFont="1" applyAlignment="1">
      <alignment vertical="center"/>
    </xf>
    <xf numFmtId="0" fontId="139" fillId="0" borderId="0" xfId="3006" applyFont="1" applyAlignment="1">
      <alignment vertical="center"/>
    </xf>
    <xf numFmtId="0" fontId="28" fillId="0" borderId="0" xfId="2238" applyFont="1" applyAlignment="1">
      <alignment horizontal="left"/>
    </xf>
    <xf numFmtId="0" fontId="28" fillId="0" borderId="0" xfId="2238" applyFont="1" applyAlignment="1">
      <alignment horizontal="left" indent="1"/>
    </xf>
    <xf numFmtId="49" fontId="27" fillId="0" borderId="0" xfId="3044" applyNumberFormat="1" applyFont="1" applyAlignment="1">
      <alignment horizontal="center"/>
    </xf>
    <xf numFmtId="0" fontId="27" fillId="0" borderId="0" xfId="3044" applyFont="1"/>
    <xf numFmtId="0" fontId="27" fillId="0" borderId="0" xfId="3044" applyFont="1" applyAlignment="1">
      <alignment shrinkToFit="1"/>
    </xf>
    <xf numFmtId="49" fontId="28" fillId="0" borderId="0" xfId="3044" applyNumberFormat="1" applyFont="1"/>
    <xf numFmtId="0" fontId="28" fillId="0" borderId="0" xfId="3044" applyFont="1"/>
    <xf numFmtId="0" fontId="28" fillId="0" borderId="0" xfId="3044" applyFont="1" applyAlignment="1">
      <alignment shrinkToFit="1"/>
    </xf>
    <xf numFmtId="0" fontId="27" fillId="0" borderId="0" xfId="3006" applyFont="1" applyAlignment="1">
      <alignment vertical="center" shrinkToFit="1"/>
    </xf>
    <xf numFmtId="0" fontId="28" fillId="0" borderId="0" xfId="3006" applyFont="1" applyAlignment="1">
      <alignment vertical="center" shrinkToFit="1"/>
    </xf>
    <xf numFmtId="0" fontId="27" fillId="0" borderId="0" xfId="3006" applyFont="1" applyAlignment="1">
      <alignment horizontal="center" vertical="center" shrinkToFit="1"/>
    </xf>
    <xf numFmtId="0" fontId="27" fillId="0" borderId="64" xfId="3006" applyFont="1" applyBorder="1" applyAlignment="1">
      <alignment horizontal="center" vertical="center" shrinkToFit="1"/>
    </xf>
    <xf numFmtId="0" fontId="71" fillId="0" borderId="0" xfId="3006" applyFont="1" applyAlignment="1">
      <alignment vertical="center" shrinkToFit="1"/>
    </xf>
    <xf numFmtId="172" fontId="28" fillId="0" borderId="0" xfId="3006" applyNumberFormat="1" applyFont="1"/>
    <xf numFmtId="0" fontId="71" fillId="0" borderId="0" xfId="3006" applyFont="1" applyAlignment="1">
      <alignment vertical="center"/>
    </xf>
    <xf numFmtId="189" fontId="28" fillId="0" borderId="0" xfId="3006" applyNumberFormat="1" applyFont="1"/>
    <xf numFmtId="189" fontId="27" fillId="0" borderId="0" xfId="3006" applyNumberFormat="1" applyFont="1"/>
    <xf numFmtId="0" fontId="140" fillId="0" borderId="0" xfId="2238" applyFont="1" applyAlignment="1">
      <alignment horizontal="left"/>
    </xf>
    <xf numFmtId="0" fontId="140" fillId="0" borderId="0" xfId="1739" applyFont="1" applyAlignment="1">
      <alignment horizontal="left"/>
    </xf>
    <xf numFmtId="0" fontId="140" fillId="0" borderId="0" xfId="2230" applyFont="1" applyAlignment="1">
      <alignment horizontal="left"/>
    </xf>
    <xf numFmtId="0" fontId="140" fillId="0" borderId="0" xfId="2238" applyFont="1"/>
    <xf numFmtId="181" fontId="27" fillId="0" borderId="0" xfId="3006" quotePrefix="1" applyNumberFormat="1" applyFont="1" applyAlignment="1">
      <alignment horizontal="center" vertical="center" shrinkToFit="1"/>
    </xf>
    <xf numFmtId="172" fontId="27" fillId="0" borderId="0" xfId="2231" applyNumberFormat="1" applyFont="1"/>
    <xf numFmtId="0" fontId="141" fillId="0" borderId="0" xfId="3864" applyFont="1"/>
    <xf numFmtId="0" fontId="141" fillId="0" borderId="0" xfId="2240" applyFont="1"/>
    <xf numFmtId="0" fontId="28" fillId="0" borderId="0" xfId="3864" applyFont="1"/>
    <xf numFmtId="0" fontId="28" fillId="0" borderId="0" xfId="2240" applyFont="1"/>
    <xf numFmtId="190" fontId="27" fillId="0" borderId="0" xfId="2231" applyNumberFormat="1" applyFont="1"/>
    <xf numFmtId="0" fontId="28" fillId="0" borderId="31" xfId="2231" applyFont="1" applyBorder="1"/>
    <xf numFmtId="172" fontId="28" fillId="0" borderId="0" xfId="2231" applyNumberFormat="1" applyFont="1"/>
    <xf numFmtId="0" fontId="28" fillId="0" borderId="0" xfId="3864" applyFont="1" applyAlignment="1">
      <alignment horizontal="left"/>
    </xf>
    <xf numFmtId="0" fontId="27" fillId="0" borderId="0" xfId="3864" applyFont="1"/>
    <xf numFmtId="172" fontId="27" fillId="0" borderId="31" xfId="2230" applyNumberFormat="1" applyFont="1" applyBorder="1"/>
    <xf numFmtId="172" fontId="27" fillId="0" borderId="0" xfId="2230" applyNumberFormat="1" applyFont="1"/>
    <xf numFmtId="0" fontId="27" fillId="0" borderId="0" xfId="3006" applyFont="1" applyAlignment="1">
      <alignment horizontal="center" vertical="center"/>
    </xf>
    <xf numFmtId="0" fontId="71" fillId="0" borderId="0" xfId="2169" applyFont="1" applyAlignment="1">
      <alignment vertical="center"/>
    </xf>
    <xf numFmtId="43" fontId="27" fillId="0" borderId="0" xfId="3006" applyNumberFormat="1" applyFont="1" applyAlignment="1">
      <alignment horizontal="center" vertical="center"/>
    </xf>
    <xf numFmtId="172" fontId="27" fillId="0" borderId="0" xfId="3006" applyNumberFormat="1" applyFont="1" applyAlignment="1">
      <alignment horizontal="center" vertical="center"/>
    </xf>
    <xf numFmtId="172" fontId="28" fillId="0" borderId="0" xfId="3006" applyNumberFormat="1" applyFont="1" applyAlignment="1">
      <alignment vertical="center"/>
    </xf>
    <xf numFmtId="190" fontId="27" fillId="0" borderId="30" xfId="3006" applyNumberFormat="1" applyFont="1" applyBorder="1" applyAlignment="1">
      <alignment horizontal="center" vertical="center"/>
    </xf>
    <xf numFmtId="190" fontId="27" fillId="0" borderId="0" xfId="3006" applyNumberFormat="1" applyFont="1" applyAlignment="1">
      <alignment horizontal="center" vertical="center"/>
    </xf>
    <xf numFmtId="49" fontId="28" fillId="0" borderId="0" xfId="2231" applyNumberFormat="1" applyFont="1" applyAlignment="1">
      <alignment horizontal="center" vertical="center"/>
    </xf>
    <xf numFmtId="49" fontId="27" fillId="0" borderId="64" xfId="3006" quotePrefix="1" applyNumberFormat="1" applyFont="1" applyBorder="1" applyAlignment="1">
      <alignment horizontal="center" vertical="center" shrinkToFit="1"/>
    </xf>
    <xf numFmtId="49" fontId="27" fillId="0" borderId="0" xfId="3006" applyNumberFormat="1" applyFont="1" applyAlignment="1">
      <alignment vertical="center" shrinkToFit="1"/>
    </xf>
    <xf numFmtId="49" fontId="28" fillId="0" borderId="0" xfId="3006" quotePrefix="1" applyNumberFormat="1" applyFont="1" applyAlignment="1">
      <alignment horizontal="center" vertical="center" shrinkToFit="1"/>
    </xf>
    <xf numFmtId="172" fontId="27" fillId="0" borderId="0" xfId="3006" applyNumberFormat="1" applyFont="1" applyAlignment="1">
      <alignment vertical="center" shrinkToFit="1"/>
    </xf>
    <xf numFmtId="0" fontId="27" fillId="0" borderId="0" xfId="2233" applyFont="1" applyAlignment="1">
      <alignment vertical="center"/>
    </xf>
    <xf numFmtId="0" fontId="28" fillId="0" borderId="0" xfId="2233" applyFont="1" applyAlignment="1">
      <alignment vertical="center"/>
    </xf>
    <xf numFmtId="49" fontId="27" fillId="0" borderId="0" xfId="2231" applyNumberFormat="1" applyFont="1" applyAlignment="1">
      <alignment horizontal="left"/>
    </xf>
    <xf numFmtId="0" fontId="27" fillId="0" borderId="0" xfId="2145" applyFont="1" applyAlignment="1">
      <alignment vertical="center"/>
    </xf>
    <xf numFmtId="49" fontId="27" fillId="0" borderId="0" xfId="3006" applyNumberFormat="1" applyFont="1" applyAlignment="1">
      <alignment horizontal="right" vertical="center" shrinkToFit="1"/>
    </xf>
    <xf numFmtId="0" fontId="71" fillId="0" borderId="0" xfId="3006" applyFont="1"/>
    <xf numFmtId="49" fontId="27" fillId="0" borderId="0" xfId="2145" applyNumberFormat="1" applyFont="1" applyAlignment="1">
      <alignment horizontal="center"/>
    </xf>
    <xf numFmtId="0" fontId="27" fillId="0" borderId="64" xfId="2145" applyFont="1" applyBorder="1" applyAlignment="1">
      <alignment horizontal="center" shrinkToFit="1"/>
    </xf>
    <xf numFmtId="0" fontId="27" fillId="0" borderId="64" xfId="2145" applyFont="1" applyBorder="1" applyAlignment="1">
      <alignment horizontal="center"/>
    </xf>
    <xf numFmtId="0" fontId="27" fillId="0" borderId="0" xfId="2145" applyFont="1" applyAlignment="1">
      <alignment horizontal="center"/>
    </xf>
    <xf numFmtId="0" fontId="27" fillId="0" borderId="0" xfId="2145" applyFont="1" applyAlignment="1">
      <alignment horizontal="left"/>
    </xf>
    <xf numFmtId="0" fontId="28" fillId="0" borderId="0" xfId="2145" applyFont="1" applyAlignment="1">
      <alignment horizontal="left"/>
    </xf>
    <xf numFmtId="172" fontId="28" fillId="0" borderId="0" xfId="2231" applyNumberFormat="1" applyFont="1" applyAlignment="1">
      <alignment horizontal="left"/>
    </xf>
    <xf numFmtId="0" fontId="28" fillId="0" borderId="0" xfId="2145" applyFont="1" applyAlignment="1">
      <alignment horizontal="left" vertical="center"/>
    </xf>
    <xf numFmtId="0" fontId="71" fillId="0" borderId="0" xfId="2145" applyFont="1" applyAlignment="1">
      <alignment horizontal="left" vertical="center"/>
    </xf>
    <xf numFmtId="0" fontId="27" fillId="0" borderId="0" xfId="2145" applyFont="1" applyAlignment="1">
      <alignment horizontal="left" vertical="center"/>
    </xf>
    <xf numFmtId="172" fontId="27" fillId="0" borderId="29" xfId="2231" applyNumberFormat="1" applyFont="1" applyBorder="1"/>
    <xf numFmtId="0" fontId="27" fillId="0" borderId="0" xfId="3006" quotePrefix="1" applyFont="1" applyAlignment="1">
      <alignment vertical="center"/>
    </xf>
    <xf numFmtId="0" fontId="27" fillId="0" borderId="0" xfId="0" applyFont="1"/>
    <xf numFmtId="0" fontId="28" fillId="0" borderId="0" xfId="3071" applyFont="1" applyAlignment="1">
      <alignment vertical="center"/>
    </xf>
    <xf numFmtId="0" fontId="71" fillId="0" borderId="0" xfId="0" applyFont="1"/>
    <xf numFmtId="0" fontId="27" fillId="0" borderId="0" xfId="3076" applyFont="1"/>
    <xf numFmtId="0" fontId="28" fillId="0" borderId="0" xfId="2229" applyFont="1"/>
    <xf numFmtId="0" fontId="28" fillId="0" borderId="0" xfId="3076" applyFont="1"/>
    <xf numFmtId="0" fontId="27" fillId="0" borderId="0" xfId="3044" quotePrefix="1" applyFont="1" applyAlignment="1">
      <alignment horizontal="center"/>
    </xf>
    <xf numFmtId="0" fontId="28" fillId="0" borderId="0" xfId="3006" applyFont="1" applyAlignment="1">
      <alignment shrinkToFit="1"/>
    </xf>
    <xf numFmtId="0" fontId="28" fillId="0" borderId="0" xfId="3077" applyFont="1"/>
    <xf numFmtId="172" fontId="28" fillId="0" borderId="0" xfId="3077" applyNumberFormat="1" applyFont="1"/>
    <xf numFmtId="37" fontId="27" fillId="0" borderId="64" xfId="3044" applyNumberFormat="1" applyFont="1" applyBorder="1" applyAlignment="1">
      <alignment horizontal="center"/>
    </xf>
    <xf numFmtId="37" fontId="27" fillId="0" borderId="0" xfId="3044" applyNumberFormat="1" applyFont="1" applyAlignment="1">
      <alignment horizontal="center"/>
    </xf>
    <xf numFmtId="37" fontId="27" fillId="0" borderId="64" xfId="3044" quotePrefix="1" applyNumberFormat="1" applyFont="1" applyBorder="1" applyAlignment="1">
      <alignment horizontal="center"/>
    </xf>
    <xf numFmtId="181" fontId="27" fillId="0" borderId="64" xfId="3006" quotePrefix="1" applyNumberFormat="1" applyFont="1" applyBorder="1" applyAlignment="1">
      <alignment horizontal="center" vertical="center" shrinkToFit="1"/>
    </xf>
    <xf numFmtId="49" fontId="27" fillId="0" borderId="0" xfId="3006" applyNumberFormat="1" applyFont="1" applyAlignment="1">
      <alignment horizontal="center"/>
    </xf>
    <xf numFmtId="49" fontId="71" fillId="0" borderId="0" xfId="2231" applyNumberFormat="1" applyFont="1" applyAlignment="1">
      <alignment horizontal="left"/>
    </xf>
    <xf numFmtId="177" fontId="28" fillId="0" borderId="0" xfId="2231" applyNumberFormat="1" applyFont="1" applyAlignment="1">
      <alignment horizontal="left"/>
    </xf>
    <xf numFmtId="177" fontId="28" fillId="0" borderId="0" xfId="2231" applyNumberFormat="1" applyFont="1"/>
    <xf numFmtId="188" fontId="28" fillId="0" borderId="0" xfId="2231" applyNumberFormat="1" applyFont="1" applyAlignment="1">
      <alignment horizontal="left"/>
    </xf>
    <xf numFmtId="164" fontId="28" fillId="0" borderId="0" xfId="2231" applyNumberFormat="1" applyFont="1" applyAlignment="1">
      <alignment horizontal="left"/>
    </xf>
    <xf numFmtId="183" fontId="28" fillId="0" borderId="0" xfId="2231" applyNumberFormat="1" applyFont="1" applyAlignment="1">
      <alignment horizontal="left"/>
    </xf>
    <xf numFmtId="183" fontId="28" fillId="0" borderId="0" xfId="2231" applyNumberFormat="1" applyFont="1"/>
    <xf numFmtId="49" fontId="27" fillId="0" borderId="0" xfId="2233" applyNumberFormat="1" applyFont="1" applyAlignment="1">
      <alignment horizontal="center"/>
    </xf>
    <xf numFmtId="0" fontId="27" fillId="0" borderId="0" xfId="1939" applyFont="1"/>
    <xf numFmtId="0" fontId="27" fillId="0" borderId="0" xfId="3077" applyFont="1"/>
    <xf numFmtId="0" fontId="27" fillId="0" borderId="0" xfId="3077" applyFont="1" applyAlignment="1">
      <alignment horizontal="right"/>
    </xf>
    <xf numFmtId="0" fontId="27" fillId="0" borderId="31" xfId="3077" applyFont="1" applyBorder="1"/>
    <xf numFmtId="0" fontId="27" fillId="0" borderId="0" xfId="3077" applyFont="1" applyAlignment="1">
      <alignment horizontal="center"/>
    </xf>
    <xf numFmtId="181" fontId="27" fillId="0" borderId="64" xfId="3077" quotePrefix="1" applyNumberFormat="1" applyFont="1" applyBorder="1" applyAlignment="1">
      <alignment horizontal="center"/>
    </xf>
    <xf numFmtId="0" fontId="27" fillId="0" borderId="64" xfId="3077" quotePrefix="1" applyFont="1" applyBorder="1" applyAlignment="1">
      <alignment horizontal="center"/>
    </xf>
    <xf numFmtId="49" fontId="28" fillId="0" borderId="0" xfId="3077" applyNumberFormat="1" applyFont="1"/>
    <xf numFmtId="49" fontId="27" fillId="0" borderId="0" xfId="3077" quotePrefix="1" applyNumberFormat="1" applyFont="1" applyAlignment="1">
      <alignment horizontal="center"/>
    </xf>
    <xf numFmtId="164" fontId="28" fillId="0" borderId="0" xfId="3077" applyNumberFormat="1" applyFont="1"/>
    <xf numFmtId="188" fontId="28" fillId="0" borderId="0" xfId="3077" applyNumberFormat="1" applyFont="1" applyAlignment="1">
      <alignment shrinkToFit="1"/>
    </xf>
    <xf numFmtId="188" fontId="28" fillId="0" borderId="64" xfId="3077" applyNumberFormat="1" applyFont="1" applyBorder="1" applyAlignment="1">
      <alignment shrinkToFit="1"/>
    </xf>
    <xf numFmtId="49" fontId="28" fillId="0" borderId="0" xfId="3077" applyNumberFormat="1" applyFont="1" applyAlignment="1">
      <alignment horizontal="left" indent="1"/>
    </xf>
    <xf numFmtId="49" fontId="27" fillId="0" borderId="0" xfId="3077" applyNumberFormat="1" applyFont="1"/>
    <xf numFmtId="164" fontId="27" fillId="0" borderId="0" xfId="3077" applyNumberFormat="1" applyFont="1"/>
    <xf numFmtId="188" fontId="27" fillId="0" borderId="0" xfId="3077" applyNumberFormat="1" applyFont="1" applyAlignment="1">
      <alignment shrinkToFit="1"/>
    </xf>
    <xf numFmtId="188" fontId="27" fillId="0" borderId="29" xfId="3077" applyNumberFormat="1" applyFont="1" applyBorder="1" applyAlignment="1">
      <alignment shrinkToFit="1"/>
    </xf>
    <xf numFmtId="0" fontId="28" fillId="0" borderId="0" xfId="3077" applyFont="1" applyAlignment="1">
      <alignment horizontal="left" shrinkToFit="1"/>
    </xf>
    <xf numFmtId="0" fontId="28" fillId="0" borderId="0" xfId="3077" applyFont="1" applyAlignment="1">
      <alignment horizontal="left"/>
    </xf>
    <xf numFmtId="0" fontId="28" fillId="0" borderId="0" xfId="3077" applyFont="1" applyAlignment="1">
      <alignment shrinkToFit="1"/>
    </xf>
    <xf numFmtId="49" fontId="28" fillId="0" borderId="0" xfId="3971" applyNumberFormat="1" applyFont="1" applyFill="1"/>
    <xf numFmtId="0" fontId="27" fillId="0" borderId="0" xfId="3077" applyFont="1" applyAlignment="1">
      <alignment horizontal="left"/>
    </xf>
    <xf numFmtId="164" fontId="27" fillId="0" borderId="0" xfId="3077" applyNumberFormat="1" applyFont="1" applyAlignment="1">
      <alignment shrinkToFit="1"/>
    </xf>
    <xf numFmtId="0" fontId="27" fillId="0" borderId="64" xfId="3006" quotePrefix="1" applyFont="1" applyBorder="1" applyAlignment="1">
      <alignment horizontal="center" vertical="center" shrinkToFit="1"/>
    </xf>
    <xf numFmtId="0" fontId="27" fillId="0" borderId="0" xfId="3077" applyFont="1" applyAlignment="1">
      <alignment shrinkToFit="1"/>
    </xf>
    <xf numFmtId="0" fontId="27" fillId="0" borderId="64" xfId="3077" applyFont="1" applyBorder="1" applyAlignment="1">
      <alignment horizontal="center" shrinkToFit="1"/>
    </xf>
    <xf numFmtId="0" fontId="27" fillId="0" borderId="0" xfId="3077" applyFont="1" applyAlignment="1">
      <alignment horizontal="center" shrinkToFit="1"/>
    </xf>
    <xf numFmtId="172" fontId="28" fillId="0" borderId="0" xfId="3077" applyNumberFormat="1" applyFont="1" applyAlignment="1">
      <alignment shrinkToFit="1"/>
    </xf>
    <xf numFmtId="49" fontId="27" fillId="0" borderId="0" xfId="3068" applyNumberFormat="1" applyFont="1" applyAlignment="1">
      <alignment horizontal="left"/>
    </xf>
    <xf numFmtId="0" fontId="27" fillId="0" borderId="0" xfId="3068" applyFont="1"/>
    <xf numFmtId="0" fontId="28" fillId="0" borderId="0" xfId="3068" quotePrefix="1" applyFont="1"/>
    <xf numFmtId="0" fontId="27" fillId="0" borderId="0" xfId="3006" applyFont="1" applyAlignment="1">
      <alignment wrapText="1"/>
    </xf>
    <xf numFmtId="0" fontId="27" fillId="0" borderId="0" xfId="3006" applyFont="1" applyAlignment="1">
      <alignment horizontal="left"/>
    </xf>
    <xf numFmtId="0" fontId="27" fillId="0" borderId="0" xfId="1793" quotePrefix="1" applyFont="1" applyAlignment="1">
      <alignment horizontal="left"/>
    </xf>
    <xf numFmtId="0" fontId="28" fillId="0" borderId="0" xfId="2233" applyFont="1"/>
    <xf numFmtId="0" fontId="27" fillId="0" borderId="0" xfId="1793" applyFont="1" applyAlignment="1">
      <alignment horizontal="left"/>
    </xf>
    <xf numFmtId="49" fontId="28" fillId="0" borderId="0" xfId="2145" applyNumberFormat="1" applyFont="1" applyAlignment="1">
      <alignment horizontal="left"/>
    </xf>
    <xf numFmtId="0" fontId="28" fillId="0" borderId="0" xfId="3006" applyFont="1" applyAlignment="1">
      <alignment horizontal="left"/>
    </xf>
    <xf numFmtId="183" fontId="28" fillId="0" borderId="0" xfId="3006" applyNumberFormat="1" applyFont="1"/>
    <xf numFmtId="0" fontId="28" fillId="0" borderId="0" xfId="3006" applyFont="1" applyAlignment="1">
      <alignment horizontal="left" indent="1"/>
    </xf>
    <xf numFmtId="49" fontId="28" fillId="0" borderId="0" xfId="2145" quotePrefix="1" applyNumberFormat="1" applyFont="1" applyAlignment="1">
      <alignment horizontal="left"/>
    </xf>
    <xf numFmtId="0" fontId="27" fillId="0" borderId="0" xfId="3023" applyFont="1" applyAlignment="1">
      <alignment shrinkToFit="1"/>
    </xf>
    <xf numFmtId="0" fontId="27" fillId="0" borderId="0" xfId="3023" applyFont="1" applyAlignment="1">
      <alignment horizontal="center" shrinkToFit="1"/>
    </xf>
    <xf numFmtId="49" fontId="27" fillId="0" borderId="0" xfId="3006" applyNumberFormat="1" applyFont="1"/>
    <xf numFmtId="0" fontId="27" fillId="0" borderId="0" xfId="1736" applyFont="1" applyAlignment="1">
      <alignment horizontal="left"/>
    </xf>
    <xf numFmtId="0" fontId="27" fillId="0" borderId="0" xfId="2233" applyFont="1"/>
    <xf numFmtId="187" fontId="28" fillId="0" borderId="31" xfId="3006" applyNumberFormat="1" applyFont="1" applyBorder="1"/>
    <xf numFmtId="187" fontId="28" fillId="0" borderId="0" xfId="3006" applyNumberFormat="1" applyFont="1"/>
    <xf numFmtId="0" fontId="28" fillId="0" borderId="0" xfId="1736" applyFont="1" applyAlignment="1">
      <alignment horizontal="left"/>
    </xf>
    <xf numFmtId="0" fontId="28" fillId="0" borderId="0" xfId="3006" applyFont="1" applyAlignment="1">
      <alignment horizontal="center"/>
    </xf>
    <xf numFmtId="43" fontId="27" fillId="0" borderId="0" xfId="829" applyFont="1" applyFill="1" applyAlignment="1"/>
    <xf numFmtId="0" fontId="28" fillId="0" borderId="0" xfId="1736" applyFont="1" applyAlignment="1">
      <alignment horizontal="left" shrinkToFit="1"/>
    </xf>
    <xf numFmtId="0" fontId="27" fillId="0" borderId="0" xfId="1736" applyFont="1"/>
    <xf numFmtId="187" fontId="28" fillId="0" borderId="0" xfId="3006" applyNumberFormat="1" applyFont="1" applyAlignment="1">
      <alignment horizontal="center"/>
    </xf>
    <xf numFmtId="49" fontId="28" fillId="0" borderId="0" xfId="2145" applyNumberFormat="1" applyFont="1" applyAlignment="1">
      <alignment shrinkToFit="1"/>
    </xf>
    <xf numFmtId="49" fontId="28" fillId="0" borderId="0" xfId="2145" applyNumberFormat="1" applyFont="1" applyAlignment="1">
      <alignment horizontal="left" indent="1"/>
    </xf>
    <xf numFmtId="0" fontId="27" fillId="0" borderId="0" xfId="3006" quotePrefix="1" applyFont="1"/>
    <xf numFmtId="0" fontId="28" fillId="0" borderId="0" xfId="1740" applyFont="1" applyAlignment="1">
      <alignment vertical="center"/>
    </xf>
    <xf numFmtId="49" fontId="28" fillId="0" borderId="0" xfId="0" applyNumberFormat="1" applyFont="1" applyAlignment="1">
      <alignment horizontal="center"/>
    </xf>
    <xf numFmtId="49" fontId="28" fillId="0" borderId="0" xfId="0" applyNumberFormat="1" applyFont="1"/>
    <xf numFmtId="0" fontId="27" fillId="0" borderId="0" xfId="2235" applyFont="1" applyAlignment="1">
      <alignment horizontal="center" shrinkToFit="1"/>
    </xf>
    <xf numFmtId="49" fontId="27" fillId="0" borderId="0" xfId="0" applyNumberFormat="1" applyFont="1" applyAlignment="1">
      <alignment horizontal="center" shrinkToFit="1"/>
    </xf>
    <xf numFmtId="0" fontId="27" fillId="0" borderId="0" xfId="2232" applyFont="1" applyAlignment="1">
      <alignment horizontal="center" shrinkToFit="1"/>
    </xf>
    <xf numFmtId="0" fontId="27" fillId="0" borderId="64" xfId="2235" applyFont="1" applyBorder="1" applyAlignment="1">
      <alignment horizontal="center" shrinkToFit="1"/>
    </xf>
    <xf numFmtId="49" fontId="27" fillId="0" borderId="64" xfId="0" applyNumberFormat="1" applyFont="1" applyBorder="1" applyAlignment="1">
      <alignment horizontal="center" shrinkToFit="1"/>
    </xf>
    <xf numFmtId="0" fontId="27" fillId="0" borderId="64" xfId="2232" applyFont="1" applyBorder="1" applyAlignment="1">
      <alignment horizontal="center" shrinkToFit="1"/>
    </xf>
    <xf numFmtId="0" fontId="27" fillId="0" borderId="0" xfId="1740" applyFont="1" applyAlignment="1">
      <alignment vertical="center"/>
    </xf>
    <xf numFmtId="172" fontId="28" fillId="0" borderId="0" xfId="1740" applyNumberFormat="1" applyFont="1" applyAlignment="1">
      <alignment vertical="center"/>
    </xf>
    <xf numFmtId="172" fontId="27" fillId="0" borderId="0" xfId="1740" applyNumberFormat="1" applyFont="1" applyAlignment="1">
      <alignment vertical="center"/>
    </xf>
    <xf numFmtId="0" fontId="27" fillId="0" borderId="0" xfId="3033" applyFont="1"/>
    <xf numFmtId="49" fontId="27" fillId="0" borderId="0" xfId="2237" quotePrefix="1" applyNumberFormat="1" applyFont="1" applyAlignment="1">
      <alignment horizontal="center"/>
    </xf>
    <xf numFmtId="0" fontId="27" fillId="0" borderId="0" xfId="2240" applyFont="1"/>
    <xf numFmtId="0" fontId="28" fillId="0" borderId="0" xfId="1740" applyFont="1" applyAlignment="1">
      <alignment horizontal="left" vertical="center"/>
    </xf>
    <xf numFmtId="0" fontId="28" fillId="0" borderId="0" xfId="1740" applyFont="1" applyAlignment="1">
      <alignment vertical="center" shrinkToFit="1"/>
    </xf>
    <xf numFmtId="43" fontId="27" fillId="0" borderId="0" xfId="1740" applyNumberFormat="1" applyFont="1" applyAlignment="1">
      <alignment vertical="center" shrinkToFit="1"/>
    </xf>
    <xf numFmtId="0" fontId="27" fillId="0" borderId="0" xfId="1740" applyFont="1" applyAlignment="1">
      <alignment vertical="center" shrinkToFit="1"/>
    </xf>
    <xf numFmtId="0" fontId="27" fillId="0" borderId="0" xfId="1740" applyFont="1" applyAlignment="1">
      <alignment horizontal="center" vertical="center"/>
    </xf>
    <xf numFmtId="4" fontId="28" fillId="0" borderId="0" xfId="1740" applyNumberFormat="1" applyFont="1" applyAlignment="1">
      <alignment vertical="center"/>
    </xf>
    <xf numFmtId="49" fontId="27" fillId="0" borderId="0" xfId="3006" applyNumberFormat="1" applyFont="1" applyAlignment="1">
      <alignment horizontal="left"/>
    </xf>
    <xf numFmtId="0" fontId="27" fillId="0" borderId="0" xfId="3006" quotePrefix="1" applyFont="1" applyAlignment="1">
      <alignment horizontal="left"/>
    </xf>
    <xf numFmtId="0" fontId="28" fillId="0" borderId="0" xfId="2231" applyFont="1" applyAlignment="1">
      <alignment vertical="top"/>
    </xf>
    <xf numFmtId="0" fontId="27" fillId="0" borderId="64" xfId="2231" applyFont="1" applyBorder="1" applyAlignment="1">
      <alignment horizontal="center"/>
    </xf>
    <xf numFmtId="0" fontId="27" fillId="0" borderId="0" xfId="3079" applyFont="1"/>
    <xf numFmtId="0" fontId="28" fillId="0" borderId="0" xfId="2231" applyFont="1" applyAlignment="1">
      <alignment horizontal="left" vertical="top" wrapText="1" shrinkToFit="1"/>
    </xf>
    <xf numFmtId="0" fontId="28" fillId="0" borderId="0" xfId="3080" applyFont="1" applyAlignment="1">
      <alignment horizontal="left"/>
    </xf>
    <xf numFmtId="0" fontId="28" fillId="0" borderId="0" xfId="3080" applyFont="1" applyAlignment="1">
      <alignment horizontal="left" indent="1"/>
    </xf>
    <xf numFmtId="0" fontId="28" fillId="0" borderId="0" xfId="3068" applyFont="1" applyAlignment="1">
      <alignment horizontal="left"/>
    </xf>
    <xf numFmtId="0" fontId="27" fillId="0" borderId="0" xfId="3073" quotePrefix="1" applyFont="1"/>
    <xf numFmtId="0" fontId="27" fillId="0" borderId="0" xfId="3073" applyFont="1"/>
    <xf numFmtId="0" fontId="28" fillId="0" borderId="0" xfId="3073" applyFont="1"/>
    <xf numFmtId="0" fontId="27" fillId="0" borderId="0" xfId="3046" quotePrefix="1" applyFont="1" applyAlignment="1">
      <alignment horizontal="left"/>
    </xf>
    <xf numFmtId="180" fontId="28" fillId="0" borderId="0" xfId="3006" applyNumberFormat="1" applyFont="1"/>
    <xf numFmtId="0" fontId="28" fillId="0" borderId="0" xfId="1724" applyFont="1"/>
    <xf numFmtId="0" fontId="28" fillId="0" borderId="0" xfId="3046" applyFont="1"/>
    <xf numFmtId="0" fontId="27" fillId="0" borderId="0" xfId="3046" applyFont="1" applyAlignment="1">
      <alignment horizontal="left"/>
    </xf>
    <xf numFmtId="49" fontId="27" fillId="0" borderId="0" xfId="2237" quotePrefix="1" applyNumberFormat="1" applyFont="1" applyAlignment="1">
      <alignment horizontal="left"/>
    </xf>
    <xf numFmtId="0" fontId="131" fillId="0" borderId="0" xfId="3046" applyFont="1"/>
    <xf numFmtId="0" fontId="143" fillId="0" borderId="0" xfId="3046" applyFont="1" applyAlignment="1">
      <alignment horizontal="left"/>
    </xf>
    <xf numFmtId="0" fontId="131" fillId="0" borderId="0" xfId="1724" applyFont="1"/>
    <xf numFmtId="0" fontId="27" fillId="0" borderId="0" xfId="0" applyFont="1" applyAlignment="1">
      <alignment horizontal="center"/>
    </xf>
    <xf numFmtId="43" fontId="27" fillId="63" borderId="35" xfId="3066" applyNumberFormat="1" applyFont="1" applyFill="1" applyBorder="1" applyAlignment="1">
      <alignment horizontal="center"/>
    </xf>
    <xf numFmtId="43" fontId="27" fillId="63" borderId="5" xfId="3066" applyNumberFormat="1" applyFont="1" applyFill="1" applyBorder="1" applyAlignment="1">
      <alignment horizontal="center"/>
    </xf>
    <xf numFmtId="43" fontId="27" fillId="63" borderId="28" xfId="3066" applyNumberFormat="1" applyFont="1" applyFill="1" applyBorder="1" applyAlignment="1">
      <alignment horizontal="center"/>
    </xf>
    <xf numFmtId="0" fontId="28" fillId="0" borderId="46" xfId="3066" applyFont="1" applyBorder="1" applyAlignment="1">
      <alignment horizontal="left" vertical="top" wrapText="1"/>
    </xf>
    <xf numFmtId="0" fontId="28" fillId="0" borderId="26" xfId="3066" applyFont="1" applyBorder="1" applyAlignment="1">
      <alignment horizontal="left" vertical="top" wrapText="1"/>
    </xf>
    <xf numFmtId="0" fontId="129" fillId="63" borderId="32" xfId="3066" applyFont="1" applyFill="1" applyBorder="1" applyAlignment="1">
      <alignment horizontal="center" vertical="top"/>
    </xf>
    <xf numFmtId="0" fontId="129" fillId="63" borderId="66" xfId="3066" applyFont="1" applyFill="1" applyBorder="1" applyAlignment="1">
      <alignment horizontal="center" vertical="top"/>
    </xf>
    <xf numFmtId="43" fontId="129" fillId="63" borderId="34" xfId="3066" applyNumberFormat="1" applyFont="1" applyFill="1" applyBorder="1" applyAlignment="1">
      <alignment horizontal="center" vertical="center"/>
    </xf>
    <xf numFmtId="43" fontId="129" fillId="63" borderId="65" xfId="3066" applyNumberFormat="1" applyFont="1" applyFill="1" applyBorder="1" applyAlignment="1">
      <alignment horizontal="center" vertical="center"/>
    </xf>
    <xf numFmtId="0" fontId="129" fillId="63" borderId="31" xfId="3066" applyFont="1" applyFill="1" applyBorder="1" applyAlignment="1">
      <alignment horizontal="center" vertical="center"/>
    </xf>
    <xf numFmtId="0" fontId="129" fillId="63" borderId="64" xfId="3066" applyFont="1" applyFill="1" applyBorder="1" applyAlignment="1">
      <alignment horizontal="center" vertical="center"/>
    </xf>
    <xf numFmtId="0" fontId="27" fillId="63" borderId="31" xfId="3066" applyFont="1" applyFill="1" applyBorder="1" applyAlignment="1">
      <alignment horizontal="center" vertical="top" wrapText="1"/>
    </xf>
    <xf numFmtId="0" fontId="27" fillId="63" borderId="37" xfId="3066" applyFont="1" applyFill="1" applyBorder="1" applyAlignment="1">
      <alignment horizontal="center" vertical="top" wrapText="1"/>
    </xf>
    <xf numFmtId="0" fontId="27" fillId="63" borderId="64" xfId="3066" applyFont="1" applyFill="1" applyBorder="1" applyAlignment="1">
      <alignment horizontal="center" vertical="top" wrapText="1"/>
    </xf>
    <xf numFmtId="0" fontId="27" fillId="63" borderId="67" xfId="3066" applyFont="1" applyFill="1" applyBorder="1" applyAlignment="1">
      <alignment horizontal="center" vertical="top" wrapText="1"/>
    </xf>
    <xf numFmtId="43" fontId="129" fillId="63" borderId="48" xfId="3066" applyNumberFormat="1" applyFont="1" applyFill="1" applyBorder="1" applyAlignment="1">
      <alignment horizontal="center" vertical="center"/>
    </xf>
    <xf numFmtId="0" fontId="129" fillId="63" borderId="0" xfId="3066" applyFont="1" applyFill="1" applyAlignment="1">
      <alignment horizontal="center" vertical="center"/>
    </xf>
    <xf numFmtId="0" fontId="27" fillId="0" borderId="0" xfId="3006" applyFont="1" applyAlignment="1">
      <alignment shrinkToFit="1"/>
    </xf>
    <xf numFmtId="0" fontId="28" fillId="0" borderId="0" xfId="0" applyFont="1" applyAlignment="1">
      <alignment shrinkToFit="1"/>
    </xf>
    <xf numFmtId="0" fontId="27" fillId="0" borderId="31" xfId="3068" applyFont="1" applyBorder="1" applyAlignment="1">
      <alignment horizontal="center" vertical="center" shrinkToFit="1"/>
    </xf>
    <xf numFmtId="0" fontId="27" fillId="0" borderId="64" xfId="1736" applyFont="1" applyBorder="1" applyAlignment="1">
      <alignment horizontal="center"/>
    </xf>
    <xf numFmtId="0" fontId="27" fillId="0" borderId="5" xfId="1736" applyFont="1" applyBorder="1" applyAlignment="1">
      <alignment horizontal="center"/>
    </xf>
    <xf numFmtId="0" fontId="27" fillId="0" borderId="64" xfId="3006" applyFont="1" applyBorder="1" applyAlignment="1">
      <alignment horizontal="center" vertical="center"/>
    </xf>
    <xf numFmtId="0" fontId="28" fillId="0" borderId="0" xfId="3006" applyFont="1" applyAlignment="1">
      <alignment horizontal="left" shrinkToFit="1"/>
    </xf>
    <xf numFmtId="0" fontId="27" fillId="0" borderId="64" xfId="3006" quotePrefix="1" applyFont="1" applyBorder="1" applyAlignment="1">
      <alignment horizontal="center" vertical="center"/>
    </xf>
    <xf numFmtId="0" fontId="27" fillId="0" borderId="0" xfId="3006" applyFont="1" applyAlignment="1">
      <alignment horizontal="center"/>
    </xf>
    <xf numFmtId="43" fontId="27" fillId="0" borderId="0" xfId="3031" quotePrefix="1" applyFont="1" applyFill="1" applyBorder="1" applyAlignment="1">
      <alignment horizontal="center" shrinkToFit="1"/>
    </xf>
    <xf numFmtId="43" fontId="27" fillId="0" borderId="64" xfId="3031" quotePrefix="1" applyFont="1" applyFill="1" applyBorder="1" applyAlignment="1">
      <alignment horizontal="center" shrinkToFit="1"/>
    </xf>
    <xf numFmtId="49" fontId="27" fillId="0" borderId="64" xfId="3006" quotePrefix="1" applyNumberFormat="1" applyFont="1" applyBorder="1" applyAlignment="1">
      <alignment horizontal="center" vertical="center" shrinkToFit="1"/>
    </xf>
    <xf numFmtId="49" fontId="28" fillId="0" borderId="31" xfId="3006" quotePrefix="1" applyNumberFormat="1" applyFont="1" applyBorder="1" applyAlignment="1">
      <alignment horizontal="center" vertical="center" shrinkToFit="1"/>
    </xf>
    <xf numFmtId="43" fontId="139" fillId="0" borderId="0" xfId="1222" applyFont="1" applyFill="1" applyBorder="1" applyAlignment="1">
      <alignment horizontal="center"/>
    </xf>
    <xf numFmtId="0" fontId="28" fillId="0" borderId="0" xfId="3864" applyFont="1" applyAlignment="1">
      <alignment horizontal="left" shrinkToFit="1"/>
    </xf>
    <xf numFmtId="0" fontId="28" fillId="0" borderId="0" xfId="3864" applyFont="1" applyAlignment="1">
      <alignment horizontal="center" shrinkToFit="1"/>
    </xf>
    <xf numFmtId="0" fontId="28" fillId="0" borderId="0" xfId="2231" applyFont="1" applyAlignment="1">
      <alignment horizontal="left" shrinkToFit="1"/>
    </xf>
    <xf numFmtId="0" fontId="27" fillId="0" borderId="0" xfId="3006" applyFont="1" applyAlignment="1">
      <alignment horizontal="left" vertical="center" shrinkToFit="1"/>
    </xf>
    <xf numFmtId="0" fontId="27" fillId="0" borderId="5" xfId="3006" applyFont="1" applyBorder="1" applyAlignment="1">
      <alignment horizontal="center" vertical="center"/>
    </xf>
    <xf numFmtId="0" fontId="27" fillId="0" borderId="64" xfId="1834" applyFont="1" applyBorder="1" applyAlignment="1">
      <alignment horizontal="center"/>
    </xf>
    <xf numFmtId="0" fontId="27" fillId="0" borderId="64" xfId="2237" applyFont="1" applyBorder="1" applyAlignment="1">
      <alignment horizontal="center"/>
    </xf>
    <xf numFmtId="0" fontId="27" fillId="0" borderId="64" xfId="3071" applyFont="1" applyBorder="1" applyAlignment="1">
      <alignment horizontal="center" vertical="center"/>
    </xf>
    <xf numFmtId="0" fontId="27" fillId="0" borderId="0" xfId="2237" applyFont="1" applyAlignment="1">
      <alignment horizontal="center" wrapText="1"/>
    </xf>
    <xf numFmtId="0" fontId="27" fillId="0" borderId="64" xfId="2237" applyFont="1" applyBorder="1" applyAlignment="1">
      <alignment horizontal="center" wrapText="1"/>
    </xf>
    <xf numFmtId="0" fontId="27" fillId="0" borderId="0" xfId="1735" applyFont="1" applyAlignment="1">
      <alignment horizontal="center"/>
    </xf>
    <xf numFmtId="0" fontId="27" fillId="0" borderId="64" xfId="1735" applyFont="1" applyBorder="1" applyAlignment="1">
      <alignment horizontal="center"/>
    </xf>
    <xf numFmtId="0" fontId="27" fillId="0" borderId="0" xfId="3071" applyFont="1" applyAlignment="1">
      <alignment horizontal="center" vertical="center" wrapText="1"/>
    </xf>
    <xf numFmtId="0" fontId="27" fillId="0" borderId="31" xfId="3072" applyFont="1" applyBorder="1" applyAlignment="1">
      <alignment horizontal="center" vertical="center"/>
    </xf>
    <xf numFmtId="0" fontId="28" fillId="0" borderId="0" xfId="2235" applyFont="1" applyAlignment="1">
      <alignment horizontal="left" vertical="center" shrinkToFit="1"/>
    </xf>
    <xf numFmtId="0" fontId="28" fillId="0" borderId="0" xfId="2235" applyFont="1" applyAlignment="1">
      <alignment horizontal="left" vertical="top" wrapText="1"/>
    </xf>
    <xf numFmtId="0" fontId="27" fillId="0" borderId="0" xfId="3068" applyFont="1" applyAlignment="1">
      <alignment horizontal="center" vertical="center" shrinkToFit="1"/>
    </xf>
    <xf numFmtId="0" fontId="27" fillId="0" borderId="0" xfId="2239" applyFont="1" applyAlignment="1">
      <alignment horizontal="left"/>
    </xf>
    <xf numFmtId="43" fontId="27" fillId="0" borderId="0" xfId="3031" quotePrefix="1" applyFont="1" applyFill="1" applyBorder="1" applyAlignment="1">
      <alignment horizontal="center" wrapText="1" shrinkToFit="1"/>
    </xf>
    <xf numFmtId="43" fontId="27" fillId="0" borderId="31" xfId="3031" quotePrefix="1" applyFont="1" applyFill="1" applyBorder="1" applyAlignment="1">
      <alignment horizontal="center" wrapText="1" shrinkToFit="1"/>
    </xf>
    <xf numFmtId="49" fontId="28" fillId="0" borderId="0" xfId="2231" applyNumberFormat="1" applyFont="1" applyAlignment="1">
      <alignment horizontal="left" shrinkToFit="1"/>
    </xf>
    <xf numFmtId="37" fontId="27" fillId="0" borderId="64" xfId="3077" applyNumberFormat="1" applyFont="1" applyBorder="1" applyAlignment="1">
      <alignment horizontal="center"/>
    </xf>
    <xf numFmtId="0" fontId="27" fillId="0" borderId="64" xfId="3077" applyFont="1" applyBorder="1" applyAlignment="1">
      <alignment horizontal="center"/>
    </xf>
    <xf numFmtId="0" fontId="27" fillId="0" borderId="5" xfId="3077" applyFont="1" applyBorder="1" applyAlignment="1">
      <alignment horizontal="center" vertical="center" wrapText="1"/>
    </xf>
    <xf numFmtId="0" fontId="27" fillId="0" borderId="31" xfId="3077" applyFont="1" applyBorder="1" applyAlignment="1">
      <alignment horizontal="center"/>
    </xf>
    <xf numFmtId="0" fontId="27" fillId="0" borderId="0" xfId="3015" applyFont="1" applyAlignment="1">
      <alignment horizontal="center"/>
    </xf>
    <xf numFmtId="0" fontId="28" fillId="0" borderId="0" xfId="3077" applyFont="1" applyAlignment="1">
      <alignment horizontal="left" shrinkToFit="1"/>
    </xf>
    <xf numFmtId="0" fontId="27" fillId="0" borderId="0" xfId="3077" applyFont="1" applyAlignment="1">
      <alignment horizontal="center"/>
    </xf>
    <xf numFmtId="0" fontId="27" fillId="0" borderId="64" xfId="3077" applyFont="1" applyBorder="1" applyAlignment="1">
      <alignment horizontal="center" vertical="center" wrapText="1"/>
    </xf>
    <xf numFmtId="43" fontId="27" fillId="0" borderId="64" xfId="3078" applyFont="1" applyFill="1" applyBorder="1" applyAlignment="1">
      <alignment horizontal="center"/>
    </xf>
    <xf numFmtId="0" fontId="27" fillId="0" borderId="31" xfId="3077" applyFont="1" applyBorder="1" applyAlignment="1">
      <alignment horizontal="center" vertical="center" wrapText="1"/>
    </xf>
    <xf numFmtId="0" fontId="27" fillId="0" borderId="31" xfId="3006" applyFont="1" applyBorder="1" applyAlignment="1">
      <alignment horizontal="center"/>
    </xf>
    <xf numFmtId="0" fontId="27" fillId="0" borderId="64" xfId="3006" applyFont="1" applyBorder="1" applyAlignment="1">
      <alignment horizontal="center"/>
    </xf>
    <xf numFmtId="0" fontId="27" fillId="0" borderId="0" xfId="3006" applyFont="1" applyAlignment="1">
      <alignment horizontal="center" wrapText="1"/>
    </xf>
    <xf numFmtId="0" fontId="27" fillId="0" borderId="64" xfId="3006" applyFont="1" applyBorder="1" applyAlignment="1">
      <alignment horizontal="center" wrapText="1"/>
    </xf>
    <xf numFmtId="43" fontId="27" fillId="0" borderId="0" xfId="3078" applyFont="1" applyFill="1" applyAlignment="1">
      <alignment horizontal="center" wrapText="1"/>
    </xf>
    <xf numFmtId="0" fontId="27" fillId="0" borderId="5" xfId="2235" applyFont="1" applyBorder="1" applyAlignment="1">
      <alignment horizontal="center"/>
    </xf>
    <xf numFmtId="0" fontId="27" fillId="0" borderId="0" xfId="2235" applyFont="1" applyAlignment="1">
      <alignment horizontal="center"/>
    </xf>
    <xf numFmtId="0" fontId="27" fillId="0" borderId="31" xfId="2231" applyFont="1" applyBorder="1" applyAlignment="1">
      <alignment horizontal="center"/>
    </xf>
  </cellXfs>
  <cellStyles count="3975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87" xr:uid="{892CFFC2-AB3B-4D68-87C0-CE0E8AC8F04F}"/>
    <cellStyle name="?? 13" xfId="375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8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8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9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9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9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9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9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9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9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9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9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9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21" xr:uid="{00000000-0005-0000-0000-000041030000}"/>
    <cellStyle name="Comma 10 10 2 2" xfId="3125" xr:uid="{82BDD2CA-7C74-42A8-ACD7-C4319391CB50}"/>
    <cellStyle name="Comma 10 10 2 3" xfId="3182" xr:uid="{658AF76A-3A9E-4977-B274-578AEB6DFA92}"/>
    <cellStyle name="Comma 10 11" xfId="834" xr:uid="{00000000-0005-0000-0000-000042030000}"/>
    <cellStyle name="Comma 10 11 2" xfId="3201" xr:uid="{F86E3420-6DAB-489F-BE42-E82D952AECDE}"/>
    <cellStyle name="Comma 10 12" xfId="835" xr:uid="{00000000-0005-0000-0000-000043030000}"/>
    <cellStyle name="Comma 10 12 2" xfId="3202" xr:uid="{F271BFAD-4DFC-4F6B-A0E1-BCFCEA68E393}"/>
    <cellStyle name="Comma 10 13" xfId="836" xr:uid="{00000000-0005-0000-0000-000044030000}"/>
    <cellStyle name="Comma 10 13 2" xfId="3203" xr:uid="{0B571BF7-8515-4EB1-8401-A976FCFC6D47}"/>
    <cellStyle name="Comma 10 14" xfId="837" xr:uid="{00000000-0005-0000-0000-000045030000}"/>
    <cellStyle name="Comma 10 14 2" xfId="3204" xr:uid="{362CF1E5-A3CB-4307-AB87-15794EB68D07}"/>
    <cellStyle name="Comma 10 15" xfId="838" xr:uid="{00000000-0005-0000-0000-000046030000}"/>
    <cellStyle name="Comma 10 15 2" xfId="3205" xr:uid="{0BF7A4B8-9C9B-48CA-AA2B-58D8852E794F}"/>
    <cellStyle name="Comma 10 16" xfId="839" xr:uid="{00000000-0005-0000-0000-000047030000}"/>
    <cellStyle name="Comma 10 16 2" xfId="3206" xr:uid="{8AC56C8A-29BB-4C10-B7B6-EED30C33B376}"/>
    <cellStyle name="Comma 10 17" xfId="3031" xr:uid="{00000000-0005-0000-0000-000048030000}"/>
    <cellStyle name="Comma 10 17 2" xfId="3082" xr:uid="{38608CB6-427E-49E7-BD80-D6A5254836F1}"/>
    <cellStyle name="Comma 10 17 2 2" xfId="3731" xr:uid="{0F9E0D0C-BF02-439A-A1AC-2130EC21439C}"/>
    <cellStyle name="Comma 10 17 3" xfId="3137" xr:uid="{65C86D6A-D3E4-4C68-AA1A-84DD92A26A2C}"/>
    <cellStyle name="Comma 10 17 4" xfId="3177" xr:uid="{368A7B04-66B1-4F0D-8449-A2D21ED65DF1}"/>
    <cellStyle name="Comma 10 2" xfId="840" xr:uid="{00000000-0005-0000-0000-000049030000}"/>
    <cellStyle name="Comma 10 2 10" xfId="317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95" xr:uid="{23575EFE-4E89-4F05-AE42-B79AB8986172}"/>
    <cellStyle name="Comma 10 2 2 2 5 2" xfId="3740" xr:uid="{72327447-8987-4CA3-9FAF-189292B05BA8}"/>
    <cellStyle name="Comma 10 2 2 3" xfId="846" xr:uid="{00000000-0005-0000-0000-00004F030000}"/>
    <cellStyle name="Comma 10 2 2 3 2" xfId="3207" xr:uid="{D4C68625-11C2-4223-8A6E-83CEFC9340C4}"/>
    <cellStyle name="Comma 10 2 2 4" xfId="847" xr:uid="{00000000-0005-0000-0000-000050030000}"/>
    <cellStyle name="Comma 10 2 2 4 2" xfId="320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0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6" xr:uid="{00000000-0005-0000-0000-00005A030000}"/>
    <cellStyle name="Comma 10 3 2 2 2" xfId="3135" xr:uid="{47F38BB8-A08D-4482-A0FB-6BF14CB524DE}"/>
    <cellStyle name="Comma 10 3 3" xfId="857" xr:uid="{00000000-0005-0000-0000-00005B030000}"/>
    <cellStyle name="Comma 10 3 3 2" xfId="3211" xr:uid="{496FB67D-FD5D-4C98-8188-1C6EFA08195A}"/>
    <cellStyle name="Comma 10 3 4" xfId="321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13" xr:uid="{78AA896A-4A67-4139-8DFF-E3F55B71F991}"/>
    <cellStyle name="Comma 10 4 3" xfId="321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15" xr:uid="{45DEAF31-3357-4667-B891-A096CA8DD565}"/>
    <cellStyle name="Comma 10 5 3" xfId="321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5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16" xr:uid="{F0D34761-E8CB-4DDC-A355-8F69A755028C}"/>
    <cellStyle name="Comma 10 7 2 3" xfId="3078" xr:uid="{0A649F61-4488-4AFC-A8AB-A747A1E42D97}"/>
    <cellStyle name="Comma 10 7 2 3 2" xfId="3184" xr:uid="{9A5B5772-795F-4D1C-8243-F4E759B92261}"/>
    <cellStyle name="Comma 10 8" xfId="866" xr:uid="{00000000-0005-0000-0000-000064030000}"/>
    <cellStyle name="Comma 10 8 2" xfId="3217" xr:uid="{32330CCD-534C-4B70-B888-1D2605B6A095}"/>
    <cellStyle name="Comma 10 9" xfId="867" xr:uid="{00000000-0005-0000-0000-000065030000}"/>
    <cellStyle name="Comma 10 9 2" xfId="321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78" xr:uid="{ABAE4D7E-451D-4205-811A-E59474A1E120}"/>
    <cellStyle name="Comma 11 2 13" xfId="3131" xr:uid="{83FD0CD4-AE11-4CFC-B27C-0157052371F0}"/>
    <cellStyle name="Comma 11 2 14" xfId="3116" xr:uid="{1F9A9E57-B439-4567-BD3B-15E7341DB035}"/>
    <cellStyle name="Comma 11 2 14 2" xfId="3971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19" xr:uid="{3C5D46E4-A1DC-479F-A3B0-5BCF82B65F14}"/>
    <cellStyle name="Comma 11 2 2 3" xfId="877" xr:uid="{00000000-0005-0000-0000-00006F030000}"/>
    <cellStyle name="Comma 11 2 2 3 2" xfId="3220" xr:uid="{B38D519F-702E-4BC5-B938-8C98CEE07452}"/>
    <cellStyle name="Comma 11 2 2 4" xfId="878" xr:uid="{00000000-0005-0000-0000-000070030000}"/>
    <cellStyle name="Comma 11 2 2 4 2" xfId="322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2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24" xr:uid="{83A3B95D-A8F1-42FA-A113-D580A9A4E37E}"/>
    <cellStyle name="Comma 11 3 3" xfId="3223" xr:uid="{DDE7B5A7-D665-4A8B-A7A4-D9BD9EC312A7}"/>
    <cellStyle name="Comma 11 4" xfId="888" xr:uid="{00000000-0005-0000-0000-00007A030000}"/>
    <cellStyle name="Comma 11 4 2" xfId="3225" xr:uid="{F6890AAF-8F3C-4603-8345-B64F35FA0D3F}"/>
    <cellStyle name="Comma 11 5" xfId="889" xr:uid="{00000000-0005-0000-0000-00007B030000}"/>
    <cellStyle name="Comma 11 5 2" xfId="3226" xr:uid="{CFC49879-0324-44A0-AF17-1AC697F710EB}"/>
    <cellStyle name="Comma 11 6" xfId="3050" xr:uid="{3150F550-5442-4A8D-8B12-D3E4A4DEAF8B}"/>
    <cellStyle name="Comma 11 6 2" xfId="3719" xr:uid="{9A48D95C-D12C-464F-99A5-29AD8FDE451A}"/>
    <cellStyle name="Comma 11 9" xfId="3052" xr:uid="{29865DE3-7B5D-445E-8F3A-63543AF61E7A}"/>
    <cellStyle name="Comma 11 9 2" xfId="372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29" xr:uid="{8AD5CC88-FC84-4578-BA76-3794DABAEE82}"/>
    <cellStyle name="Comma 12 2 2 3" xfId="894" xr:uid="{00000000-0005-0000-0000-000080030000}"/>
    <cellStyle name="Comma 12 2 2 3 2" xfId="3121" xr:uid="{26BA19E2-261D-403E-8276-9419A5A0A476}"/>
    <cellStyle name="Comma 12 2 2 4" xfId="895" xr:uid="{00000000-0005-0000-0000-000081030000}"/>
    <cellStyle name="Comma 12 2 2 4 2" xfId="3230" xr:uid="{C6B7270F-3876-4D2C-A251-977A6F10CF7A}"/>
    <cellStyle name="Comma 12 2 2 5" xfId="3228" xr:uid="{572C52B9-27C4-4E31-8150-93E6C3AFA4BC}"/>
    <cellStyle name="Comma 12 2 3" xfId="896" xr:uid="{00000000-0005-0000-0000-000082030000}"/>
    <cellStyle name="Comma 12 2 3 2" xfId="3231" xr:uid="{3509FB13-A593-4189-BE1C-E3DCA3CA3155}"/>
    <cellStyle name="Comma 12 2 4" xfId="897" xr:uid="{00000000-0005-0000-0000-000083030000}"/>
    <cellStyle name="Comma 12 2 4 2" xfId="3232" xr:uid="{AC55077B-D689-45E1-8B6F-2D27D85840BE}"/>
    <cellStyle name="Comma 12 2 6" xfId="3039" xr:uid="{00000000-0005-0000-0000-000084030000}"/>
    <cellStyle name="Comma 12 2 6 2" xfId="3713" xr:uid="{EBC885A0-B63C-4BB8-B3C7-D6866318CC06}"/>
    <cellStyle name="Comma 12 2 6 3" xfId="3041" xr:uid="{00000000-0005-0000-0000-000085030000}"/>
    <cellStyle name="Comma 12 2 6 3 2" xfId="3715" xr:uid="{A365D6F5-2BF3-4DBC-A19C-E83E98539508}"/>
    <cellStyle name="Comma 12 3" xfId="898" xr:uid="{00000000-0005-0000-0000-000086030000}"/>
    <cellStyle name="Comma 12 3 2" xfId="3233" xr:uid="{D0C5D84E-2FDC-4FD8-98F5-1CF2530E5F60}"/>
    <cellStyle name="Comma 12 4" xfId="899" xr:uid="{00000000-0005-0000-0000-000087030000}"/>
    <cellStyle name="Comma 12 4 2" xfId="3234" xr:uid="{A5B08959-5095-47A3-A3C5-A2369997C074}"/>
    <cellStyle name="Comma 12 5" xfId="900" xr:uid="{00000000-0005-0000-0000-000088030000}"/>
    <cellStyle name="Comma 12 5 2" xfId="3235" xr:uid="{4DD0341F-FAF6-4C2A-911C-97C29C7689E8}"/>
    <cellStyle name="Comma 12 6" xfId="322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38" xr:uid="{F661EDB5-0C6B-4A2A-B843-800E5E42D198}"/>
    <cellStyle name="Comma 13 2 2 3" xfId="908" xr:uid="{00000000-0005-0000-0000-000090030000}"/>
    <cellStyle name="Comma 13 2 2 3 2" xfId="3239" xr:uid="{AE087A1D-EFA5-4429-B716-764075D3C697}"/>
    <cellStyle name="Comma 13 2 2 4" xfId="909" xr:uid="{00000000-0005-0000-0000-000091030000}"/>
    <cellStyle name="Comma 13 2 2 4 2" xfId="324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3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41" xr:uid="{6FEC1A45-1698-434D-A408-A2D0CF359268}"/>
    <cellStyle name="Comma 13 4" xfId="918" xr:uid="{00000000-0005-0000-0000-00009A030000}"/>
    <cellStyle name="Comma 13 4 2" xfId="3242" xr:uid="{FE4851C3-1EC9-456E-BBFD-C45DA17B5BF7}"/>
    <cellStyle name="Comma 13 5" xfId="919" xr:uid="{00000000-0005-0000-0000-00009B030000}"/>
    <cellStyle name="Comma 13 5 2" xfId="3243" xr:uid="{3C6F3E2B-BC94-42CD-A88F-00BD5FC4332C}"/>
    <cellStyle name="Comma 13 6" xfId="920" xr:uid="{00000000-0005-0000-0000-00009C030000}"/>
    <cellStyle name="Comma 13 6 2" xfId="3244" xr:uid="{7C4D8339-DC11-42E7-9A46-7E83976AD6F2}"/>
    <cellStyle name="Comma 13 7" xfId="323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46" xr:uid="{E360EDE8-7EB3-409A-8822-2EB044E5B49B}"/>
    <cellStyle name="Comma 14 2 2" xfId="923" xr:uid="{00000000-0005-0000-0000-00009F030000}"/>
    <cellStyle name="Comma 14 2 2 12" xfId="3070" xr:uid="{8B3771E8-97A3-4E94-938C-D3D0E18EE44E}"/>
    <cellStyle name="Comma 14 2 2 12 2" xfId="3114" xr:uid="{F4B604EB-AD76-499A-8F7B-8BC9B618535E}"/>
    <cellStyle name="Comma 14 2 2 12 3" xfId="373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47" xr:uid="{3B310865-E7A0-4123-A6D2-FA3A74601863}"/>
    <cellStyle name="Comma 14 2 2 3" xfId="928" xr:uid="{00000000-0005-0000-0000-0000A4030000}"/>
    <cellStyle name="Comma 14 2 2 3 2" xfId="3248" xr:uid="{ED1D5791-0FB6-4976-9650-DC175DB5F3DC}"/>
    <cellStyle name="Comma 14 2 2 4" xfId="929" xr:uid="{00000000-0005-0000-0000-0000A5030000}"/>
    <cellStyle name="Comma 14 2 2 4 2" xfId="324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5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15" xr:uid="{2E1ADB33-0721-48FC-AA60-1FADB8520D1D}"/>
    <cellStyle name="Comma 14 3 2 3" xfId="3252" xr:uid="{DED0BFF1-F631-4051-BBD1-700718362B60}"/>
    <cellStyle name="Comma 14 3 3" xfId="325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53" xr:uid="{0F240C7F-FD7E-4640-8DEB-51AEEE323F20}"/>
    <cellStyle name="Comma 14 5" xfId="941" xr:uid="{00000000-0005-0000-0000-0000B1030000}"/>
    <cellStyle name="Comma 14 5 2" xfId="3062" xr:uid="{9B54B368-6E1E-4DD7-A1B4-EBBAB32614B3}"/>
    <cellStyle name="Comma 14 5 2 2" xfId="3727" xr:uid="{6729EE6A-F2D0-44B0-A6A3-7A783AFE5BE1}"/>
    <cellStyle name="Comma 14 5 2 2 2" xfId="3963" xr:uid="{CE4C4560-7691-4BC8-BC8A-0186FC0C1EC7}"/>
    <cellStyle name="Comma 14 5 2 3" xfId="3847" xr:uid="{35747BE6-7878-4BA9-8041-DBC1F73C5C10}"/>
    <cellStyle name="Comma 14 5 3" xfId="3254" xr:uid="{A51E976C-1B45-4966-82F3-4E8D38036D52}"/>
    <cellStyle name="Comma 14 6" xfId="942" xr:uid="{00000000-0005-0000-0000-0000B2030000}"/>
    <cellStyle name="Comma 14 6 2" xfId="3255" xr:uid="{12367A8D-181C-48DE-A2ED-0E9339111EE9}"/>
    <cellStyle name="Comma 14 7" xfId="324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58" xr:uid="{BF47F201-3E52-4E05-9203-E4BA018D1C3F}"/>
    <cellStyle name="Comma 15 2 2 3" xfId="950" xr:uid="{00000000-0005-0000-0000-0000BA030000}"/>
    <cellStyle name="Comma 15 2 2 3 2" xfId="3259" xr:uid="{507CA121-469B-4236-A84B-3C484608BD2E}"/>
    <cellStyle name="Comma 15 2 2 4" xfId="951" xr:uid="{00000000-0005-0000-0000-0000BB030000}"/>
    <cellStyle name="Comma 15 2 2 4 2" xfId="326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57" xr:uid="{CAD9F607-F958-4E3E-A589-B10071C493BE}"/>
    <cellStyle name="Comma 15 3" xfId="958" xr:uid="{00000000-0005-0000-0000-0000C2030000}"/>
    <cellStyle name="Comma 15 3 2" xfId="3261" xr:uid="{D1CD56A6-94B8-42E5-A737-30F035B901BF}"/>
    <cellStyle name="Comma 15 4" xfId="959" xr:uid="{00000000-0005-0000-0000-0000C3030000}"/>
    <cellStyle name="Comma 15 4 2" xfId="3262" xr:uid="{FE379C24-2940-4B4C-A7ED-651DFE0716B3}"/>
    <cellStyle name="Comma 15 5" xfId="960" xr:uid="{00000000-0005-0000-0000-0000C4030000}"/>
    <cellStyle name="Comma 15 5 2" xfId="3263" xr:uid="{998509F6-643D-4CD4-8955-1CBDD7B14332}"/>
    <cellStyle name="Comma 15 6" xfId="961" xr:uid="{00000000-0005-0000-0000-0000C5030000}"/>
    <cellStyle name="Comma 15 6 2" xfId="3264" xr:uid="{2DC9120C-438C-4809-B7E3-D73A711DBED3}"/>
    <cellStyle name="Comma 15 7" xfId="325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66" xr:uid="{7C9607F2-8B13-4CEA-8D37-B00CCB5CB10E}"/>
    <cellStyle name="Comma 16 3" xfId="964" xr:uid="{00000000-0005-0000-0000-0000C8030000}"/>
    <cellStyle name="Comma 16 3 2" xfId="3267" xr:uid="{C722C2E6-FD82-4FDC-AAE8-1591EB102DA3}"/>
    <cellStyle name="Comma 16 3 3" xfId="3105" xr:uid="{EFEFC968-849A-4CB7-9E07-5BB757DE7787}"/>
    <cellStyle name="Comma 16 3 3 2" xfId="3746" xr:uid="{F38BA539-C2AA-4214-98E2-1BA2B8748CBD}"/>
    <cellStyle name="Comma 16 4" xfId="326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70" xr:uid="{ABA2F2F4-A899-4546-B602-1C831320B46A}"/>
    <cellStyle name="Comma 17 2 2 3" xfId="972" xr:uid="{00000000-0005-0000-0000-0000D0030000}"/>
    <cellStyle name="Comma 17 2 2 3 2" xfId="3271" xr:uid="{C59622E5-1088-459F-AE05-C400331034C6}"/>
    <cellStyle name="Comma 17 2 2 4" xfId="973" xr:uid="{00000000-0005-0000-0000-0000D1030000}"/>
    <cellStyle name="Comma 17 2 2 4 2" xfId="327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69" xr:uid="{92F04789-F3DA-476C-B32C-3A403905CEE0}"/>
    <cellStyle name="Comma 17 3" xfId="980" xr:uid="{00000000-0005-0000-0000-0000D8030000}"/>
    <cellStyle name="Comma 17 3 2" xfId="3273" xr:uid="{DF7E3924-7B87-4FD2-8FA3-1C4114C99013}"/>
    <cellStyle name="Comma 17 4" xfId="981" xr:uid="{00000000-0005-0000-0000-0000D9030000}"/>
    <cellStyle name="Comma 17 4 2" xfId="3274" xr:uid="{E34A8A1A-E10D-43DA-A8E4-F75B93AB9110}"/>
    <cellStyle name="Comma 17 5" xfId="982" xr:uid="{00000000-0005-0000-0000-0000DA030000}"/>
    <cellStyle name="Comma 17 5 2" xfId="3275" xr:uid="{D4691540-05EA-435E-ABB0-7DB888E6F7E9}"/>
    <cellStyle name="Comma 17 6" xfId="3268" xr:uid="{7F8D83CD-7C06-488C-BFAD-7E993B45464B}"/>
    <cellStyle name="Comma 18" xfId="983" xr:uid="{00000000-0005-0000-0000-0000DB030000}"/>
    <cellStyle name="Comma 18 2" xfId="3042" xr:uid="{00000000-0005-0000-0000-0000DC030000}"/>
    <cellStyle name="Comma 18 2 2" xfId="3716" xr:uid="{C3B11F5F-9EA3-46D9-9054-074816604BA0}"/>
    <cellStyle name="Comma 18 3" xfId="327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79" xr:uid="{4907A5AF-AAC6-4C8A-8DEB-D409AF93DFA3}"/>
    <cellStyle name="Comma 19 2 2 3" xfId="991" xr:uid="{00000000-0005-0000-0000-0000E4030000}"/>
    <cellStyle name="Comma 19 2 2 3 2" xfId="3280" xr:uid="{4B47E0AD-FC9D-4AE7-8E0E-A534006D12F0}"/>
    <cellStyle name="Comma 19 2 2 4" xfId="992" xr:uid="{00000000-0005-0000-0000-0000E5030000}"/>
    <cellStyle name="Comma 19 2 2 4 2" xfId="328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78" xr:uid="{D16BEC12-6FD6-4D69-BD0E-39C5661A4C8B}"/>
    <cellStyle name="Comma 19 3" xfId="999" xr:uid="{00000000-0005-0000-0000-0000EC030000}"/>
    <cellStyle name="Comma 19 3 2" xfId="3282" xr:uid="{36776935-D8EE-48DA-B6CA-A3C2C187DAFB}"/>
    <cellStyle name="Comma 19 4" xfId="1000" xr:uid="{00000000-0005-0000-0000-0000ED030000}"/>
    <cellStyle name="Comma 19 4 2" xfId="3283" xr:uid="{22842022-3B3C-4768-B62B-4B37683BF1FE}"/>
    <cellStyle name="Comma 19 5" xfId="1001" xr:uid="{00000000-0005-0000-0000-0000EE030000}"/>
    <cellStyle name="Comma 19 5 2" xfId="3284" xr:uid="{B472E2FA-B0D2-4113-87C1-1E51CE1588B4}"/>
    <cellStyle name="Comma 19 6" xfId="1002" xr:uid="{00000000-0005-0000-0000-0000EF030000}"/>
    <cellStyle name="Comma 19 6 2" xfId="3285" xr:uid="{D13E27D9-5F5B-4174-A4E8-C5920CDC4646}"/>
    <cellStyle name="Comma 19 7" xfId="327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9" xr:uid="{F29D7E0C-B7D3-4AC5-A96B-6B20D27DA0DF}"/>
    <cellStyle name="Comma 2 10 2 2" xfId="3735" xr:uid="{92B52AF9-FF8B-46D6-9B3C-270823A2DAB5}"/>
    <cellStyle name="Comma 2 10 3" xfId="3119" xr:uid="{302B7AFA-19BB-4284-8339-46A533570F16}"/>
    <cellStyle name="Comma 2 10 4" xfId="3286" xr:uid="{FB410A35-084E-4465-B88C-E9E2F5409740}"/>
    <cellStyle name="Comma 2 11" xfId="1005" xr:uid="{00000000-0005-0000-0000-0000F2030000}"/>
    <cellStyle name="Comma 2 11 2" xfId="3108" xr:uid="{1E301695-EE12-4B5B-9269-36826912BFB0}"/>
    <cellStyle name="Comma 2 11 2 2" xfId="3748" xr:uid="{FF6F7D36-312D-433D-8378-6F959B4B911B}"/>
    <cellStyle name="Comma 2 11 3" xfId="3287" xr:uid="{DB85A183-45FB-41CF-A48F-C99D9D568433}"/>
    <cellStyle name="Comma 2 12" xfId="1006" xr:uid="{00000000-0005-0000-0000-0000F3030000}"/>
    <cellStyle name="Comma 2 12 2" xfId="3288" xr:uid="{E810FD25-4FF4-42A3-A637-948A2B036AD2}"/>
    <cellStyle name="Comma 2 13" xfId="1007" xr:uid="{00000000-0005-0000-0000-0000F4030000}"/>
    <cellStyle name="Comma 2 13 2" xfId="3289" xr:uid="{6824C847-052A-48BC-8C28-A345288EC82E}"/>
    <cellStyle name="Comma 2 14" xfId="1008" xr:uid="{00000000-0005-0000-0000-0000F5030000}"/>
    <cellStyle name="Comma 2 14 2" xfId="3290" xr:uid="{59EB22AE-BD4B-4A01-814E-27B28E649668}"/>
    <cellStyle name="Comma 2 15" xfId="1009" xr:uid="{00000000-0005-0000-0000-0000F6030000}"/>
    <cellStyle name="Comma 2 15 2" xfId="329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93" xr:uid="{829BA868-B5D2-41DB-AC35-41658BB39950}"/>
    <cellStyle name="Comma 2 16 3" xfId="329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94" xr:uid="{2D01C1C5-80F7-4CFF-9AF7-06EAFC368FE0}"/>
    <cellStyle name="Comma 2 18" xfId="1014" xr:uid="{00000000-0005-0000-0000-0000FB030000}"/>
    <cellStyle name="Comma 2 18 2" xfId="3295" xr:uid="{A86F465D-C857-4B6E-8C76-7250A6147BE1}"/>
    <cellStyle name="Comma 2 19" xfId="1015" xr:uid="{00000000-0005-0000-0000-0000FC030000}"/>
    <cellStyle name="Comma 2 19 2" xfId="329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81" xr:uid="{1CD71001-9D49-4805-A023-91666145FA22}"/>
    <cellStyle name="Comma 2 2 10 3" xfId="1019" xr:uid="{00000000-0005-0000-0000-000000040000}"/>
    <cellStyle name="Comma 2 2 10 3 2" xfId="3298" xr:uid="{0C64C814-4AD1-4C89-9EFD-260BC8E3FE48}"/>
    <cellStyle name="Comma 2 2 10 4" xfId="1020" xr:uid="{00000000-0005-0000-0000-000001040000}"/>
    <cellStyle name="Comma 2 2 10 4 2" xfId="3299" xr:uid="{B4F09F39-4F55-4FE0-ACD7-F682F768D8BD}"/>
    <cellStyle name="Comma 2 2 10 5" xfId="1021" xr:uid="{00000000-0005-0000-0000-000002040000}"/>
    <cellStyle name="Comma 2 2 10 6" xfId="3020" xr:uid="{00000000-0005-0000-0000-000003040000}"/>
    <cellStyle name="Comma 2 2 10 6 2" xfId="3704" xr:uid="{1A68A15A-52FC-46FD-82A9-8010F99BD3EF}"/>
    <cellStyle name="Comma 2 2 10 7" xfId="329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30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30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30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30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30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30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30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308" xr:uid="{DF37C75B-1E1F-4303-B858-4AD2DCC18A68}"/>
    <cellStyle name="Comma 2 2 18 3" xfId="3146" xr:uid="{AECCFD04-14D6-42A2-82A7-0222E070C967}"/>
    <cellStyle name="Comma 2 2 18 4" xfId="330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10" xr:uid="{68885DC3-1E22-493B-859B-ACDE92D91C5B}"/>
    <cellStyle name="Comma 2 2 19 3" xfId="330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1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1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1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1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15" xr:uid="{9BE6F8DE-4121-4BEB-AE26-CCD6B92E28F0}"/>
    <cellStyle name="Comma 2 2 20 3" xfId="331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17" xr:uid="{D356875F-CCEE-426E-806F-470EC7E4FBD3}"/>
    <cellStyle name="Comma 2 2 21 3" xfId="331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19" xr:uid="{1B2F4A4F-E39D-4B68-A807-FB016B001390}"/>
    <cellStyle name="Comma 2 2 22 3" xfId="331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21" xr:uid="{199C1AFD-3398-4324-A705-88E1D32F77AB}"/>
    <cellStyle name="Comma 2 2 23 3" xfId="3320" xr:uid="{B1AB452A-D0C8-46FC-9694-C8AD7F9C3803}"/>
    <cellStyle name="Comma 2 2 24" xfId="1094" xr:uid="{00000000-0005-0000-0000-00004C040000}"/>
    <cellStyle name="Comma 2 2 24 2" xfId="3322" xr:uid="{CE229FCA-04CF-4C18-B266-564C56648A5D}"/>
    <cellStyle name="Comma 2 2 25" xfId="1095" xr:uid="{00000000-0005-0000-0000-00004D040000}"/>
    <cellStyle name="Comma 2 2 25 2" xfId="3323" xr:uid="{7D66A213-842F-43CF-B5C1-AACED96DE20B}"/>
    <cellStyle name="Comma 2 2 26" xfId="1096" xr:uid="{00000000-0005-0000-0000-00004E040000}"/>
    <cellStyle name="Comma 2 2 26 2" xfId="332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25" xr:uid="{BD721305-9F21-4B43-9A9A-DF2E5002E407}"/>
    <cellStyle name="Comma 2 2 29" xfId="1099" xr:uid="{00000000-0005-0000-0000-000051040000}"/>
    <cellStyle name="Comma 2 2 29 2" xfId="332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27" xr:uid="{408A8503-5910-4816-B1FF-622924D0EB3A}"/>
    <cellStyle name="Comma 2 2 3 7" xfId="1119" xr:uid="{00000000-0005-0000-0000-000065040000}"/>
    <cellStyle name="Comma 2 2 3 7 2" xfId="3328" xr:uid="{63DCD724-0D73-40CF-8CD6-5D966755E922}"/>
    <cellStyle name="Comma 2 2 3 8" xfId="1120" xr:uid="{00000000-0005-0000-0000-000066040000}"/>
    <cellStyle name="Comma 2 2 3 8 2" xfId="332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30" xr:uid="{8D4DBB89-3340-47B3-B3F4-573E91A2EB8B}"/>
    <cellStyle name="Comma 2 2 31" xfId="1123" xr:uid="{00000000-0005-0000-0000-000069040000}"/>
    <cellStyle name="Comma 2 2 31 2" xfId="3331" xr:uid="{13220619-9DF0-45D8-AD88-54F9FEB67C39}"/>
    <cellStyle name="Comma 2 2 32" xfId="316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88" xr:uid="{BEADE6F2-22C1-4A60-AEB3-ED1CF2995741}"/>
    <cellStyle name="Comma 2 2 4 10 3 2" xfId="3136" xr:uid="{FAFCC482-FB8C-43B8-8DD1-E2D0DBF0801E}"/>
    <cellStyle name="Comma 2 2 4 11" xfId="3028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4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32" xr:uid="{683A9929-850B-4AA9-B932-4F140504592C}"/>
    <cellStyle name="Comma 2 2 4 7" xfId="1146" xr:uid="{00000000-0005-0000-0000-000081040000}"/>
    <cellStyle name="Comma 2 2 4 7 2" xfId="3333" xr:uid="{F5731D99-3720-4BAE-B457-4ADD1AB79588}"/>
    <cellStyle name="Comma 2 2 4 8" xfId="1147" xr:uid="{00000000-0005-0000-0000-000082040000}"/>
    <cellStyle name="Comma 2 2 4 8 2" xfId="333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7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36" xr:uid="{0B2E3BF6-4B3F-450E-9D82-DACE45BC248F}"/>
    <cellStyle name="Comma 2 2 5 2 2 2 3" xfId="1154" xr:uid="{00000000-0005-0000-0000-000089040000}"/>
    <cellStyle name="Comma 2 2 5 2 2 2 3 2" xfId="3337" xr:uid="{A8D7E834-D212-4B1D-AC2D-98EBFF451F4D}"/>
    <cellStyle name="Comma 2 2 5 2 2 2 4" xfId="1155" xr:uid="{00000000-0005-0000-0000-00008A040000}"/>
    <cellStyle name="Comma 2 2 5 2 2 2 4 2" xfId="333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35" xr:uid="{C1F97148-ED8D-41BB-8BA4-5DC2CFFD9D83}"/>
    <cellStyle name="Comma 2 2 5 2 3" xfId="1158" xr:uid="{00000000-0005-0000-0000-00008D040000}"/>
    <cellStyle name="Comma 2 2 5 2 3 2" xfId="3339" xr:uid="{EE360D17-2423-4373-93F6-9AD6412BFCCF}"/>
    <cellStyle name="Comma 2 2 5 2 4" xfId="1159" xr:uid="{00000000-0005-0000-0000-00008E040000}"/>
    <cellStyle name="Comma 2 2 5 2 4 2" xfId="3340" xr:uid="{CF04B308-CD3E-43C6-A1AA-272862E5F93C}"/>
    <cellStyle name="Comma 2 2 5 2 5" xfId="1160" xr:uid="{00000000-0005-0000-0000-00008F040000}"/>
    <cellStyle name="Comma 2 2 5 2 5 2" xfId="3341" xr:uid="{37C3C6AE-76C8-4ADE-B1E2-82F72CD569DA}"/>
    <cellStyle name="Comma 2 2 5 2 6" xfId="1161" xr:uid="{00000000-0005-0000-0000-000090040000}"/>
    <cellStyle name="Comma 2 2 5 2 6 2" xfId="3342" xr:uid="{A39AC647-E38F-4CB4-8C3D-987EB31A1FCC}"/>
    <cellStyle name="Comma 2 2 5 2 7" xfId="1162" xr:uid="{00000000-0005-0000-0000-000091040000}"/>
    <cellStyle name="Comma 2 2 5 2 7 2" xfId="3343" xr:uid="{7F286E95-0F8B-46B5-B343-71406504DCCD}"/>
    <cellStyle name="Comma 2 2 5 2 8" xfId="1163" xr:uid="{00000000-0005-0000-0000-000092040000}"/>
    <cellStyle name="Comma 2 2 5 2 8 2" xfId="334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4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46" xr:uid="{57B7E88C-D7DC-49FE-AC7C-7C77E39ED3FA}"/>
    <cellStyle name="Comma 2 2 5 7" xfId="1170" xr:uid="{00000000-0005-0000-0000-000099040000}"/>
    <cellStyle name="Comma 2 2 5 7 2" xfId="3347" xr:uid="{D9062749-FC25-45D8-A78C-F314901F573B}"/>
    <cellStyle name="Comma 2 2 5 8" xfId="1171" xr:uid="{00000000-0005-0000-0000-00009A040000}"/>
    <cellStyle name="Comma 2 2 5 8 2" xfId="334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51" xr:uid="{C11CB97B-72C0-409F-9566-4C301BCDEDEF}"/>
    <cellStyle name="Comma 2 2 6 2 3" xfId="1176" xr:uid="{00000000-0005-0000-0000-00009F040000}"/>
    <cellStyle name="Comma 2 2 6 2 3 2" xfId="3352" xr:uid="{CE40091A-9E99-40B0-9D4A-601D3F33FE3B}"/>
    <cellStyle name="Comma 2 2 6 2 4" xfId="1177" xr:uid="{00000000-0005-0000-0000-0000A0040000}"/>
    <cellStyle name="Comma 2 2 6 2 4 2" xfId="3353" xr:uid="{6D6C1E78-E69D-482D-AC64-BD2DA41422A3}"/>
    <cellStyle name="Comma 2 2 6 2 5" xfId="3350" xr:uid="{19BD8547-ECB2-4AA2-AC57-61C995BF9B6D}"/>
    <cellStyle name="Comma 2 2 6 3" xfId="1178" xr:uid="{00000000-0005-0000-0000-0000A1040000}"/>
    <cellStyle name="Comma 2 2 6 3 2" xfId="3354" xr:uid="{A4268116-08BB-44D3-8655-BB6929481D40}"/>
    <cellStyle name="Comma 2 2 6 4" xfId="1179" xr:uid="{00000000-0005-0000-0000-0000A2040000}"/>
    <cellStyle name="Comma 2 2 6 4 2" xfId="3355" xr:uid="{03550A57-701C-4E76-9B6A-576709779497}"/>
    <cellStyle name="Comma 2 2 6 5" xfId="1180" xr:uid="{00000000-0005-0000-0000-0000A3040000}"/>
    <cellStyle name="Comma 2 2 6 6" xfId="334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58" xr:uid="{DECA24C8-E353-4DD2-9A4B-BB712F6D221E}"/>
    <cellStyle name="Comma 2 2 7 2 3" xfId="1184" xr:uid="{00000000-0005-0000-0000-0000A7040000}"/>
    <cellStyle name="Comma 2 2 7 2 3 2" xfId="3359" xr:uid="{FF7FA80E-27B7-48BC-B5E5-139E01C6CD6D}"/>
    <cellStyle name="Comma 2 2 7 2 4" xfId="1185" xr:uid="{00000000-0005-0000-0000-0000A8040000}"/>
    <cellStyle name="Comma 2 2 7 2 4 2" xfId="3360" xr:uid="{BA0D110D-5E53-4ABA-A697-FAE40CFA9C0E}"/>
    <cellStyle name="Comma 2 2 7 2 5" xfId="1186" xr:uid="{00000000-0005-0000-0000-0000A9040000}"/>
    <cellStyle name="Comma 2 2 7 2 6" xfId="335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6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6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5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65" xr:uid="{237E4014-F370-4090-945A-BA2EB6B50004}"/>
    <cellStyle name="Comma 2 2 8 2 3" xfId="1198" xr:uid="{00000000-0005-0000-0000-0000B5040000}"/>
    <cellStyle name="Comma 2 2 8 2 3 2" xfId="3366" xr:uid="{7B70A99E-D05B-4E38-B18A-C54A5A220ADB}"/>
    <cellStyle name="Comma 2 2 8 2 4" xfId="1199" xr:uid="{00000000-0005-0000-0000-0000B6040000}"/>
    <cellStyle name="Comma 2 2 8 2 4 2" xfId="3367" xr:uid="{8C758D1B-85AB-477C-A439-D40885F41E02}"/>
    <cellStyle name="Comma 2 2 8 2 5" xfId="3364" xr:uid="{4065A96E-3508-4D3C-8113-978CBF56D774}"/>
    <cellStyle name="Comma 2 2 8 3" xfId="1200" xr:uid="{00000000-0005-0000-0000-0000B7040000}"/>
    <cellStyle name="Comma 2 2 8 3 2" xfId="3368" xr:uid="{34569C42-BFBF-4E4F-8193-C425A072767F}"/>
    <cellStyle name="Comma 2 2 8 4" xfId="1201" xr:uid="{00000000-0005-0000-0000-0000B8040000}"/>
    <cellStyle name="Comma 2 2 8 4 2" xfId="3369" xr:uid="{A42BA2D2-5FC9-4058-A380-DB7CCF414626}"/>
    <cellStyle name="Comma 2 2 8 5" xfId="1202" xr:uid="{00000000-0005-0000-0000-0000B9040000}"/>
    <cellStyle name="Comma 2 2 8 6" xfId="336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72" xr:uid="{B7D416A1-18FA-49F3-AC4B-9D68EC657CAC}"/>
    <cellStyle name="Comma 2 2 9 2 3" xfId="1206" xr:uid="{00000000-0005-0000-0000-0000BD040000}"/>
    <cellStyle name="Comma 2 2 9 2 3 2" xfId="3373" xr:uid="{5B50BDF7-14FC-423F-B528-86239CD7D87C}"/>
    <cellStyle name="Comma 2 2 9 2 4" xfId="1207" xr:uid="{00000000-0005-0000-0000-0000BE040000}"/>
    <cellStyle name="Comma 2 2 9 2 4 2" xfId="3374" xr:uid="{22CF7B8F-F650-4DAB-8476-ADDC6CC63523}"/>
    <cellStyle name="Comma 2 2 9 2 5" xfId="3371" xr:uid="{D575D721-F9EE-46F1-BC8E-1BE6FBC4AF60}"/>
    <cellStyle name="Comma 2 2 9 3" xfId="1208" xr:uid="{00000000-0005-0000-0000-0000BF040000}"/>
    <cellStyle name="Comma 2 2 9 3 2" xfId="3375" xr:uid="{81C1EB2F-0EE1-4068-BC5E-C494DAA2EB37}"/>
    <cellStyle name="Comma 2 2 9 4" xfId="1209" xr:uid="{00000000-0005-0000-0000-0000C0040000}"/>
    <cellStyle name="Comma 2 2 9 4 2" xfId="3376" xr:uid="{6B0C0D72-1D2A-4ADA-90AA-3D26F6C79343}"/>
    <cellStyle name="Comma 2 2 9 5" xfId="1210" xr:uid="{00000000-0005-0000-0000-0000C1040000}"/>
    <cellStyle name="Comma 2 2 9 6" xfId="337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77" xr:uid="{76DD6DB0-346C-45FC-BF56-92652F05C4DD}"/>
    <cellStyle name="Comma 2 21" xfId="1213" xr:uid="{00000000-0005-0000-0000-0000C5040000}"/>
    <cellStyle name="Comma 2 21 2" xfId="3378" xr:uid="{0C516460-47A2-4AF3-A3F8-CE30D1F873B5}"/>
    <cellStyle name="Comma 2 22" xfId="1214" xr:uid="{00000000-0005-0000-0000-0000C6040000}"/>
    <cellStyle name="Comma 2 22 2" xfId="3379" xr:uid="{E1E2B0A6-0770-44E1-9780-C040B5FF6272}"/>
    <cellStyle name="Comma 2 23" xfId="1215" xr:uid="{00000000-0005-0000-0000-0000C7040000}"/>
    <cellStyle name="Comma 2 23 2" xfId="3380" xr:uid="{8223E137-426C-4040-8143-6BF4A525F4CA}"/>
    <cellStyle name="Comma 2 24" xfId="1216" xr:uid="{00000000-0005-0000-0000-0000C8040000}"/>
    <cellStyle name="Comma 2 24 2" xfId="3381" xr:uid="{F2DCA881-CA7B-46CA-A72B-7878B31D9806}"/>
    <cellStyle name="Comma 2 25" xfId="1217" xr:uid="{00000000-0005-0000-0000-0000C9040000}"/>
    <cellStyle name="Comma 2 25 2" xfId="3382" xr:uid="{CF62751A-1DB9-4B89-82C1-EA079CD077D0}"/>
    <cellStyle name="Comma 2 26" xfId="1218" xr:uid="{00000000-0005-0000-0000-0000CA040000}"/>
    <cellStyle name="Comma 2 26 2" xfId="3383" xr:uid="{167F5CD2-E163-4EC2-8451-00B7D60935F9}"/>
    <cellStyle name="Comma 2 27" xfId="1219" xr:uid="{00000000-0005-0000-0000-0000CB040000}"/>
    <cellStyle name="Comma 2 27 2" xfId="3384" xr:uid="{1ED65E43-FEE2-41A6-B8A8-4491981B70EE}"/>
    <cellStyle name="Comma 2 28" xfId="1220" xr:uid="{00000000-0005-0000-0000-0000CC040000}"/>
    <cellStyle name="Comma 2 28 2" xfId="3385" xr:uid="{057636BA-33CF-4031-95EB-CBB87CD30525}"/>
    <cellStyle name="Comma 2 29" xfId="1221" xr:uid="{00000000-0005-0000-0000-0000CD040000}"/>
    <cellStyle name="Comma 2 29 2" xfId="338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75" xr:uid="{5734D121-A24C-49DE-B0D3-8783CCB4CD2C}"/>
    <cellStyle name="Comma 2 3 14 2 2" xfId="3183" xr:uid="{F2495E9E-F8F4-41B0-8EE5-4E1C8129503B}"/>
    <cellStyle name="Comma 2 3 15" xfId="1228" xr:uid="{00000000-0005-0000-0000-0000D4040000}"/>
    <cellStyle name="Comma 2 3 15 2" xfId="3387" xr:uid="{632226F5-F511-4C08-99DA-08E3CB1398DD}"/>
    <cellStyle name="Comma 2 3 16" xfId="1229" xr:uid="{00000000-0005-0000-0000-0000D5040000}"/>
    <cellStyle name="Comma 2 3 16 2" xfId="3388" xr:uid="{DE49AF92-57AA-42D0-9AB8-044107955708}"/>
    <cellStyle name="Comma 2 3 17" xfId="1230" xr:uid="{00000000-0005-0000-0000-0000D6040000}"/>
    <cellStyle name="Comma 2 3 17 2" xfId="3389" xr:uid="{B3D487D5-4DCE-4668-AA3E-8F272F12DFE1}"/>
    <cellStyle name="Comma 2 3 18" xfId="1231" xr:uid="{00000000-0005-0000-0000-0000D7040000}"/>
    <cellStyle name="Comma 2 3 18 2" xfId="3390" xr:uid="{24322A59-4333-4F10-9F65-8F270AE625A0}"/>
    <cellStyle name="Comma 2 3 19" xfId="1232" xr:uid="{00000000-0005-0000-0000-0000D8040000}"/>
    <cellStyle name="Comma 2 3 19 2" xfId="339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80" xr:uid="{3825BDED-CC04-4825-B368-581672AADA94}"/>
    <cellStyle name="Comma 2 3 2 2 2 3" xfId="1237" xr:uid="{00000000-0005-0000-0000-0000DD040000}"/>
    <cellStyle name="Comma 2 3 2 2 2 3 2" xfId="3392" xr:uid="{6E28DBDA-DF39-4B07-AF8C-02CCE603F37E}"/>
    <cellStyle name="Comma 2 3 2 2 2 4" xfId="1238" xr:uid="{00000000-0005-0000-0000-0000DE040000}"/>
    <cellStyle name="Comma 2 3 2 2 2 4 2" xfId="3393" xr:uid="{657B736D-3586-4F20-8AD7-C44A4DAC2B2D}"/>
    <cellStyle name="Comma 2 3 2 2 3" xfId="1239" xr:uid="{00000000-0005-0000-0000-0000DF040000}"/>
    <cellStyle name="Comma 2 3 2 2 3 2" xfId="3394" xr:uid="{0B053BFE-539E-4C29-B32C-010C7F3240A0}"/>
    <cellStyle name="Comma 2 3 2 2 4" xfId="1240" xr:uid="{00000000-0005-0000-0000-0000E0040000}"/>
    <cellStyle name="Comma 2 3 2 2 4 2" xfId="339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9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9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9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9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40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401" xr:uid="{70E72241-5CB5-4B3E-946E-360A038E8DD3}"/>
    <cellStyle name="Comma 2 3 20" xfId="1254" xr:uid="{00000000-0005-0000-0000-0000EE040000}"/>
    <cellStyle name="Comma 2 3 20 2" xfId="3402" xr:uid="{649CF1AE-29E1-4222-9066-FB8CC92863F9}"/>
    <cellStyle name="Comma 2 3 21" xfId="1255" xr:uid="{00000000-0005-0000-0000-0000EF040000}"/>
    <cellStyle name="Comma 2 3 22" xfId="3148" xr:uid="{B5DC7341-9F04-4D4A-8237-9B83C3698C1D}"/>
    <cellStyle name="Comma 2 3 23" xfId="317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40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40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40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40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40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40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09" xr:uid="{5581505A-C396-404E-AF08-DEA4F78FBA8F}"/>
    <cellStyle name="Comma 2 31" xfId="1270" xr:uid="{00000000-0005-0000-0000-0000FE040000}"/>
    <cellStyle name="Comma 2 31 2" xfId="3410" xr:uid="{5EA16C40-8C79-49CE-B509-A20189E928BC}"/>
    <cellStyle name="Comma 2 32" xfId="1271" xr:uid="{00000000-0005-0000-0000-0000FF040000}"/>
    <cellStyle name="Comma 2 32 2" xfId="3411" xr:uid="{1118DB18-1A91-44CB-A89D-AB4C8866241A}"/>
    <cellStyle name="Comma 2 33" xfId="1272" xr:uid="{00000000-0005-0000-0000-000000050000}"/>
    <cellStyle name="Comma 2 33 2" xfId="3412" xr:uid="{EF3BB7AD-6367-477E-B928-9C6DC22D6CE3}"/>
    <cellStyle name="Comma 2 34" xfId="1273" xr:uid="{00000000-0005-0000-0000-000001050000}"/>
    <cellStyle name="Comma 2 34 2" xfId="3413" xr:uid="{1CA87B57-519E-4A8F-9BA3-DDC1B06447BF}"/>
    <cellStyle name="Comma 2 35" xfId="1274" xr:uid="{00000000-0005-0000-0000-000002050000}"/>
    <cellStyle name="Comma 2 35 2" xfId="3414" xr:uid="{ED8C6D38-C136-40B9-82DB-1141F72428A4}"/>
    <cellStyle name="Comma 2 36" xfId="3025" xr:uid="{00000000-0005-0000-0000-000003050000}"/>
    <cellStyle name="Comma 2 36 2" xfId="3147" xr:uid="{38B43131-330E-4B1A-8917-D4F840B7CCBD}"/>
    <cellStyle name="Comma 2 37" xfId="3086" xr:uid="{7046500B-71C6-4EE1-BDDD-775E639A6EAE}"/>
    <cellStyle name="Comma 2 38" xfId="3094" xr:uid="{F59D03F3-B2A2-4557-9664-244EA7EEB27A}"/>
    <cellStyle name="Comma 2 38 2" xfId="3739" xr:uid="{72196671-10C5-4AB8-94C7-0ABBEDA489EC}"/>
    <cellStyle name="Comma 2 39" xfId="3167" xr:uid="{0695633A-21F1-4732-8BCA-AA0A9900FB81}"/>
    <cellStyle name="Comma 2 39 2" xfId="3872" xr:uid="{314D9FA2-2E3B-4D0C-AB25-69807F100D8F}"/>
    <cellStyle name="Comma 2 4" xfId="1275" xr:uid="{00000000-0005-0000-0000-000004050000}"/>
    <cellStyle name="Comma 2 4 10" xfId="341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18" xr:uid="{DDF9E8A4-8CA2-41BF-A417-A328C312E039}"/>
    <cellStyle name="Comma 2 4 2 2 3" xfId="1279" xr:uid="{00000000-0005-0000-0000-000008050000}"/>
    <cellStyle name="Comma 2 4 2 2 3 2" xfId="3419" xr:uid="{82FBE086-3018-4560-A396-C24329D60D3D}"/>
    <cellStyle name="Comma 2 4 2 2 4" xfId="1280" xr:uid="{00000000-0005-0000-0000-000009050000}"/>
    <cellStyle name="Comma 2 4 2 2 4 2" xfId="3420" xr:uid="{8BF3246A-67BB-4089-A2F7-28B43CE1588F}"/>
    <cellStyle name="Comma 2 4 2 2 5" xfId="3417" xr:uid="{2FBD7712-6097-4737-812B-5817ACDDFEFE}"/>
    <cellStyle name="Comma 2 4 2 3" xfId="1281" xr:uid="{00000000-0005-0000-0000-00000A050000}"/>
    <cellStyle name="Comma 2 4 2 3 2" xfId="3421" xr:uid="{19AB4786-44C8-4A67-B5C9-9270E4E94481}"/>
    <cellStyle name="Comma 2 4 2 4" xfId="1282" xr:uid="{00000000-0005-0000-0000-00000B050000}"/>
    <cellStyle name="Comma 2 4 2 4 2" xfId="3422" xr:uid="{69D59139-0EF0-4FDC-9D36-ADBAAA59C0C8}"/>
    <cellStyle name="Comma 2 4 2 5" xfId="3416" xr:uid="{D8780F69-42B0-49AB-961D-06BF5DF9F1E3}"/>
    <cellStyle name="Comma 2 4 3" xfId="1283" xr:uid="{00000000-0005-0000-0000-00000C050000}"/>
    <cellStyle name="Comma 2 4 3 2" xfId="3423" xr:uid="{014BC727-EE7A-4F80-8E2E-4475B094B1B7}"/>
    <cellStyle name="Comma 2 4 4" xfId="1284" xr:uid="{00000000-0005-0000-0000-00000D050000}"/>
    <cellStyle name="Comma 2 4 4 2" xfId="3424" xr:uid="{E3ED67A1-3DA5-4C17-A168-95E05E67BF35}"/>
    <cellStyle name="Comma 2 4 5" xfId="1285" xr:uid="{00000000-0005-0000-0000-00000E050000}"/>
    <cellStyle name="Comma 2 4 5 2" xfId="3425" xr:uid="{7C6DA6BE-0AAA-4E5E-99FB-3CC83BE49A1E}"/>
    <cellStyle name="Comma 2 4 6" xfId="1286" xr:uid="{00000000-0005-0000-0000-00000F050000}"/>
    <cellStyle name="Comma 2 4 6 2" xfId="3426" xr:uid="{FE22E081-EAC6-4FAC-9AF4-6B65A9B634A6}"/>
    <cellStyle name="Comma 2 4 7" xfId="1287" xr:uid="{00000000-0005-0000-0000-000010050000}"/>
    <cellStyle name="Comma 2 4 7 2" xfId="3427" xr:uid="{334987A2-FE6D-4716-8708-889F54F64BFA}"/>
    <cellStyle name="Comma 2 4 8" xfId="1288" xr:uid="{00000000-0005-0000-0000-000011050000}"/>
    <cellStyle name="Comma 2 4 8 2" xfId="3428" xr:uid="{F4527904-238B-410D-8991-D54733F98207}"/>
    <cellStyle name="Comma 2 4 9" xfId="1289" xr:uid="{00000000-0005-0000-0000-000012050000}"/>
    <cellStyle name="Comma 2 4 9 2" xfId="3429" xr:uid="{67F9A176-9485-4087-84D1-C3EDC02634D3}"/>
    <cellStyle name="Comma 2 5" xfId="1290" xr:uid="{00000000-0005-0000-0000-000013050000}"/>
    <cellStyle name="Comma 2 5 2" xfId="343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33" xr:uid="{8C46E95D-A4ED-4E82-BDBD-02FB3A0E1F19}"/>
    <cellStyle name="Comma 2 6 2 3" xfId="1294" xr:uid="{00000000-0005-0000-0000-000017050000}"/>
    <cellStyle name="Comma 2 6 2 3 2" xfId="3434" xr:uid="{B508239A-9CD3-4CF8-963F-48867D3B4529}"/>
    <cellStyle name="Comma 2 6 2 4" xfId="1295" xr:uid="{00000000-0005-0000-0000-000018050000}"/>
    <cellStyle name="Comma 2 6 2 4 2" xfId="3435" xr:uid="{84D5AFC0-98CD-4AA2-9784-44DD3FBBC1C3}"/>
    <cellStyle name="Comma 2 6 2 5" xfId="3432" xr:uid="{125C7D22-5E2D-4E3B-A697-C0E039F62090}"/>
    <cellStyle name="Comma 2 6 3" xfId="1296" xr:uid="{00000000-0005-0000-0000-000019050000}"/>
    <cellStyle name="Comma 2 6 3 2" xfId="3436" xr:uid="{0A1F83F0-16C3-426A-978C-65735B1A1F12}"/>
    <cellStyle name="Comma 2 6 4" xfId="1297" xr:uid="{00000000-0005-0000-0000-00001A050000}"/>
    <cellStyle name="Comma 2 6 4 2" xfId="3437" xr:uid="{7B785334-9464-4777-A857-0E006AD7DDB0}"/>
    <cellStyle name="Comma 2 6 5" xfId="343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40" xr:uid="{AD5EE0A6-351A-48EB-A2E1-613E0629CA38}"/>
    <cellStyle name="Comma 2 7 2 3" xfId="1301" xr:uid="{00000000-0005-0000-0000-00001E050000}"/>
    <cellStyle name="Comma 2 7 2 3 2" xfId="3441" xr:uid="{1812B292-EB9D-4197-88FC-D5CE9CB71E0A}"/>
    <cellStyle name="Comma 2 7 2 4" xfId="1302" xr:uid="{00000000-0005-0000-0000-00001F050000}"/>
    <cellStyle name="Comma 2 7 2 4 2" xfId="3442" xr:uid="{313AF8E3-66C1-4A53-8645-A8A66B542499}"/>
    <cellStyle name="Comma 2 7 2 5" xfId="3439" xr:uid="{B71C9EC3-6CFA-4B15-9697-BFBB08AC8ED6}"/>
    <cellStyle name="Comma 2 7 3" xfId="1303" xr:uid="{00000000-0005-0000-0000-000020050000}"/>
    <cellStyle name="Comma 2 7 3 2" xfId="3443" xr:uid="{70F4C3CF-95CA-4F6D-870E-E665DC9EAE28}"/>
    <cellStyle name="Comma 2 7 4" xfId="1304" xr:uid="{00000000-0005-0000-0000-000021050000}"/>
    <cellStyle name="Comma 2 7 4 2" xfId="3444" xr:uid="{3A3466B5-6960-4143-A752-BF0177FD9427}"/>
    <cellStyle name="Comma 2 7 5" xfId="343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47" xr:uid="{C7D0B299-819E-4A4F-BFBC-6FE430BBFE04}"/>
    <cellStyle name="Comma 2 8 2 3" xfId="1308" xr:uid="{00000000-0005-0000-0000-000025050000}"/>
    <cellStyle name="Comma 2 8 2 3 2" xfId="3448" xr:uid="{F2D6FF35-C2BE-4B2B-BEEA-4403D0C4A73C}"/>
    <cellStyle name="Comma 2 8 2 4" xfId="1309" xr:uid="{00000000-0005-0000-0000-000026050000}"/>
    <cellStyle name="Comma 2 8 2 4 2" xfId="3449" xr:uid="{00745181-6C57-4752-ADA3-D6F9D6338619}"/>
    <cellStyle name="Comma 2 8 2 5" xfId="3446" xr:uid="{E195751D-55E1-4BAF-BE45-4DE2310D5442}"/>
    <cellStyle name="Comma 2 8 3" xfId="1310" xr:uid="{00000000-0005-0000-0000-000027050000}"/>
    <cellStyle name="Comma 2 8 3 2" xfId="3450" xr:uid="{5597D56A-CB75-4C1F-BEC3-5A9CFF306ECD}"/>
    <cellStyle name="Comma 2 8 4" xfId="1311" xr:uid="{00000000-0005-0000-0000-000028050000}"/>
    <cellStyle name="Comma 2 8 4 2" xfId="3451" xr:uid="{47A2160D-4E3B-4046-A1C5-4103012B2E20}"/>
    <cellStyle name="Comma 2 8 5" xfId="3445" xr:uid="{AE3737CC-5B3A-41C0-AD48-84D18A409FD2}"/>
    <cellStyle name="Comma 2 9" xfId="1312" xr:uid="{00000000-0005-0000-0000-000029050000}"/>
    <cellStyle name="Comma 2 9 2" xfId="345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8" xr:uid="{79255239-2F20-4551-9945-49680773675E}"/>
    <cellStyle name="Comma 20 2 2" xfId="3725" xr:uid="{A13FCAE5-0C62-4B99-BD61-EA2F90A75217}"/>
    <cellStyle name="Comma 20 3" xfId="345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56" xr:uid="{67F8AB6C-FCF3-420F-9E0A-741DA4777C47}"/>
    <cellStyle name="Comma 21 2 2 3" xfId="1322" xr:uid="{00000000-0005-0000-0000-000034050000}"/>
    <cellStyle name="Comma 21 2 2 3 2" xfId="3457" xr:uid="{055BD923-92B3-42D1-AA9E-8A89F60293A2}"/>
    <cellStyle name="Comma 21 2 2 4" xfId="1323" xr:uid="{00000000-0005-0000-0000-000035050000}"/>
    <cellStyle name="Comma 21 2 2 4 2" xfId="345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55" xr:uid="{09A32FCB-66DC-4182-95AC-C13883A3C5C5}"/>
    <cellStyle name="Comma 21 3" xfId="1330" xr:uid="{00000000-0005-0000-0000-00003C050000}"/>
    <cellStyle name="Comma 21 3 2" xfId="3459" xr:uid="{194D9D7C-A015-42FF-9A91-458CDDBEEB76}"/>
    <cellStyle name="Comma 21 4" xfId="1331" xr:uid="{00000000-0005-0000-0000-00003D050000}"/>
    <cellStyle name="Comma 21 4 2" xfId="3460" xr:uid="{D9352115-22C3-4D0D-9600-E5A39A7BE335}"/>
    <cellStyle name="Comma 21 5" xfId="1332" xr:uid="{00000000-0005-0000-0000-00003E050000}"/>
    <cellStyle name="Comma 21 5 2" xfId="3461" xr:uid="{2F8D9B7F-721A-44D8-85F8-0BC9FF4E7EF4}"/>
    <cellStyle name="Comma 21 6" xfId="345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64" xr:uid="{BDFC8FF2-07F6-4A94-8CEF-1C4C51223185}"/>
    <cellStyle name="Comma 22 2 2 3" xfId="1340" xr:uid="{00000000-0005-0000-0000-000046050000}"/>
    <cellStyle name="Comma 22 2 2 3 2" xfId="3465" xr:uid="{7814A8CA-7215-4114-81FD-944602476045}"/>
    <cellStyle name="Comma 22 2 2 4" xfId="1341" xr:uid="{00000000-0005-0000-0000-000047050000}"/>
    <cellStyle name="Comma 22 2 2 4 2" xfId="346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63" xr:uid="{4ED80800-BB93-4164-B87A-B81CE03590EA}"/>
    <cellStyle name="Comma 22 3" xfId="1348" xr:uid="{00000000-0005-0000-0000-00004E050000}"/>
    <cellStyle name="Comma 22 3 2" xfId="3467" xr:uid="{21BF0C31-B150-4B81-B9F8-E644B4B6787F}"/>
    <cellStyle name="Comma 22 4" xfId="1349" xr:uid="{00000000-0005-0000-0000-00004F050000}"/>
    <cellStyle name="Comma 22 4 2" xfId="3468" xr:uid="{6E76AA7C-43D3-4D7B-A71F-C013936E1FC0}"/>
    <cellStyle name="Comma 22 5" xfId="1350" xr:uid="{00000000-0005-0000-0000-000050050000}"/>
    <cellStyle name="Comma 22 5 2" xfId="3469" xr:uid="{634E9C11-D5C0-4ADF-988E-0C99BFBFCFFE}"/>
    <cellStyle name="Comma 22 6" xfId="346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71" xr:uid="{C3055B20-5DEE-4448-A812-068B657D788F}"/>
    <cellStyle name="Comma 23 3" xfId="1353" xr:uid="{00000000-0005-0000-0000-000053050000}"/>
    <cellStyle name="Comma 23 3 2" xfId="3472" xr:uid="{7946AF00-A20C-4568-BF46-91659A3D4330}"/>
    <cellStyle name="Comma 23 4" xfId="347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74" xr:uid="{C12B44DA-8DE5-488F-AC2C-C63664F333CF}"/>
    <cellStyle name="Comma 24 3" xfId="3473" xr:uid="{D8566203-72FB-4F1D-9963-94CBDB4FA125}"/>
    <cellStyle name="Comma 25" xfId="1356" xr:uid="{00000000-0005-0000-0000-000056050000}"/>
    <cellStyle name="Comma 25 2" xfId="3475" xr:uid="{A6583EF8-B7B8-49BD-BC64-7E646D8BC3BE}"/>
    <cellStyle name="Comma 26" xfId="1357" xr:uid="{00000000-0005-0000-0000-000057050000}"/>
    <cellStyle name="Comma 26 2" xfId="3476" xr:uid="{684014DC-6D98-48AD-B87E-FCC588047E07}"/>
    <cellStyle name="Comma 27" xfId="1358" xr:uid="{00000000-0005-0000-0000-000058050000}"/>
    <cellStyle name="Comma 27 2" xfId="3477" xr:uid="{92B06658-5D3F-45C0-B959-1223CD4E96E8}"/>
    <cellStyle name="Comma 28" xfId="1359" xr:uid="{00000000-0005-0000-0000-000059050000}"/>
    <cellStyle name="Comma 28 2" xfId="3478" xr:uid="{6FA5CCD0-BA2F-4D9A-A0AC-A2F8E2BF8ACB}"/>
    <cellStyle name="Comma 29" xfId="1360" xr:uid="{00000000-0005-0000-0000-00005A050000}"/>
    <cellStyle name="Comma 29 2" xfId="347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81" xr:uid="{17736A36-83B7-4888-8E0A-AEEAB6BB2536}"/>
    <cellStyle name="Comma 3 2 3" xfId="3124" xr:uid="{D19122AE-D64C-4016-ABDC-BD0F78B783C1}"/>
    <cellStyle name="Comma 3 2 4" xfId="348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83" xr:uid="{9F9D9A1C-4FEE-4169-B933-07EC48EE3189}"/>
    <cellStyle name="Comma 3 3 3" xfId="1367" xr:uid="{00000000-0005-0000-0000-000061050000}"/>
    <cellStyle name="Comma 3 3 4" xfId="348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8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85" xr:uid="{70D1CDA6-433F-4BF9-8708-93229C50EC28}"/>
    <cellStyle name="Comma 31" xfId="3009" xr:uid="{00000000-0005-0000-0000-00006B050000}"/>
    <cellStyle name="Comma 31 2" xfId="3697" xr:uid="{EC31AE8B-88DF-4242-9371-6E6F72AB24B9}"/>
    <cellStyle name="Comma 32" xfId="3011" xr:uid="{00000000-0005-0000-0000-00006C050000}"/>
    <cellStyle name="Comma 32 2" xfId="3699" xr:uid="{F95A4C20-AEC7-4A4F-966B-053227D76FBF}"/>
    <cellStyle name="Comma 33" xfId="1377" xr:uid="{00000000-0005-0000-0000-00006D050000}"/>
    <cellStyle name="Comma 33 2" xfId="3123" xr:uid="{55850A08-C962-47E9-9DD3-455B6CDEF67A}"/>
    <cellStyle name="Comma 33 3" xfId="3486" xr:uid="{0AFC7727-B364-4468-AD37-862B1FF2236B}"/>
    <cellStyle name="Comma 34" xfId="1378" xr:uid="{00000000-0005-0000-0000-00006E050000}"/>
    <cellStyle name="Comma 34 2" xfId="3487" xr:uid="{CAF70778-C9BD-400B-BA66-C63F3068135E}"/>
    <cellStyle name="Comma 35" xfId="3013" xr:uid="{00000000-0005-0000-0000-00006F050000}"/>
    <cellStyle name="Comma 35 2" xfId="3701" xr:uid="{BCEEA181-3F61-49F3-B1D0-9A69C75E50A0}"/>
    <cellStyle name="Comma 36" xfId="3018" xr:uid="{00000000-0005-0000-0000-000070050000}"/>
    <cellStyle name="Comma 36 2" xfId="3703" xr:uid="{81C76920-3C79-41A9-A3ED-C1AA6B131BAC}"/>
    <cellStyle name="Comma 37" xfId="3083" xr:uid="{376AE74F-7E5E-46E1-87F2-36157F134ABC}"/>
    <cellStyle name="Comma 37 2" xfId="3732" xr:uid="{194CCBFE-EC6C-42DF-9C2E-3DA8C5AA5599}"/>
    <cellStyle name="Comma 38" xfId="3087" xr:uid="{ED9E0102-8CF1-47B8-BAB6-01482B83FDD9}"/>
    <cellStyle name="Comma 38 2" xfId="3734" xr:uid="{B3CDC5C4-B913-40B8-8E65-83D58130B4F1}"/>
    <cellStyle name="Comma 38 3" xfId="3852" xr:uid="{F04BC9CD-B612-4562-AF38-C0F970A4509A}"/>
    <cellStyle name="Comma 39" xfId="3092" xr:uid="{DC044A0C-ECDF-4D78-99D4-1B0D1C3F44FB}"/>
    <cellStyle name="Comma 39 2" xfId="373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88" xr:uid="{61F79EF7-D322-40E8-B46F-EB419513405A}"/>
    <cellStyle name="Comma 4 11" xfId="1381" xr:uid="{00000000-0005-0000-0000-000073050000}"/>
    <cellStyle name="Comma 4 11 2" xfId="3489" xr:uid="{EFAA13BE-E083-4873-9091-A9502BA9CB3B}"/>
    <cellStyle name="Comma 4 12" xfId="1382" xr:uid="{00000000-0005-0000-0000-000074050000}"/>
    <cellStyle name="Comma 4 12 2" xfId="3490" xr:uid="{E00C0CA1-A716-4969-AAFE-34A92889268E}"/>
    <cellStyle name="Comma 4 13" xfId="1383" xr:uid="{00000000-0005-0000-0000-000075050000}"/>
    <cellStyle name="Comma 4 13 2" xfId="3491" xr:uid="{31DC6FEC-3F2E-457A-806F-5F61BF410C64}"/>
    <cellStyle name="Comma 4 14" xfId="1384" xr:uid="{00000000-0005-0000-0000-000076050000}"/>
    <cellStyle name="Comma 4 14 2" xfId="3492" xr:uid="{51061749-FE6C-4986-A5AF-EC68EE075FB0}"/>
    <cellStyle name="Comma 4 15" xfId="1385" xr:uid="{00000000-0005-0000-0000-000077050000}"/>
    <cellStyle name="Comma 4 15 2" xfId="349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94" xr:uid="{932CC60D-6259-42DD-8481-DE3CFA2784E6}"/>
    <cellStyle name="Comma 4 2 15" xfId="1396" xr:uid="{00000000-0005-0000-0000-000082050000}"/>
    <cellStyle name="Comma 4 2 15 2" xfId="3495" xr:uid="{C1757AB9-28CA-4AA3-9FCE-35720D84ADB9}"/>
    <cellStyle name="Comma 4 2 16" xfId="1397" xr:uid="{00000000-0005-0000-0000-000083050000}"/>
    <cellStyle name="Comma 4 2 16 2" xfId="3496" xr:uid="{276B0108-B27C-4928-92A8-C56E4A410024}"/>
    <cellStyle name="Comma 4 2 17" xfId="1398" xr:uid="{00000000-0005-0000-0000-000084050000}"/>
    <cellStyle name="Comma 4 2 17 2" xfId="3497" xr:uid="{AD6DDC19-39A5-4B1E-A6DF-8B0AA630DC25}"/>
    <cellStyle name="Comma 4 2 18" xfId="1399" xr:uid="{00000000-0005-0000-0000-000085050000}"/>
    <cellStyle name="Comma 4 2 18 2" xfId="3498" xr:uid="{2523116B-D5DE-4174-8158-2094A5C6A6AB}"/>
    <cellStyle name="Comma 4 2 19" xfId="1400" xr:uid="{00000000-0005-0000-0000-000086050000}"/>
    <cellStyle name="Comma 4 2 19 2" xfId="349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50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50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503" xr:uid="{42BD6699-EA2A-4119-AAD0-363475B60AA1}"/>
    <cellStyle name="Comma 4 3 3" xfId="1448" xr:uid="{00000000-0005-0000-0000-0000B6050000}"/>
    <cellStyle name="Comma 4 3 4" xfId="350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50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505" xr:uid="{156C3DA4-0945-4ACB-91BD-4D3DC9B8D39B}"/>
    <cellStyle name="Comma 4 5 3" xfId="1453" xr:uid="{00000000-0005-0000-0000-0000BB050000}"/>
    <cellStyle name="Comma 4 5 3 2" xfId="3506" xr:uid="{099A99B8-8EF5-4ADC-87B8-9D163D595623}"/>
    <cellStyle name="Comma 4 5 4" xfId="1454" xr:uid="{00000000-0005-0000-0000-0000BC050000}"/>
    <cellStyle name="Comma 4 5 4 2" xfId="3507" xr:uid="{E1388EA5-5CEE-4CBE-9DAD-BFD124DFBB2C}"/>
    <cellStyle name="Comma 4 5 5" xfId="1455" xr:uid="{00000000-0005-0000-0000-0000BD050000}"/>
    <cellStyle name="Comma 4 5 5 2" xfId="3508" xr:uid="{1C9FD2EE-C6BA-4913-8B7D-D28D62AB59E6}"/>
    <cellStyle name="Comma 4 5 6" xfId="1456" xr:uid="{00000000-0005-0000-0000-0000BE050000}"/>
    <cellStyle name="Comma 4 5 6 2" xfId="3509" xr:uid="{24C04BCC-D4F9-40A4-B3D1-FBE205B0489E}"/>
    <cellStyle name="Comma 4 5 7" xfId="1457" xr:uid="{00000000-0005-0000-0000-0000BF050000}"/>
    <cellStyle name="Comma 4 5 7 2" xfId="3510" xr:uid="{5E4B3AD4-4CF2-4B3D-BA03-0B59489D0E4B}"/>
    <cellStyle name="Comma 4 5 8" xfId="1458" xr:uid="{00000000-0005-0000-0000-0000C0050000}"/>
    <cellStyle name="Comma 4 5 8 2" xfId="3511" xr:uid="{3DDAD551-ED90-4A1C-B875-98D250A7FDAF}"/>
    <cellStyle name="Comma 4 6" xfId="1459" xr:uid="{00000000-0005-0000-0000-0000C1050000}"/>
    <cellStyle name="Comma 4 6 2" xfId="3512" xr:uid="{5A5EEF88-0657-4764-AD44-B783283FE05D}"/>
    <cellStyle name="Comma 4 7" xfId="1460" xr:uid="{00000000-0005-0000-0000-0000C2050000}"/>
    <cellStyle name="Comma 4 7 2" xfId="3513" xr:uid="{D4D86D42-70EB-4078-B261-73493754B254}"/>
    <cellStyle name="Comma 4 8" xfId="1461" xr:uid="{00000000-0005-0000-0000-0000C3050000}"/>
    <cellStyle name="Comma 4 8 2" xfId="3514" xr:uid="{1A6D1D84-D407-4BF8-9DA5-8B8AD558D65B}"/>
    <cellStyle name="Comma 4 9" xfId="1462" xr:uid="{00000000-0005-0000-0000-0000C4050000}"/>
    <cellStyle name="Comma 4 9 2" xfId="3515" xr:uid="{A187E20E-9E79-4F9D-8592-A0C053777EE3}"/>
    <cellStyle name="Comma 4_edit-II5.1Top Bs PL 31.03.11" xfId="1463" xr:uid="{00000000-0005-0000-0000-0000C5050000}"/>
    <cellStyle name="Comma 40" xfId="3101" xr:uid="{3EF5DDBA-F536-4FB6-80DF-B6B204032E66}"/>
    <cellStyle name="Comma 40 2" xfId="3163" xr:uid="{14922E3E-12B4-40CD-A6CB-1B8CBA94C23B}"/>
    <cellStyle name="Comma 40 2 2" xfId="3752" xr:uid="{3710B6A4-4321-4768-9236-7E39593CDD20}"/>
    <cellStyle name="Comma 40 3" xfId="3743" xr:uid="{50EF7AD1-3386-449F-9C60-3F05058FA0AA}"/>
    <cellStyle name="Comma 41" xfId="3104" xr:uid="{A6912C76-7DBE-42ED-920A-D5B63CCAA527}"/>
    <cellStyle name="Comma 41 2" xfId="3745" xr:uid="{AAC097FC-34F8-46B6-B0FE-A8804499B2D4}"/>
    <cellStyle name="Comma 42" xfId="3106" xr:uid="{90A72F7A-7551-4A24-B7A3-D5C4B11CAF02}"/>
    <cellStyle name="Comma 42 2" xfId="3747" xr:uid="{4C46230C-91CA-44B2-A897-F42A597687BC}"/>
    <cellStyle name="Comma 43" xfId="3110" xr:uid="{EC2509ED-FF3A-43E4-B060-2EECDB81EB3A}"/>
    <cellStyle name="Comma 44" xfId="3200" xr:uid="{13EEF9C0-20FC-4F8D-9DAF-4FB94B3A2D21}"/>
    <cellStyle name="Comma 45" xfId="3756" xr:uid="{DD8E8F76-1960-44CA-9E6B-EA89D65C5BE7}"/>
    <cellStyle name="Comma 46" xfId="3973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18" xr:uid="{49B15D1D-43B1-4F97-9F59-C0F8A765F5F2}"/>
    <cellStyle name="Comma 5 2 21" xfId="1495" xr:uid="{00000000-0005-0000-0000-0000E5050000}"/>
    <cellStyle name="Comma 5 2 22" xfId="351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19" xr:uid="{97FF30F7-5CD9-4DA0-96B3-3CCB5EDADFE9}"/>
    <cellStyle name="Comma 5 21" xfId="1504" xr:uid="{00000000-0005-0000-0000-0000EE050000}"/>
    <cellStyle name="Comma 5 22" xfId="3516" xr:uid="{84A0CA38-EC17-4DDA-9DD3-7ACAEB960B7E}"/>
    <cellStyle name="Comma 5 3" xfId="1505" xr:uid="{00000000-0005-0000-0000-0000EF050000}"/>
    <cellStyle name="Comma 5 3 10" xfId="352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2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23" xr:uid="{94E6002E-707D-4B95-921D-0D60C0E978DD}"/>
    <cellStyle name="Comma 50 3" xfId="3522" xr:uid="{685A8C9C-40F5-4845-B0AC-A20829B62D3A}"/>
    <cellStyle name="Comma 53" xfId="3170" xr:uid="{C61C1EF9-3CF5-4BE6-9007-3068D4C6123A}"/>
    <cellStyle name="Comma 53 2" xfId="387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9" xr:uid="{D901492D-67BC-4815-B342-A0F86BD1F07D}"/>
    <cellStyle name="Comma 6 11" xfId="1525" xr:uid="{00000000-0005-0000-0000-000003060000}"/>
    <cellStyle name="Comma 6 11 2" xfId="3524" xr:uid="{18A849B2-6176-4684-8EF9-70CEDCFD6A44}"/>
    <cellStyle name="Comma 6 12" xfId="1526" xr:uid="{00000000-0005-0000-0000-000004060000}"/>
    <cellStyle name="Comma 6 12 2" xfId="3525" xr:uid="{2509ADA0-0FEB-44C1-8DDC-10183952F91A}"/>
    <cellStyle name="Comma 6 13" xfId="1527" xr:uid="{00000000-0005-0000-0000-000005060000}"/>
    <cellStyle name="Comma 6 13 2" xfId="352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27" xr:uid="{A1A1DB70-ED57-4756-9568-352991CB34C9}"/>
    <cellStyle name="Comma 6 2 2" xfId="1536" xr:uid="{00000000-0005-0000-0000-00000E060000}"/>
    <cellStyle name="Comma 6 2 2 10" xfId="3141" xr:uid="{A60B7F4D-7D8D-40C6-98F5-4BEE6BFD1D07}"/>
    <cellStyle name="Comma 6 2 3" xfId="1537" xr:uid="{00000000-0005-0000-0000-00000F060000}"/>
    <cellStyle name="Comma 6 2 3 2" xfId="3528" xr:uid="{F22083CF-E808-420D-89AE-2E1718BB95E4}"/>
    <cellStyle name="Comma 6 2 4" xfId="1538" xr:uid="{00000000-0005-0000-0000-000010060000}"/>
    <cellStyle name="Comma 6 2 4 2" xfId="3529" xr:uid="{B69EEDAB-5A43-41ED-ACA9-654F09DCB736}"/>
    <cellStyle name="Comma 6 2 5" xfId="1539" xr:uid="{00000000-0005-0000-0000-000011060000}"/>
    <cellStyle name="Comma 6 2 5 2" xfId="3530" xr:uid="{26FEA4A0-AEE9-4BF2-B76B-06201FB0D87E}"/>
    <cellStyle name="Comma 6 2 6" xfId="1540" xr:uid="{00000000-0005-0000-0000-000012060000}"/>
    <cellStyle name="Comma 6 2 6 2" xfId="3531" xr:uid="{4FA93B26-BC7F-4702-A162-803758568302}"/>
    <cellStyle name="Comma 6 2 7" xfId="1541" xr:uid="{00000000-0005-0000-0000-000013060000}"/>
    <cellStyle name="Comma 6 2 7 2" xfId="3532" xr:uid="{DF3EBCB0-8AF7-441F-AA11-3372FF85F9DD}"/>
    <cellStyle name="Comma 6 2 8" xfId="1542" xr:uid="{00000000-0005-0000-0000-000014060000}"/>
    <cellStyle name="Comma 6 2 8 2" xfId="3533" xr:uid="{580EABE2-B441-4368-B2D4-3F9C34DE0641}"/>
    <cellStyle name="Comma 6 2 9" xfId="1543" xr:uid="{00000000-0005-0000-0000-000015060000}"/>
    <cellStyle name="Comma 6 2 9 2" xfId="3534" xr:uid="{6D40EAC3-5342-4947-BA39-0B4314E2AFC5}"/>
    <cellStyle name="Comma 6 20" xfId="1544" xr:uid="{00000000-0005-0000-0000-000016060000}"/>
    <cellStyle name="Comma 6 20 2" xfId="353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37" xr:uid="{10108422-AD97-4EA6-ABEB-868855DFF01D}"/>
    <cellStyle name="Comma 6 3 3" xfId="353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38" xr:uid="{ED68B2D3-E97C-4B72-8815-AF0A5291BAAC}"/>
    <cellStyle name="Comma 6 5" xfId="1549" xr:uid="{00000000-0005-0000-0000-00001B060000}"/>
    <cellStyle name="Comma 6 5 2" xfId="3539" xr:uid="{C3401C42-8E7A-42BA-A25E-AB99B32A1E12}"/>
    <cellStyle name="Comma 6 6" xfId="1550" xr:uid="{00000000-0005-0000-0000-00001C060000}"/>
    <cellStyle name="Comma 6 6 2" xfId="3540" xr:uid="{C8D60C48-ADBA-49AD-9FCE-480C30A7B272}"/>
    <cellStyle name="Comma 6 7" xfId="1551" xr:uid="{00000000-0005-0000-0000-00001D060000}"/>
    <cellStyle name="Comma 6 7 2" xfId="3541" xr:uid="{E8C0C2DB-3F92-4949-8430-C4389B8CE087}"/>
    <cellStyle name="Comma 6 8" xfId="1552" xr:uid="{00000000-0005-0000-0000-00001E060000}"/>
    <cellStyle name="Comma 6 8 2" xfId="3542" xr:uid="{13996822-1C61-489A-AE81-E3B4FE5BD49D}"/>
    <cellStyle name="Comma 6 9" xfId="1553" xr:uid="{00000000-0005-0000-0000-00001F060000}"/>
    <cellStyle name="Comma 6 9 2" xfId="3543" xr:uid="{531AE387-9317-44BB-ACD1-48586D21160A}"/>
    <cellStyle name="Comma 63" xfId="3171" xr:uid="{19789F63-205C-4B4C-924D-09369ADDD491}"/>
    <cellStyle name="Comma 63 2" xfId="387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44" xr:uid="{7AFB669A-2C01-40CD-8B08-E2DFBFA2D116}"/>
    <cellStyle name="Comma 7 11" xfId="1556" xr:uid="{00000000-0005-0000-0000-000022060000}"/>
    <cellStyle name="Comma 7 11 2" xfId="3545" xr:uid="{F267687A-4F85-4915-AAB6-427732CDE674}"/>
    <cellStyle name="Comma 7 12" xfId="1557" xr:uid="{00000000-0005-0000-0000-000023060000}"/>
    <cellStyle name="Comma 7 12 2" xfId="3546" xr:uid="{503CBEA5-C007-493B-88AD-7A27C341E8E4}"/>
    <cellStyle name="Comma 7 13" xfId="1558" xr:uid="{00000000-0005-0000-0000-000024060000}"/>
    <cellStyle name="Comma 7 13 2" xfId="354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48" xr:uid="{129C9E49-BC69-4143-9C65-406108700380}"/>
    <cellStyle name="Comma 7 2 2" xfId="1566" xr:uid="{00000000-0005-0000-0000-00002C060000}"/>
    <cellStyle name="Comma 7 2 2 2" xfId="3549" xr:uid="{498EEA07-7C97-40A9-97F3-F2EADFF53079}"/>
    <cellStyle name="Comma 7 2 3" xfId="1567" xr:uid="{00000000-0005-0000-0000-00002D060000}"/>
    <cellStyle name="Comma 7 2 3 2" xfId="3550" xr:uid="{2546C044-7062-41B5-B7C8-283CB77CB281}"/>
    <cellStyle name="Comma 7 2 4" xfId="1568" xr:uid="{00000000-0005-0000-0000-00002E060000}"/>
    <cellStyle name="Comma 7 2 4 2" xfId="3551" xr:uid="{1D006236-9C88-40A2-9DD2-89279883F91E}"/>
    <cellStyle name="Comma 7 2 5" xfId="1569" xr:uid="{00000000-0005-0000-0000-00002F060000}"/>
    <cellStyle name="Comma 7 2 5 2" xfId="3552" xr:uid="{A7144F8C-8A42-4DE6-A54B-27635B1DE61D}"/>
    <cellStyle name="Comma 7 2 6" xfId="1570" xr:uid="{00000000-0005-0000-0000-000030060000}"/>
    <cellStyle name="Comma 7 2 6 2" xfId="3553" xr:uid="{47747D07-9416-4767-85CA-262C75978F68}"/>
    <cellStyle name="Comma 7 2 7" xfId="1571" xr:uid="{00000000-0005-0000-0000-000031060000}"/>
    <cellStyle name="Comma 7 2 7 2" xfId="3554" xr:uid="{CDB573EB-9A1E-436B-A1B1-D59631887881}"/>
    <cellStyle name="Comma 7 2 8" xfId="1572" xr:uid="{00000000-0005-0000-0000-000032060000}"/>
    <cellStyle name="Comma 7 2 8 2" xfId="355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56" xr:uid="{6147C43B-2337-412D-9CE9-905675F67A15}"/>
    <cellStyle name="Comma 7 21" xfId="1575" xr:uid="{00000000-0005-0000-0000-000035060000}"/>
    <cellStyle name="Comma 7 21 2" xfId="355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59" xr:uid="{B8787FDD-BCA3-4F4A-81EF-6BEE186AC886}"/>
    <cellStyle name="Comma 7 3 3" xfId="3558" xr:uid="{C1D7E8C9-7CCD-436F-B7F2-189D00F1A42B}"/>
    <cellStyle name="Comma 7 4" xfId="1578" xr:uid="{00000000-0005-0000-0000-000038060000}"/>
    <cellStyle name="Comma 7 4 2" xfId="3560" xr:uid="{FDC5E27B-7C3C-4BCB-A8D4-7919D78A7FE6}"/>
    <cellStyle name="Comma 7 5" xfId="1579" xr:uid="{00000000-0005-0000-0000-000039060000}"/>
    <cellStyle name="Comma 7 5 2" xfId="3561" xr:uid="{B8B90F3A-1FEF-4A4E-BE94-71A2130CA37D}"/>
    <cellStyle name="Comma 7 6" xfId="1580" xr:uid="{00000000-0005-0000-0000-00003A060000}"/>
    <cellStyle name="Comma 7 6 2" xfId="3562" xr:uid="{B19B394E-0C21-49CC-9889-696933E1E8FD}"/>
    <cellStyle name="Comma 7 7" xfId="1581" xr:uid="{00000000-0005-0000-0000-00003B060000}"/>
    <cellStyle name="Comma 7 7 2" xfId="3563" xr:uid="{3B44FC44-74D4-488B-B244-8E1A5562D76C}"/>
    <cellStyle name="Comma 7 8" xfId="1582" xr:uid="{00000000-0005-0000-0000-00003C060000}"/>
    <cellStyle name="Comma 7 8 2" xfId="3564" xr:uid="{0AB212F7-5CF2-48D9-BA81-8F065FD1FCC1}"/>
    <cellStyle name="Comma 7 9" xfId="1583" xr:uid="{00000000-0005-0000-0000-00003D060000}"/>
    <cellStyle name="Comma 7 9 2" xfId="3565" xr:uid="{DD984CF4-C63D-49CE-B74F-261C2606FA53}"/>
    <cellStyle name="Comma 70 3" xfId="3130" xr:uid="{1A14EA27-455A-4698-B864-016C713D32E4}"/>
    <cellStyle name="Comma 70 3 2" xfId="3861" xr:uid="{2F4FCD2A-428B-4892-A68F-ACC43BA216FC}"/>
    <cellStyle name="Comma 74" xfId="3172" xr:uid="{1025A533-37BC-48DD-8367-E44F0CAE116F}"/>
    <cellStyle name="Comma 74 2" xfId="387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67" xr:uid="{64AAF24C-B105-44CD-AD6E-52AA857DA9FC}"/>
    <cellStyle name="Comma 8 11" xfId="1586" xr:uid="{00000000-0005-0000-0000-000040060000}"/>
    <cellStyle name="Comma 8 11 2" xfId="3568" xr:uid="{9BD3DF7F-8F85-4D8F-9B18-1EB5237C98B2}"/>
    <cellStyle name="Comma 8 12" xfId="1587" xr:uid="{00000000-0005-0000-0000-000041060000}"/>
    <cellStyle name="Comma 8 12 2" xfId="3569" xr:uid="{0A5BB651-167C-4516-9CEC-3D05A1253CA3}"/>
    <cellStyle name="Comma 8 13" xfId="1588" xr:uid="{00000000-0005-0000-0000-000042060000}"/>
    <cellStyle name="Comma 8 13 2" xfId="3570" xr:uid="{75ACC3AA-1EEB-4F26-A695-DFD6F2235118}"/>
    <cellStyle name="Comma 8 14" xfId="1589" xr:uid="{00000000-0005-0000-0000-000043060000}"/>
    <cellStyle name="Comma 8 14 2" xfId="3571" xr:uid="{56615262-A811-402D-BF98-C2C74CED6EE1}"/>
    <cellStyle name="Comma 8 15" xfId="1590" xr:uid="{00000000-0005-0000-0000-000044060000}"/>
    <cellStyle name="Comma 8 15 2" xfId="312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72" xr:uid="{436DA5F4-6552-45AD-A014-DDB4B4203A8D}"/>
    <cellStyle name="Comma 8 2 3" xfId="1597" xr:uid="{00000000-0005-0000-0000-00004B060000}"/>
    <cellStyle name="Comma 8 2 3 2" xfId="3573" xr:uid="{567FEB54-E17B-41E1-A64A-8D54A771F6F8}"/>
    <cellStyle name="Comma 8 2 4" xfId="1598" xr:uid="{00000000-0005-0000-0000-00004C060000}"/>
    <cellStyle name="Comma 8 2 4 2" xfId="357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6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75" xr:uid="{DA8588A4-617E-4ADA-B9FB-A2AB4412FE6F}"/>
    <cellStyle name="Comma 8 3 3" xfId="1604" xr:uid="{00000000-0005-0000-0000-000052060000}"/>
    <cellStyle name="Comma 8 3 3 2" xfId="3576" xr:uid="{42E71CA5-6847-44E8-A8F6-ADEB9A10B4F1}"/>
    <cellStyle name="Comma 8 3 4" xfId="1605" xr:uid="{00000000-0005-0000-0000-000053060000}"/>
    <cellStyle name="Comma 8 3 4 2" xfId="3577" xr:uid="{5C61B762-2320-4643-A873-C60934D2F1C1}"/>
    <cellStyle name="Comma 8 3 5" xfId="1606" xr:uid="{00000000-0005-0000-0000-000054060000}"/>
    <cellStyle name="Comma 8 3 5 2" xfId="3578" xr:uid="{18CA9279-0382-44B6-9F51-3568E32D251A}"/>
    <cellStyle name="Comma 8 3 6" xfId="1607" xr:uid="{00000000-0005-0000-0000-000055060000}"/>
    <cellStyle name="Comma 8 3 6 2" xfId="3579" xr:uid="{87592F1A-4BD6-4AA8-AA10-C145BB107324}"/>
    <cellStyle name="Comma 8 3 7" xfId="1608" xr:uid="{00000000-0005-0000-0000-000056060000}"/>
    <cellStyle name="Comma 8 3 7 2" xfId="3580" xr:uid="{9D4FDD2B-2CAF-4C13-A0CF-C794F4DFF7BF}"/>
    <cellStyle name="Comma 8 3 8" xfId="1609" xr:uid="{00000000-0005-0000-0000-000057060000}"/>
    <cellStyle name="Comma 8 3 8 2" xfId="358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82" xr:uid="{B480F8A8-B7CE-414B-A9E0-56092AA5713E}"/>
    <cellStyle name="Comma 8 6" xfId="1617" xr:uid="{00000000-0005-0000-0000-00005F060000}"/>
    <cellStyle name="Comma 8 6 2" xfId="3583" xr:uid="{9C84E25D-5FA9-4A77-A996-DF4440D5D020}"/>
    <cellStyle name="Comma 8 7" xfId="1618" xr:uid="{00000000-0005-0000-0000-000060060000}"/>
    <cellStyle name="Comma 8 7 2" xfId="3584" xr:uid="{E7F45B19-87EE-4162-9979-1006A3917D02}"/>
    <cellStyle name="Comma 8 8" xfId="1619" xr:uid="{00000000-0005-0000-0000-000061060000}"/>
    <cellStyle name="Comma 8 8 2" xfId="3585" xr:uid="{25C8F166-6D1E-4409-A1A8-B3CD9657ED66}"/>
    <cellStyle name="Comma 8 9" xfId="1620" xr:uid="{00000000-0005-0000-0000-000062060000}"/>
    <cellStyle name="Comma 8 9 2" xfId="3586" xr:uid="{52E5639F-C243-4387-A8A3-78C5A46AFE7E}"/>
    <cellStyle name="Comma 9" xfId="1621" xr:uid="{00000000-0005-0000-0000-000063060000}"/>
    <cellStyle name="Comma 9 10" xfId="3587" xr:uid="{71CF3EAC-DB27-48C2-855D-AF8FEDECB130}"/>
    <cellStyle name="Comma 9 2" xfId="1622" xr:uid="{00000000-0005-0000-0000-000064060000}"/>
    <cellStyle name="Comma 9 2 10" xfId="358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24" xr:uid="{00000000-0005-0000-0000-000068060000}"/>
    <cellStyle name="Comma 9 2 2 2 2 2 2" xfId="3132" xr:uid="{7B8BD902-6C78-4496-B7D3-E3DB52874449}"/>
    <cellStyle name="Comma 9 2 2 2 2 2 3" xfId="370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90" xr:uid="{F11C51CD-8A78-44D1-A596-4A028CD07F7F}"/>
    <cellStyle name="Comma 9 2 2 3" xfId="1628" xr:uid="{00000000-0005-0000-0000-00006B060000}"/>
    <cellStyle name="Comma 9 2 2 3 2" xfId="3591" xr:uid="{0092E3C9-9BD0-4D83-ACB8-F3EC8C405696}"/>
    <cellStyle name="Comma 9 2 2 4" xfId="1629" xr:uid="{00000000-0005-0000-0000-00006C060000}"/>
    <cellStyle name="Comma 9 2 2 4 2" xfId="3592" xr:uid="{98995E13-7C4A-4513-AF7B-B21596191F2A}"/>
    <cellStyle name="Comma 9 2 2 5" xfId="358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9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95" xr:uid="{5AC6543E-BBB9-44BD-BC6C-2EC8CE0EBCFE}"/>
    <cellStyle name="Comma 9 4 3" xfId="359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97" xr:uid="{6B0FDAE4-2A5E-4A00-B68B-BE2CD0456381}"/>
    <cellStyle name="Comma 9 5 3" xfId="3596" xr:uid="{2D636428-0F64-4600-8F23-73FD6EF5A3D7}"/>
    <cellStyle name="Comma 9 6" xfId="1643" xr:uid="{00000000-0005-0000-0000-00007A060000}"/>
    <cellStyle name="Comma 9 6 2" xfId="3598" xr:uid="{850BF72D-2FE8-4F24-828B-98DF9BF4AB82}"/>
    <cellStyle name="Comma 9 7" xfId="1644" xr:uid="{00000000-0005-0000-0000-00007B060000}"/>
    <cellStyle name="Comma 9 7 2" xfId="3599" xr:uid="{3C79ED4B-9703-4159-8A6A-44716ADF3C5C}"/>
    <cellStyle name="Comma 9 8" xfId="1645" xr:uid="{00000000-0005-0000-0000-00007C060000}"/>
    <cellStyle name="Comma 9 8 2" xfId="3600" xr:uid="{34A81B7E-88E8-49CF-8E74-C6BB7AD55E5B}"/>
    <cellStyle name="Comma 9 9" xfId="1646" xr:uid="{00000000-0005-0000-0000-00007D060000}"/>
    <cellStyle name="Comma 9 9 2" xfId="3601" xr:uid="{6AFED1A2-D910-4F63-8097-2DE642144625}"/>
    <cellStyle name="Comma 9_FS DEMCO Q2'53 ออน" xfId="1647" xr:uid="{00000000-0005-0000-0000-00007E060000}"/>
    <cellStyle name="Comma 91" xfId="3166" xr:uid="{364A54EC-68DC-4ACE-B45F-766B00A926A0}"/>
    <cellStyle name="Comma 91 2" xfId="3871" xr:uid="{43BEE4B3-9607-4E60-9E96-A0CF68C87E10}"/>
    <cellStyle name="comma zerodec" xfId="1648" xr:uid="{00000000-0005-0000-0000-00007F060000}"/>
    <cellStyle name="comma zerodec 2" xfId="1649" xr:uid="{00000000-0005-0000-0000-000080060000}"/>
    <cellStyle name="Comma_FS  ASIAN 30.09.51 2" xfId="3074" xr:uid="{3FC76C40-A3A5-4DB1-B09B-B45EE17337EF}"/>
    <cellStyle name="Comma_งบ FAT 30 มิ.ย. 50 2" xfId="1650" xr:uid="{00000000-0005-0000-0000-000084060000}"/>
    <cellStyle name="Currency1" xfId="1651" xr:uid="{00000000-0005-0000-0000-000086060000}"/>
    <cellStyle name="Currency1 2" xfId="1652" xr:uid="{00000000-0005-0000-0000-000087060000}"/>
    <cellStyle name="Date" xfId="1653" xr:uid="{00000000-0005-0000-0000-000088060000}"/>
    <cellStyle name="Dollar (zero dec)" xfId="1654" xr:uid="{00000000-0005-0000-0000-000089060000}"/>
    <cellStyle name="Dollar (zero dec) 2" xfId="1655" xr:uid="{00000000-0005-0000-0000-00008A060000}"/>
    <cellStyle name="Dollars" xfId="1656" xr:uid="{00000000-0005-0000-0000-00008B060000}"/>
    <cellStyle name="Dollars 2" xfId="1657" xr:uid="{00000000-0005-0000-0000-00008C060000}"/>
    <cellStyle name="Dollars 3" xfId="1658" xr:uid="{00000000-0005-0000-0000-00008D060000}"/>
    <cellStyle name="Dollars 4" xfId="1659" xr:uid="{00000000-0005-0000-0000-00008E060000}"/>
    <cellStyle name="Dollars 5" xfId="1660" xr:uid="{00000000-0005-0000-0000-00008F060000}"/>
    <cellStyle name="Dollars 6" xfId="1661" xr:uid="{00000000-0005-0000-0000-000090060000}"/>
    <cellStyle name="Dollars 7" xfId="1662" xr:uid="{00000000-0005-0000-0000-000091060000}"/>
    <cellStyle name="Dollars 8" xfId="1663" xr:uid="{00000000-0005-0000-0000-000092060000}"/>
    <cellStyle name="E&amp;Y House" xfId="1664" xr:uid="{00000000-0005-0000-0000-000093060000}"/>
    <cellStyle name="Explanatory Text 2" xfId="1665" xr:uid="{00000000-0005-0000-0000-000094060000}"/>
    <cellStyle name="Explanatory Text 2 2" xfId="1666" xr:uid="{00000000-0005-0000-0000-000095060000}"/>
    <cellStyle name="Fixed" xfId="1667" xr:uid="{00000000-0005-0000-0000-000096060000}"/>
    <cellStyle name="Good 2" xfId="1668" xr:uid="{00000000-0005-0000-0000-000097060000}"/>
    <cellStyle name="Good 2 2" xfId="1669" xr:uid="{00000000-0005-0000-0000-000098060000}"/>
    <cellStyle name="Grey" xfId="1670" xr:uid="{00000000-0005-0000-0000-000099060000}"/>
    <cellStyle name="Header - Style1" xfId="1671" xr:uid="{00000000-0005-0000-0000-00009A060000}"/>
    <cellStyle name="Header1" xfId="1672" xr:uid="{00000000-0005-0000-0000-00009B060000}"/>
    <cellStyle name="Header2" xfId="1673" xr:uid="{00000000-0005-0000-0000-00009C060000}"/>
    <cellStyle name="headerStyleStringLeft" xfId="1674" xr:uid="{00000000-0005-0000-0000-00009D060000}"/>
    <cellStyle name="headerStyleStringRight" xfId="1675" xr:uid="{00000000-0005-0000-0000-00009E060000}"/>
    <cellStyle name="Heading" xfId="1676" xr:uid="{00000000-0005-0000-0000-00009F060000}"/>
    <cellStyle name="Heading 1 2" xfId="1677" xr:uid="{00000000-0005-0000-0000-0000A0060000}"/>
    <cellStyle name="Heading 1 2 2" xfId="1678" xr:uid="{00000000-0005-0000-0000-0000A1060000}"/>
    <cellStyle name="Heading 2 2" xfId="1679" xr:uid="{00000000-0005-0000-0000-0000A2060000}"/>
    <cellStyle name="Heading 2 2 2" xfId="1680" xr:uid="{00000000-0005-0000-0000-0000A3060000}"/>
    <cellStyle name="Heading 3 2" xfId="1681" xr:uid="{00000000-0005-0000-0000-0000A4060000}"/>
    <cellStyle name="Heading 3 2 2" xfId="1682" xr:uid="{00000000-0005-0000-0000-0000A5060000}"/>
    <cellStyle name="Heading 4 2" xfId="1683" xr:uid="{00000000-0005-0000-0000-0000A6060000}"/>
    <cellStyle name="Heading 4 2 2" xfId="1684" xr:uid="{00000000-0005-0000-0000-0000A7060000}"/>
    <cellStyle name="HEADING1" xfId="1685" xr:uid="{00000000-0005-0000-0000-0000A8060000}"/>
    <cellStyle name="HEADING2" xfId="1686" xr:uid="{00000000-0005-0000-0000-0000A9060000}"/>
    <cellStyle name="Hyperlink 2" xfId="1687" xr:uid="{00000000-0005-0000-0000-0000AA060000}"/>
    <cellStyle name="Input [yellow]" xfId="1688" xr:uid="{00000000-0005-0000-0000-0000AB060000}"/>
    <cellStyle name="Input 2" xfId="1689" xr:uid="{00000000-0005-0000-0000-0000AC060000}"/>
    <cellStyle name="Input 2 2" xfId="1690" xr:uid="{00000000-0005-0000-0000-0000AD060000}"/>
    <cellStyle name="Linked Cell 2" xfId="1691" xr:uid="{00000000-0005-0000-0000-0000AE060000}"/>
    <cellStyle name="Linked Cell 2 2" xfId="1692" xr:uid="{00000000-0005-0000-0000-0000AF060000}"/>
    <cellStyle name="Neutral 2" xfId="1693" xr:uid="{00000000-0005-0000-0000-0000B0060000}"/>
    <cellStyle name="Neutral 2 2" xfId="1694" xr:uid="{00000000-0005-0000-0000-0000B1060000}"/>
    <cellStyle name="no dec" xfId="1695" xr:uid="{00000000-0005-0000-0000-0000B2060000}"/>
    <cellStyle name="Normal" xfId="0" builtinId="0"/>
    <cellStyle name="Normal - Style1" xfId="1696" xr:uid="{00000000-0005-0000-0000-0000B4060000}"/>
    <cellStyle name="Normal - Style1 10" xfId="1697" xr:uid="{00000000-0005-0000-0000-0000B5060000}"/>
    <cellStyle name="Normal - Style1 11" xfId="1698" xr:uid="{00000000-0005-0000-0000-0000B6060000}"/>
    <cellStyle name="Normal - Style1 12" xfId="1699" xr:uid="{00000000-0005-0000-0000-0000B7060000}"/>
    <cellStyle name="Normal - Style1 13" xfId="1700" xr:uid="{00000000-0005-0000-0000-0000B8060000}"/>
    <cellStyle name="Normal - Style1 14" xfId="1701" xr:uid="{00000000-0005-0000-0000-0000B9060000}"/>
    <cellStyle name="Normal - Style1 15" xfId="1702" xr:uid="{00000000-0005-0000-0000-0000BA060000}"/>
    <cellStyle name="Normal - Style1 16" xfId="1703" xr:uid="{00000000-0005-0000-0000-0000BB060000}"/>
    <cellStyle name="Normal - Style1 17" xfId="1704" xr:uid="{00000000-0005-0000-0000-0000BC060000}"/>
    <cellStyle name="Normal - Style1 18" xfId="1705" xr:uid="{00000000-0005-0000-0000-0000BD060000}"/>
    <cellStyle name="Normal - Style1 19" xfId="1706" xr:uid="{00000000-0005-0000-0000-0000BE060000}"/>
    <cellStyle name="Normal - Style1 2" xfId="1707" xr:uid="{00000000-0005-0000-0000-0000BF060000}"/>
    <cellStyle name="Normal - Style1 2 2" xfId="1708" xr:uid="{00000000-0005-0000-0000-0000C0060000}"/>
    <cellStyle name="Normal - Style1 2 3" xfId="1709" xr:uid="{00000000-0005-0000-0000-0000C1060000}"/>
    <cellStyle name="Normal - Style1 2 4" xfId="1710" xr:uid="{00000000-0005-0000-0000-0000C2060000}"/>
    <cellStyle name="Normal - Style1 2 5" xfId="1711" xr:uid="{00000000-0005-0000-0000-0000C3060000}"/>
    <cellStyle name="Normal - Style1 2 6" xfId="1712" xr:uid="{00000000-0005-0000-0000-0000C4060000}"/>
    <cellStyle name="Normal - Style1 2 7" xfId="1713" xr:uid="{00000000-0005-0000-0000-0000C5060000}"/>
    <cellStyle name="Normal - Style1 2 8" xfId="1714" xr:uid="{00000000-0005-0000-0000-0000C6060000}"/>
    <cellStyle name="Normal - Style1 3" xfId="1715" xr:uid="{00000000-0005-0000-0000-0000C7060000}"/>
    <cellStyle name="Normal - Style1 3 2" xfId="1716" xr:uid="{00000000-0005-0000-0000-0000C8060000}"/>
    <cellStyle name="Normal - Style1 4" xfId="1717" xr:uid="{00000000-0005-0000-0000-0000C9060000}"/>
    <cellStyle name="Normal - Style1 4 2" xfId="1718" xr:uid="{00000000-0005-0000-0000-0000CA060000}"/>
    <cellStyle name="Normal - Style1 5" xfId="1719" xr:uid="{00000000-0005-0000-0000-0000CB060000}"/>
    <cellStyle name="Normal - Style1 6" xfId="1720" xr:uid="{00000000-0005-0000-0000-0000CC060000}"/>
    <cellStyle name="Normal - Style1 7" xfId="1721" xr:uid="{00000000-0005-0000-0000-0000CD060000}"/>
    <cellStyle name="Normal - Style1 8" xfId="1722" xr:uid="{00000000-0005-0000-0000-0000CE060000}"/>
    <cellStyle name="Normal - Style1 9" xfId="1723" xr:uid="{00000000-0005-0000-0000-0000CF060000}"/>
    <cellStyle name="Normal 10" xfId="1724" xr:uid="{00000000-0005-0000-0000-0000D0060000}"/>
    <cellStyle name="Normal 10 2" xfId="1725" xr:uid="{00000000-0005-0000-0000-0000D1060000}"/>
    <cellStyle name="Normal 10 2 13" xfId="3085" xr:uid="{F3F5FA27-A420-4092-9CD3-884C72C62A9B}"/>
    <cellStyle name="Normal 10 2 14" xfId="3076" xr:uid="{67A27E70-A1E8-4C8F-9D85-2ED970711C7B}"/>
    <cellStyle name="Normal 10 2 2" xfId="3081" xr:uid="{E13CAD56-A140-4730-9AD2-AD3ABABBD352}"/>
    <cellStyle name="Normal 10 2 2 2" xfId="3120" xr:uid="{B41CD5E0-67DB-4583-9C34-4BE9E602CC55}"/>
    <cellStyle name="Normal 10 3 2 2" xfId="3068" xr:uid="{5682B092-9922-472F-9191-704F3A2A6CAD}"/>
    <cellStyle name="Normal 10 4 2" xfId="3044" xr:uid="{00000000-0005-0000-0000-0000D2060000}"/>
    <cellStyle name="Normal 100 3" xfId="3158" xr:uid="{6D1E237D-E0C3-4338-B10C-18FD517E3225}"/>
    <cellStyle name="Normal 100 3 2" xfId="3868" xr:uid="{4EDD02C3-1512-4629-B2DB-DB480E6BB8A3}"/>
    <cellStyle name="Normal 11" xfId="1726" xr:uid="{00000000-0005-0000-0000-0000D3060000}"/>
    <cellStyle name="Normal 11 12" xfId="3080" xr:uid="{6CABC44C-ACCF-4A3C-8EE5-CDB3786B0F8F}"/>
    <cellStyle name="Normal 11 13" xfId="3138" xr:uid="{DD7A253D-D959-429F-9AFE-36C69F0C3DB0}"/>
    <cellStyle name="Normal 11 2" xfId="1727" xr:uid="{00000000-0005-0000-0000-0000D4060000}"/>
    <cellStyle name="Normal 11 3" xfId="1728" xr:uid="{00000000-0005-0000-0000-0000D5060000}"/>
    <cellStyle name="Normal 11 4" xfId="1729" xr:uid="{00000000-0005-0000-0000-0000D6060000}"/>
    <cellStyle name="Normal 11 5" xfId="1730" xr:uid="{00000000-0005-0000-0000-0000D7060000}"/>
    <cellStyle name="Normal 11 6" xfId="1731" xr:uid="{00000000-0005-0000-0000-0000D8060000}"/>
    <cellStyle name="Normal 11 7" xfId="1732" xr:uid="{00000000-0005-0000-0000-0000D9060000}"/>
    <cellStyle name="Normal 11 8" xfId="1733" xr:uid="{00000000-0005-0000-0000-0000DA060000}"/>
    <cellStyle name="Normal 11 9" xfId="3057" xr:uid="{A9C75ECF-6EE9-4B56-9A3D-CE821F032527}"/>
    <cellStyle name="Normal 12" xfId="1734" xr:uid="{00000000-0005-0000-0000-0000DB060000}"/>
    <cellStyle name="Normal 12 2" xfId="1735" xr:uid="{00000000-0005-0000-0000-0000DC060000}"/>
    <cellStyle name="Normal 12 2 2" xfId="1736" xr:uid="{00000000-0005-0000-0000-0000DD060000}"/>
    <cellStyle name="Normal 12 2 2 2" xfId="3090" xr:uid="{05D484E0-FB5F-44DB-B484-71CA9030806B}"/>
    <cellStyle name="Normal 12 2 2 2 2" xfId="3150" xr:uid="{EE0C7666-4563-4EA0-BCDF-81B3106EB402}"/>
    <cellStyle name="Normal 12 2 2 2 2 2" xfId="3864" xr:uid="{C1A1F854-6775-492A-995A-BCE761B7AFC1}"/>
    <cellStyle name="Normal 12 2 2 2 3" xfId="3144" xr:uid="{EE5081F5-9D05-4461-BBE6-0D3733764B28}"/>
    <cellStyle name="Normal 12 2 2 2 3 2" xfId="3862" xr:uid="{22FB0B62-32DA-4DE6-A8F0-02D9101E10CA}"/>
    <cellStyle name="Normal 12 2 2 2 4" xfId="3853" xr:uid="{73926753-5B30-46E0-B12A-ECF9708DFFB9}"/>
    <cellStyle name="Normal 12 2 2 3" xfId="3015" xr:uid="{00000000-0005-0000-0000-0000DE060000}"/>
    <cellStyle name="Normal 12 2 3" xfId="3102" xr:uid="{4B903663-55D1-4174-85B3-217DFF2B761A}"/>
    <cellStyle name="Normal 12 2 4" xfId="3014" xr:uid="{00000000-0005-0000-0000-0000DF060000}"/>
    <cellStyle name="Normal 12 2 5" xfId="3046" xr:uid="{AB7608AC-F399-438E-9D5C-CDFD156B1B20}"/>
    <cellStyle name="Normal 12 3" xfId="1737" xr:uid="{00000000-0005-0000-0000-0000E0060000}"/>
    <cellStyle name="Normal 12 4" xfId="1738" xr:uid="{00000000-0005-0000-0000-0000E1060000}"/>
    <cellStyle name="Normal 13" xfId="1739" xr:uid="{00000000-0005-0000-0000-0000E2060000}"/>
    <cellStyle name="Normal 13 2" xfId="1740" xr:uid="{00000000-0005-0000-0000-0000E3060000}"/>
    <cellStyle name="Normal 13 2 2" xfId="1741" xr:uid="{00000000-0005-0000-0000-0000E4060000}"/>
    <cellStyle name="Normal 13 2 2 2" xfId="1742" xr:uid="{00000000-0005-0000-0000-0000E5060000}"/>
    <cellStyle name="Normal 13 2 2 2 2" xfId="1743" xr:uid="{00000000-0005-0000-0000-0000E6060000}"/>
    <cellStyle name="Normal 13 2 2 2 2 2" xfId="3602" xr:uid="{70FFB8CF-C15C-4860-AA38-1ACEB1A99DF6}"/>
    <cellStyle name="Normal 13 2 2 2 2 2 2" xfId="3877" xr:uid="{B5D97ABB-B970-4757-A5E3-78604AB01D1E}"/>
    <cellStyle name="Normal 13 2 2 2 2 3" xfId="3757" xr:uid="{A2DD7C1C-966B-4B14-A7DA-77F64B465783}"/>
    <cellStyle name="Normal 13 2 2 2 3" xfId="1744" xr:uid="{00000000-0005-0000-0000-0000E7060000}"/>
    <cellStyle name="Normal 13 2 2 2 3 2" xfId="3603" xr:uid="{6B04CF88-C523-49CA-AB5D-EEFAA5B75393}"/>
    <cellStyle name="Normal 13 2 2 2 3 2 2" xfId="3878" xr:uid="{704B5B74-2D79-486F-83CF-D94E0450320F}"/>
    <cellStyle name="Normal 13 2 2 2 3 3" xfId="3758" xr:uid="{E3545E54-A469-4B1F-A3E8-FC3F67EC27DA}"/>
    <cellStyle name="Normal 13 2 2 2 4" xfId="1745" xr:uid="{00000000-0005-0000-0000-0000E8060000}"/>
    <cellStyle name="Normal 13 2 2 2 4 2" xfId="3604" xr:uid="{CE2948AC-C170-4534-A119-F654AC5B8F9C}"/>
    <cellStyle name="Normal 13 2 2 2 4 2 2" xfId="3879" xr:uid="{AF456036-448F-475C-9782-8A2016A8C2B8}"/>
    <cellStyle name="Normal 13 2 2 2 4 3" xfId="3759" xr:uid="{65E85234-ACA5-456F-A77A-7FD034E1500D}"/>
    <cellStyle name="Normal 13 2 2 3" xfId="1746" xr:uid="{00000000-0005-0000-0000-0000E9060000}"/>
    <cellStyle name="Normal 13 2 2 4" xfId="1747" xr:uid="{00000000-0005-0000-0000-0000EA060000}"/>
    <cellStyle name="Normal 13 2 2 5 3 3" xfId="3969" xr:uid="{2C63471D-E208-4B74-BF26-FA96DB92BD48}"/>
    <cellStyle name="Normal 13 2 3" xfId="1748" xr:uid="{00000000-0005-0000-0000-0000EB060000}"/>
    <cellStyle name="Normal 13 2 3 2" xfId="3605" xr:uid="{5C2D1438-4E1E-41D1-8531-E617DCF77F89}"/>
    <cellStyle name="Normal 13 2 3 2 2" xfId="3880" xr:uid="{6B84E2E4-C435-4C6B-86D7-E0570934D258}"/>
    <cellStyle name="Normal 13 2 3 3" xfId="3760" xr:uid="{67CC4E33-7772-4ED4-89EB-7393BEA22630}"/>
    <cellStyle name="Normal 13 2 4" xfId="1749" xr:uid="{00000000-0005-0000-0000-0000EC060000}"/>
    <cellStyle name="Normal 13 2 4 2" xfId="3606" xr:uid="{97E2612F-F524-4274-8B02-58BE7862CC2B}"/>
    <cellStyle name="Normal 13 2 4 2 2" xfId="3881" xr:uid="{B1D79CA2-A3B5-4B8A-9BFE-D6714A7CD5A1}"/>
    <cellStyle name="Normal 13 2 4 3" xfId="3761" xr:uid="{384004F3-A6EF-4BF4-9602-81198F3EACD0}"/>
    <cellStyle name="Normal 13 2 5" xfId="1750" xr:uid="{00000000-0005-0000-0000-0000ED060000}"/>
    <cellStyle name="Normal 13 2 5 2" xfId="3607" xr:uid="{F05F1838-6E91-49EB-BE83-BCE480102033}"/>
    <cellStyle name="Normal 13 2 5 2 2" xfId="3882" xr:uid="{DB16F300-DF69-45F9-9F10-74A4ADC1A432}"/>
    <cellStyle name="Normal 13 2 5 3" xfId="3762" xr:uid="{580B8FFF-9807-4588-9744-86CED464B7E0}"/>
    <cellStyle name="Normal 13 2 6" xfId="1751" xr:uid="{00000000-0005-0000-0000-0000EE060000}"/>
    <cellStyle name="Normal 13 2 6 2" xfId="3608" xr:uid="{AF9288D6-623B-4B69-9BCD-693FA8548E15}"/>
    <cellStyle name="Normal 13 2 6 2 2" xfId="3883" xr:uid="{39754A64-80CA-4CB6-9F27-E7F7B1064483}"/>
    <cellStyle name="Normal 13 2 6 3" xfId="3763" xr:uid="{793DD97F-6A13-4B62-830F-371B89F24A2A}"/>
    <cellStyle name="Normal 13 2 7" xfId="1752" xr:uid="{00000000-0005-0000-0000-0000EF060000}"/>
    <cellStyle name="Normal 13 2 7 2" xfId="3609" xr:uid="{0F35CBF5-812B-40DC-B56D-E2536A78179C}"/>
    <cellStyle name="Normal 13 2 7 2 2" xfId="3884" xr:uid="{35CE030F-5C40-4B50-95D1-6E7EE50B83D5}"/>
    <cellStyle name="Normal 13 2 7 3" xfId="3764" xr:uid="{D5D25C13-63F4-4BF6-AA03-811E18EE323F}"/>
    <cellStyle name="Normal 13 2 8" xfId="1753" xr:uid="{00000000-0005-0000-0000-0000F0060000}"/>
    <cellStyle name="Normal 13 2 8 2" xfId="3610" xr:uid="{64E8FB19-A00B-4A7C-A233-7D65D32753AE}"/>
    <cellStyle name="Normal 13 2 8 2 2" xfId="3885" xr:uid="{36FFEC89-55DF-4E0B-B90F-A0F4A3695B5A}"/>
    <cellStyle name="Normal 13 2 8 3" xfId="3765" xr:uid="{C6B9C080-17D9-4FB4-A0D5-FF5717916BE6}"/>
    <cellStyle name="Normal 13 3" xfId="1754" xr:uid="{00000000-0005-0000-0000-0000F1060000}"/>
    <cellStyle name="Normal 13 4" xfId="1755" xr:uid="{00000000-0005-0000-0000-0000F2060000}"/>
    <cellStyle name="Normal 13 5" xfId="1756" xr:uid="{00000000-0005-0000-0000-0000F3060000}"/>
    <cellStyle name="Normal 13 6" xfId="1757" xr:uid="{00000000-0005-0000-0000-0000F4060000}"/>
    <cellStyle name="Normal 14" xfId="1758" xr:uid="{00000000-0005-0000-0000-0000F5060000}"/>
    <cellStyle name="Normal 14 2" xfId="1759" xr:uid="{00000000-0005-0000-0000-0000F6060000}"/>
    <cellStyle name="Normal 14 3" xfId="1760" xr:uid="{00000000-0005-0000-0000-0000F7060000}"/>
    <cellStyle name="Normal 15" xfId="1761" xr:uid="{00000000-0005-0000-0000-0000F8060000}"/>
    <cellStyle name="Normal 15 10" xfId="3611" xr:uid="{41BD0E25-4B09-4C77-B492-FB589A204670}"/>
    <cellStyle name="Normal 15 10 2" xfId="3886" xr:uid="{65F926EC-4054-4460-9EF4-5B25FA957EA4}"/>
    <cellStyle name="Normal 15 11" xfId="3766" xr:uid="{F08DE7CB-077A-4295-A635-112800BC145C}"/>
    <cellStyle name="Normal 15 2" xfId="1762" xr:uid="{00000000-0005-0000-0000-0000F9060000}"/>
    <cellStyle name="Normal 15 2 2" xfId="1763" xr:uid="{00000000-0005-0000-0000-0000FA060000}"/>
    <cellStyle name="Normal 15 2 2 2" xfId="1764" xr:uid="{00000000-0005-0000-0000-0000FB060000}"/>
    <cellStyle name="Normal 15 2 2 2 2" xfId="1765" xr:uid="{00000000-0005-0000-0000-0000FC060000}"/>
    <cellStyle name="Normal 15 2 2 2 2 2" xfId="3613" xr:uid="{2347EF7D-7D29-4DEF-ABC9-03B28B57EC48}"/>
    <cellStyle name="Normal 15 2 2 2 2 2 2" xfId="3888" xr:uid="{FA0B9866-4C09-414B-A3F7-8DBF139014FA}"/>
    <cellStyle name="Normal 15 2 2 2 2 3" xfId="3768" xr:uid="{CFB360FD-4571-44E5-AD1F-FBF8AA0B0451}"/>
    <cellStyle name="Normal 15 2 2 2 3" xfId="1766" xr:uid="{00000000-0005-0000-0000-0000FD060000}"/>
    <cellStyle name="Normal 15 2 2 2 3 2" xfId="3614" xr:uid="{747C4519-F4FF-4500-8FD8-8EE7DB32CF7B}"/>
    <cellStyle name="Normal 15 2 2 2 3 2 2" xfId="3889" xr:uid="{5F38DAA4-1BE4-414F-9337-F472DCE04D1B}"/>
    <cellStyle name="Normal 15 2 2 2 3 3" xfId="3769" xr:uid="{E9810F07-4841-4D37-959C-D38B8F53EC93}"/>
    <cellStyle name="Normal 15 2 2 2 4" xfId="1767" xr:uid="{00000000-0005-0000-0000-0000FE060000}"/>
    <cellStyle name="Normal 15 2 2 2 4 2" xfId="3615" xr:uid="{74ED2075-CA28-4BF2-A2F4-A3676ECBDCC1}"/>
    <cellStyle name="Normal 15 2 2 2 4 2 2" xfId="3890" xr:uid="{6B302E14-A3F2-466B-AFD0-3CBDA7979E2A}"/>
    <cellStyle name="Normal 15 2 2 2 4 3" xfId="3770" xr:uid="{086A594C-0E36-4306-9C99-D114166DB323}"/>
    <cellStyle name="Normal 15 2 2 3" xfId="1768" xr:uid="{00000000-0005-0000-0000-0000FF060000}"/>
    <cellStyle name="Normal 15 2 2 4" xfId="1769" xr:uid="{00000000-0005-0000-0000-000000070000}"/>
    <cellStyle name="Normal 15 2 2 5" xfId="3612" xr:uid="{F528E61F-EFD5-4E62-9BF5-EE569465C481}"/>
    <cellStyle name="Normal 15 2 2 5 2" xfId="3887" xr:uid="{34C3409B-8295-4D4D-9F5D-F87BDD70E50C}"/>
    <cellStyle name="Normal 15 2 2 6" xfId="3767" xr:uid="{9546308A-4503-42F7-BD79-118EFCEBDC73}"/>
    <cellStyle name="Normal 15 2 3" xfId="1770" xr:uid="{00000000-0005-0000-0000-000001070000}"/>
    <cellStyle name="Normal 15 2 3 2" xfId="3616" xr:uid="{AB450042-C8DC-43E0-AC25-61AF9C839741}"/>
    <cellStyle name="Normal 15 2 3 2 2" xfId="3891" xr:uid="{A3D8BC25-E9F0-4E9F-BB23-255848828AF4}"/>
    <cellStyle name="Normal 15 2 3 3" xfId="3771" xr:uid="{16F13311-AE02-42B6-B040-4F673853C9BC}"/>
    <cellStyle name="Normal 15 2 4" xfId="1771" xr:uid="{00000000-0005-0000-0000-000002070000}"/>
    <cellStyle name="Normal 15 2 4 2" xfId="3617" xr:uid="{8FD5B434-6DA0-4EC5-9736-8D8422C6EC1C}"/>
    <cellStyle name="Normal 15 2 4 2 2" xfId="3892" xr:uid="{2277CC4A-28A9-4957-B808-D9488F7392F2}"/>
    <cellStyle name="Normal 15 2 4 3" xfId="3772" xr:uid="{4B13CF92-BA53-4617-A55A-7FBE4F3ED849}"/>
    <cellStyle name="Normal 15 2 5" xfId="1772" xr:uid="{00000000-0005-0000-0000-000003070000}"/>
    <cellStyle name="Normal 15 2 5 2" xfId="3618" xr:uid="{E41E4799-F9FD-4474-B235-203677599E68}"/>
    <cellStyle name="Normal 15 2 5 2 2" xfId="3893" xr:uid="{F42FF98B-48C5-4C17-A3EA-8129F25BDF24}"/>
    <cellStyle name="Normal 15 2 5 3" xfId="3773" xr:uid="{69DA5BE8-BBB5-4E4D-B912-84731471B907}"/>
    <cellStyle name="Normal 15 2 6" xfId="1773" xr:uid="{00000000-0005-0000-0000-000004070000}"/>
    <cellStyle name="Normal 15 2 6 2" xfId="3619" xr:uid="{46C3CB53-CC01-4E45-AFA8-5EA71675ECA8}"/>
    <cellStyle name="Normal 15 2 6 2 2" xfId="3894" xr:uid="{D1E664CE-CE0B-48FC-8880-CA69BF5B3D46}"/>
    <cellStyle name="Normal 15 2 6 3" xfId="3774" xr:uid="{7DA8E44C-669D-4AC2-BF5F-F66B930324FB}"/>
    <cellStyle name="Normal 15 2 7" xfId="1774" xr:uid="{00000000-0005-0000-0000-000005070000}"/>
    <cellStyle name="Normal 15 2 7 2" xfId="3620" xr:uid="{68BBD596-B023-49C9-9482-09A02A5B508E}"/>
    <cellStyle name="Normal 15 2 7 2 2" xfId="3895" xr:uid="{8FCBDDD5-5515-44B5-9456-0AF5FB503C4F}"/>
    <cellStyle name="Normal 15 2 7 3" xfId="3775" xr:uid="{080EB83D-22C6-4022-9877-0CE63933A251}"/>
    <cellStyle name="Normal 15 2 8" xfId="1775" xr:uid="{00000000-0005-0000-0000-000006070000}"/>
    <cellStyle name="Normal 15 2 8 2" xfId="3621" xr:uid="{04F9547A-8CCF-4EC5-86AD-B38E0F697906}"/>
    <cellStyle name="Normal 15 2 8 2 2" xfId="3896" xr:uid="{6C16A7A0-E2B8-4D91-9670-92B8DFA77609}"/>
    <cellStyle name="Normal 15 2 8 3" xfId="3776" xr:uid="{F89492D6-25BF-4AEB-BB5D-2AFDB0937ADC}"/>
    <cellStyle name="Normal 15 2 9" xfId="1776" xr:uid="{00000000-0005-0000-0000-000007070000}"/>
    <cellStyle name="Normal 15 3" xfId="1777" xr:uid="{00000000-0005-0000-0000-000008070000}"/>
    <cellStyle name="Normal 15 3 2" xfId="1778" xr:uid="{00000000-0005-0000-0000-000009070000}"/>
    <cellStyle name="Normal 15 4" xfId="1779" xr:uid="{00000000-0005-0000-0000-00000A070000}"/>
    <cellStyle name="Normal 15 4 2" xfId="1780" xr:uid="{00000000-0005-0000-0000-00000B070000}"/>
    <cellStyle name="Normal 15 5" xfId="1781" xr:uid="{00000000-0005-0000-0000-00000C070000}"/>
    <cellStyle name="Normal 15 5 2" xfId="1782" xr:uid="{00000000-0005-0000-0000-00000D070000}"/>
    <cellStyle name="Normal 15 6" xfId="1783" xr:uid="{00000000-0005-0000-0000-00000E070000}"/>
    <cellStyle name="Normal 15 6 2" xfId="1784" xr:uid="{00000000-0005-0000-0000-00000F070000}"/>
    <cellStyle name="Normal 15 7" xfId="1785" xr:uid="{00000000-0005-0000-0000-000010070000}"/>
    <cellStyle name="Normal 15 7 2" xfId="1786" xr:uid="{00000000-0005-0000-0000-000011070000}"/>
    <cellStyle name="Normal 15 8" xfId="1787" xr:uid="{00000000-0005-0000-0000-000012070000}"/>
    <cellStyle name="Normal 15 8 2" xfId="1788" xr:uid="{00000000-0005-0000-0000-000013070000}"/>
    <cellStyle name="Normal 15 9" xfId="1789" xr:uid="{00000000-0005-0000-0000-000014070000}"/>
    <cellStyle name="Normal 16" xfId="1790" xr:uid="{00000000-0005-0000-0000-000015070000}"/>
    <cellStyle name="Normal 16 2" xfId="1791" xr:uid="{00000000-0005-0000-0000-000016070000}"/>
    <cellStyle name="Normal 16 2 2" xfId="1792" xr:uid="{00000000-0005-0000-0000-000017070000}"/>
    <cellStyle name="Normal 16 2 2 2" xfId="3623" xr:uid="{B3CB996B-480A-41D5-B2F6-5519F95CCAE9}"/>
    <cellStyle name="Normal 16 2 3" xfId="1793" xr:uid="{00000000-0005-0000-0000-000018070000}"/>
    <cellStyle name="Normal 16 2 4" xfId="3622" xr:uid="{33CD8DFE-1703-4478-BE76-A020C19DD091}"/>
    <cellStyle name="Normal 16 2 4 2" xfId="3897" xr:uid="{AE5C3BF2-8B3F-4D87-A955-AF0842112072}"/>
    <cellStyle name="Normal 16 2 5" xfId="3778" xr:uid="{BC895C2E-371C-4D48-9434-5F50F8A3F00E}"/>
    <cellStyle name="Normal 16 2 6" xfId="3128" xr:uid="{A8CF4D61-D564-46D9-A840-46BF10303BBC}"/>
    <cellStyle name="Normal 16 3" xfId="3066" xr:uid="{DFF77C8B-DAD9-473E-9CFB-DD71D6B9C1B5}"/>
    <cellStyle name="Normal 16 3 2" xfId="3069" xr:uid="{A784B114-C17D-4B66-A0F3-9B714401FBE2}"/>
    <cellStyle name="Normal 16 3 2 2" xfId="3851" xr:uid="{D95B2521-455C-4C10-9611-73F253C3DFA5}"/>
    <cellStyle name="Normal 16 3 2 3" xfId="3113" xr:uid="{6D65E0AB-C950-4A7C-A960-240A0A9CCC14}"/>
    <cellStyle name="Normal 16 3 2 3 2" xfId="3859" xr:uid="{70CC88FF-7EF2-4F63-916C-E4C72A92AED4}"/>
    <cellStyle name="Normal 16 3 2 3 2 2 2" xfId="3169" xr:uid="{D7E91FFD-2723-4B2F-BB53-92FDD283B54C}"/>
    <cellStyle name="Normal 16 3 2 3 2 2 2 2" xfId="3873" xr:uid="{1460B1AE-0290-40CD-A4FD-37CC79E4BF12}"/>
    <cellStyle name="Normal 16 3 3" xfId="3850" xr:uid="{6982A6E1-6CCE-4FC0-8BA3-646E9E2AF794}"/>
    <cellStyle name="Normal 16 4" xfId="1794" xr:uid="{00000000-0005-0000-0000-000019070000}"/>
    <cellStyle name="Normal 16 4 2" xfId="3107" xr:uid="{B6B3FBC2-5E4F-4784-A902-825AF775D917}"/>
    <cellStyle name="Normal 16 4 2 2" xfId="3858" xr:uid="{56E0E7E4-7E67-4856-BE8F-953E2159FE85}"/>
    <cellStyle name="Normal 16 4 3" xfId="3779" xr:uid="{FB2E6F65-615C-46B3-B36A-E6CF23B79C2D}"/>
    <cellStyle name="Normal 16 5" xfId="3126" xr:uid="{231E7304-2A1D-4BAB-AEAC-0C58EE33B64D}"/>
    <cellStyle name="Normal 16 6" xfId="3149" xr:uid="{0BE12CD8-3A97-4A24-B1CA-88EC39028711}"/>
    <cellStyle name="Normal 16 7" xfId="3777" xr:uid="{503E2348-C426-4042-9C75-0B8B219C4C86}"/>
    <cellStyle name="Normal 16 8" xfId="3038" xr:uid="{00000000-0005-0000-0000-00001A070000}"/>
    <cellStyle name="Normal 16 8 2" xfId="3712" xr:uid="{964A31B8-235A-41EA-A1DC-32ECA359D162}"/>
    <cellStyle name="Normal 16 8 3" xfId="3040" xr:uid="{00000000-0005-0000-0000-00001B070000}"/>
    <cellStyle name="Normal 16 8 3 2" xfId="3714" xr:uid="{C5F3B7D3-39E6-4950-BA68-2A8B5C0D1179}"/>
    <cellStyle name="Normal 16 9" xfId="3129" xr:uid="{A1E6634D-D6CC-4737-88C9-DB5AFFD51335}"/>
    <cellStyle name="Normal 16 9 2" xfId="3097" xr:uid="{B82DF516-DCB2-46C8-A63E-8D7BFCB9E193}"/>
    <cellStyle name="Normal 16 9 2 2" xfId="3161" xr:uid="{A752E589-101C-4633-8320-ACFAC3172B56}"/>
    <cellStyle name="Normal 16 9 2 2 2" xfId="3869" xr:uid="{D09D5E18-C67B-4F18-B0D1-087D25F4EB93}"/>
    <cellStyle name="Normal 16 9 2 3" xfId="3857" xr:uid="{7A79F8DC-DA5E-4A40-A9FE-2DFEC2FF8443}"/>
    <cellStyle name="Normal 16 9 3" xfId="3860" xr:uid="{C0799643-112D-4BDC-93A3-951A67FF133F}"/>
    <cellStyle name="Normal 16 9 3 2 3" xfId="3162" xr:uid="{D894B82A-D749-4A2E-9A14-80059D33565B}"/>
    <cellStyle name="Normal 16 9 3 2 3 2" xfId="3870" xr:uid="{47B6F699-DC06-40A7-AC2C-0A619185B03F}"/>
    <cellStyle name="Normal 16 9 4" xfId="3051" xr:uid="{E6A25C15-7038-4DB1-A426-74FA843F9364}"/>
    <cellStyle name="Normal 16 9 4 2" xfId="3720" xr:uid="{1B0B7113-BF9A-41D0-AC71-400880899438}"/>
    <cellStyle name="Normal 16 9 4 2 2" xfId="3959" xr:uid="{01CBBD76-CC0C-4CF8-80FF-2089C30A7A78}"/>
    <cellStyle name="Normal 16 9 4 3" xfId="3843" xr:uid="{7059B815-7F8B-4535-8FC4-2AFCBF785EAE}"/>
    <cellStyle name="Normal 17" xfId="1795" xr:uid="{00000000-0005-0000-0000-00001C070000}"/>
    <cellStyle name="Normal 17 2" xfId="1796" xr:uid="{00000000-0005-0000-0000-00001D070000}"/>
    <cellStyle name="Normal 17 2 2" xfId="1797" xr:uid="{00000000-0005-0000-0000-00001E070000}"/>
    <cellStyle name="Normal 17 2 2 2" xfId="1798" xr:uid="{00000000-0005-0000-0000-00001F070000}"/>
    <cellStyle name="Normal 17 2 2 2 2" xfId="1799" xr:uid="{00000000-0005-0000-0000-000020070000}"/>
    <cellStyle name="Normal 17 2 2 2 2 2" xfId="3626" xr:uid="{B56AF7EB-AECB-44F5-B187-709FFC0DF484}"/>
    <cellStyle name="Normal 17 2 2 2 2 2 2" xfId="3899" xr:uid="{11BA755D-B79A-472F-847E-0660A36CC46C}"/>
    <cellStyle name="Normal 17 2 2 2 2 3" xfId="3781" xr:uid="{5C206739-2353-480C-9FE1-87EB41A61360}"/>
    <cellStyle name="Normal 17 2 2 2 3" xfId="1800" xr:uid="{00000000-0005-0000-0000-000021070000}"/>
    <cellStyle name="Normal 17 2 2 2 3 2" xfId="3627" xr:uid="{D31B2058-5057-4C31-AF2F-8A00CF3796BE}"/>
    <cellStyle name="Normal 17 2 2 2 3 2 2" xfId="3900" xr:uid="{B55069A5-254B-4378-962A-BD47F27F2EB0}"/>
    <cellStyle name="Normal 17 2 2 2 3 3" xfId="3782" xr:uid="{EDD1FB3C-32E0-409E-8878-71B16BB4687C}"/>
    <cellStyle name="Normal 17 2 2 2 4" xfId="1801" xr:uid="{00000000-0005-0000-0000-000022070000}"/>
    <cellStyle name="Normal 17 2 2 2 4 2" xfId="3628" xr:uid="{048C8943-C2C3-457A-B9AE-8D0ABCCA10E9}"/>
    <cellStyle name="Normal 17 2 2 2 4 2 2" xfId="3901" xr:uid="{6E3C4527-B33A-452A-AE0E-FDE3C487695E}"/>
    <cellStyle name="Normal 17 2 2 2 4 3" xfId="3783" xr:uid="{9853E4E5-E4F5-404F-ABB4-F73213B2D9DB}"/>
    <cellStyle name="Normal 17 2 2 3" xfId="1802" xr:uid="{00000000-0005-0000-0000-000023070000}"/>
    <cellStyle name="Normal 17 2 2 4" xfId="1803" xr:uid="{00000000-0005-0000-0000-000024070000}"/>
    <cellStyle name="Normal 17 2 2 5" xfId="3625" xr:uid="{DEAD09B8-D4D1-4232-802F-4384436DE5D3}"/>
    <cellStyle name="Normal 17 2 2 5 2" xfId="3898" xr:uid="{EBF0EAF6-E454-4067-A5B2-26EE9A4CFC87}"/>
    <cellStyle name="Normal 17 2 2 6" xfId="3780" xr:uid="{7F227304-5143-4FAC-9BF3-4F239A09BF16}"/>
    <cellStyle name="Normal 17 2 3" xfId="1804" xr:uid="{00000000-0005-0000-0000-000025070000}"/>
    <cellStyle name="Normal 17 2 3 2" xfId="3629" xr:uid="{A9426DC8-E894-41E0-A16F-16522D0A2596}"/>
    <cellStyle name="Normal 17 2 3 2 2" xfId="3902" xr:uid="{1A329F36-5F23-4C88-9D05-9A729A947ABE}"/>
    <cellStyle name="Normal 17 2 3 3" xfId="3784" xr:uid="{E2D49A5D-546F-4103-B33F-D519835CF7AC}"/>
    <cellStyle name="Normal 17 2 4" xfId="1805" xr:uid="{00000000-0005-0000-0000-000026070000}"/>
    <cellStyle name="Normal 17 2 4 2" xfId="3630" xr:uid="{67F195B0-2A3E-415C-AA13-3A080FC5E580}"/>
    <cellStyle name="Normal 17 2 4 2 2" xfId="3903" xr:uid="{5BF854A7-C8D9-42C8-ABF0-ECEEB4EE0762}"/>
    <cellStyle name="Normal 17 2 4 3" xfId="3785" xr:uid="{0858D344-A447-4520-BAA6-6669A4916F3C}"/>
    <cellStyle name="Normal 17 2 5" xfId="1806" xr:uid="{00000000-0005-0000-0000-000027070000}"/>
    <cellStyle name="Normal 17 2 5 2" xfId="3631" xr:uid="{3BC64DC3-E22B-490A-87E8-95437155E14B}"/>
    <cellStyle name="Normal 17 2 5 2 2" xfId="3904" xr:uid="{63B2952E-7F33-4949-A77B-177C484C72FC}"/>
    <cellStyle name="Normal 17 2 5 3" xfId="3786" xr:uid="{72EC7F2B-2DB5-4CE4-B9FF-D0E0F0539B22}"/>
    <cellStyle name="Normal 17 2 6" xfId="1807" xr:uid="{00000000-0005-0000-0000-000028070000}"/>
    <cellStyle name="Normal 17 2 6 2" xfId="3632" xr:uid="{52896309-4308-46C8-8CC2-158CDF386FB5}"/>
    <cellStyle name="Normal 17 2 6 2 2" xfId="3905" xr:uid="{5CFE35CE-8886-426D-9123-968EA4AA8A4D}"/>
    <cellStyle name="Normal 17 2 6 3" xfId="3787" xr:uid="{0BEBDCC7-DED4-41CD-A245-190C551570FF}"/>
    <cellStyle name="Normal 17 2 7" xfId="1808" xr:uid="{00000000-0005-0000-0000-000029070000}"/>
    <cellStyle name="Normal 17 2 7 2" xfId="3633" xr:uid="{A02FB9B3-6AF7-4740-A4E4-923F8AE1D06E}"/>
    <cellStyle name="Normal 17 2 7 2 2" xfId="3906" xr:uid="{524F5228-58BE-449C-A3BC-E1E681347973}"/>
    <cellStyle name="Normal 17 2 7 3" xfId="3788" xr:uid="{04919A70-EA79-449D-A562-163FE660A5ED}"/>
    <cellStyle name="Normal 17 2 8" xfId="1809" xr:uid="{00000000-0005-0000-0000-00002A070000}"/>
    <cellStyle name="Normal 17 2 8 2" xfId="3634" xr:uid="{D5903DCD-2D7A-4866-A391-2ADEBF6C8E51}"/>
    <cellStyle name="Normal 17 2 8 2 2" xfId="3907" xr:uid="{3CC67369-FD42-48F2-94E2-3335A0F3D14D}"/>
    <cellStyle name="Normal 17 2 8 3" xfId="3789" xr:uid="{0A1948E2-A581-48CC-AEC6-695BC104382F}"/>
    <cellStyle name="Normal 17 3" xfId="1810" xr:uid="{00000000-0005-0000-0000-00002B070000}"/>
    <cellStyle name="Normal 17 4" xfId="1811" xr:uid="{00000000-0005-0000-0000-00002C070000}"/>
    <cellStyle name="Normal 17 5" xfId="1812" xr:uid="{00000000-0005-0000-0000-00002D070000}"/>
    <cellStyle name="Normal 17 6" xfId="3624" xr:uid="{9C2C7D7A-A107-4218-8ED2-4FE2128C22F6}"/>
    <cellStyle name="Normal 18" xfId="1813" xr:uid="{00000000-0005-0000-0000-00002E070000}"/>
    <cellStyle name="Normal 18 2" xfId="1814" xr:uid="{00000000-0005-0000-0000-00002F070000}"/>
    <cellStyle name="Normal 18 2 2" xfId="1815" xr:uid="{00000000-0005-0000-0000-000030070000}"/>
    <cellStyle name="Normal 18 2 3" xfId="1816" xr:uid="{00000000-0005-0000-0000-000031070000}"/>
    <cellStyle name="Normal 18 2 4" xfId="1817" xr:uid="{00000000-0005-0000-0000-000032070000}"/>
    <cellStyle name="Normal 18 3" xfId="1818" xr:uid="{00000000-0005-0000-0000-000033070000}"/>
    <cellStyle name="Normal 18 4" xfId="1819" xr:uid="{00000000-0005-0000-0000-000034070000}"/>
    <cellStyle name="Normal 18 5" xfId="1820" xr:uid="{00000000-0005-0000-0000-000035070000}"/>
    <cellStyle name="Normal 19" xfId="1821" xr:uid="{00000000-0005-0000-0000-000036070000}"/>
    <cellStyle name="Normal 19 2" xfId="1822" xr:uid="{00000000-0005-0000-0000-000037070000}"/>
    <cellStyle name="Normal 19 2 2" xfId="3635" xr:uid="{CE0A8723-0303-451A-A7ED-D5E483F8F49D}"/>
    <cellStyle name="Normal 19 2 3 5" xfId="3970" xr:uid="{0FF2A047-BC75-4ECC-8810-7C611EE49EA3}"/>
    <cellStyle name="Normal 2" xfId="1823" xr:uid="{00000000-0005-0000-0000-000038070000}"/>
    <cellStyle name="Normal 2 10" xfId="1824" xr:uid="{00000000-0005-0000-0000-000039070000}"/>
    <cellStyle name="Normal 2 10 2" xfId="3064" xr:uid="{8FFF7BAB-AA60-4FFB-9DCA-2E97580B7765}"/>
    <cellStyle name="Normal 2 11" xfId="1825" xr:uid="{00000000-0005-0000-0000-00003A070000}"/>
    <cellStyle name="Normal 2 11 2" xfId="3140" xr:uid="{F053A914-0A08-4F35-BC0A-CD1DFB59642A}"/>
    <cellStyle name="Normal 2 12" xfId="1826" xr:uid="{00000000-0005-0000-0000-00003B070000}"/>
    <cellStyle name="Normal 2 13" xfId="1827" xr:uid="{00000000-0005-0000-0000-00003C070000}"/>
    <cellStyle name="Normal 2 14" xfId="1828" xr:uid="{00000000-0005-0000-0000-00003D070000}"/>
    <cellStyle name="Normal 2 15" xfId="1829" xr:uid="{00000000-0005-0000-0000-00003E070000}"/>
    <cellStyle name="Normal 2 16" xfId="1830" xr:uid="{00000000-0005-0000-0000-00003F070000}"/>
    <cellStyle name="Normal 2 17" xfId="1831" xr:uid="{00000000-0005-0000-0000-000040070000}"/>
    <cellStyle name="Normal 2 18" xfId="1832" xr:uid="{00000000-0005-0000-0000-000041070000}"/>
    <cellStyle name="Normal 2 19" xfId="1833" xr:uid="{00000000-0005-0000-0000-000042070000}"/>
    <cellStyle name="Normal 2 2" xfId="1834" xr:uid="{00000000-0005-0000-0000-000043070000}"/>
    <cellStyle name="Normal 2 2 11" xfId="3073" xr:uid="{82413345-9EA7-411C-B418-9343B6A279C8}"/>
    <cellStyle name="Normal 2 2 2" xfId="1835" xr:uid="{00000000-0005-0000-0000-000044070000}"/>
    <cellStyle name="Normal 2 2 2 2" xfId="1836" xr:uid="{00000000-0005-0000-0000-000045070000}"/>
    <cellStyle name="Normal 2 2 2 2 2" xfId="1837" xr:uid="{00000000-0005-0000-0000-000046070000}"/>
    <cellStyle name="Normal 2 2 2 2 2 2" xfId="1838" xr:uid="{00000000-0005-0000-0000-000047070000}"/>
    <cellStyle name="Normal 2 2 2 2 2 3" xfId="1839" xr:uid="{00000000-0005-0000-0000-000048070000}"/>
    <cellStyle name="Normal 2 2 2 2 2 4" xfId="1840" xr:uid="{00000000-0005-0000-0000-000049070000}"/>
    <cellStyle name="Normal 2 2 2 2 3" xfId="1841" xr:uid="{00000000-0005-0000-0000-00004A070000}"/>
    <cellStyle name="Normal 2 2 2 2 4" xfId="1842" xr:uid="{00000000-0005-0000-0000-00004B070000}"/>
    <cellStyle name="Normal 2 2 2 3" xfId="1843" xr:uid="{00000000-0005-0000-0000-00004C070000}"/>
    <cellStyle name="Normal 2 2 2 4" xfId="1844" xr:uid="{00000000-0005-0000-0000-00004D070000}"/>
    <cellStyle name="Normal 2 2 2 5" xfId="1845" xr:uid="{00000000-0005-0000-0000-00004E070000}"/>
    <cellStyle name="Normal 2 2 2 6" xfId="1846" xr:uid="{00000000-0005-0000-0000-00004F070000}"/>
    <cellStyle name="Normal 2 2 2 7" xfId="1847" xr:uid="{00000000-0005-0000-0000-000050070000}"/>
    <cellStyle name="Normal 2 2 2 8" xfId="1848" xr:uid="{00000000-0005-0000-0000-000051070000}"/>
    <cellStyle name="Normal 2 2 3" xfId="1849" xr:uid="{00000000-0005-0000-0000-000052070000}"/>
    <cellStyle name="Normal 2 2 4" xfId="1850" xr:uid="{00000000-0005-0000-0000-000053070000}"/>
    <cellStyle name="Normal 2 2 5" xfId="1851" xr:uid="{00000000-0005-0000-0000-000054070000}"/>
    <cellStyle name="Normal 2 2 6" xfId="1852" xr:uid="{00000000-0005-0000-0000-000055070000}"/>
    <cellStyle name="Normal 2 2 7" xfId="1853" xr:uid="{00000000-0005-0000-0000-000056070000}"/>
    <cellStyle name="Normal 2 2 8" xfId="1854" xr:uid="{00000000-0005-0000-0000-000057070000}"/>
    <cellStyle name="Normal 2 2 9" xfId="1855" xr:uid="{00000000-0005-0000-0000-000058070000}"/>
    <cellStyle name="Normal 2 20" xfId="1856" xr:uid="{00000000-0005-0000-0000-000059070000}"/>
    <cellStyle name="Normal 2 21" xfId="1857" xr:uid="{00000000-0005-0000-0000-00005A070000}"/>
    <cellStyle name="Normal 2 22" xfId="1858" xr:uid="{00000000-0005-0000-0000-00005B070000}"/>
    <cellStyle name="Normal 2 23" xfId="1859" xr:uid="{00000000-0005-0000-0000-00005C070000}"/>
    <cellStyle name="Normal 2 24" xfId="1860" xr:uid="{00000000-0005-0000-0000-00005D070000}"/>
    <cellStyle name="Normal 2 25" xfId="1861" xr:uid="{00000000-0005-0000-0000-00005E070000}"/>
    <cellStyle name="Normal 2 26" xfId="1862" xr:uid="{00000000-0005-0000-0000-00005F070000}"/>
    <cellStyle name="Normal 2 27" xfId="1863" xr:uid="{00000000-0005-0000-0000-000060070000}"/>
    <cellStyle name="Normal 2 28" xfId="1864" xr:uid="{00000000-0005-0000-0000-000061070000}"/>
    <cellStyle name="Normal 2 29" xfId="1865" xr:uid="{00000000-0005-0000-0000-000062070000}"/>
    <cellStyle name="Normal 2 3" xfId="1866" xr:uid="{00000000-0005-0000-0000-000063070000}"/>
    <cellStyle name="Normal 2 3 2" xfId="1867" xr:uid="{00000000-0005-0000-0000-000064070000}"/>
    <cellStyle name="Normal 2 3 2 2" xfId="1868" xr:uid="{00000000-0005-0000-0000-000065070000}"/>
    <cellStyle name="Normal 2 3 2 2 2" xfId="1869" xr:uid="{00000000-0005-0000-0000-000066070000}"/>
    <cellStyle name="Normal 2 3 2 2 3" xfId="1870" xr:uid="{00000000-0005-0000-0000-000067070000}"/>
    <cellStyle name="Normal 2 3 2 2 4" xfId="1871" xr:uid="{00000000-0005-0000-0000-000068070000}"/>
    <cellStyle name="Normal 2 3 2 3" xfId="1872" xr:uid="{00000000-0005-0000-0000-000069070000}"/>
    <cellStyle name="Normal 2 3 2 4" xfId="1873" xr:uid="{00000000-0005-0000-0000-00006A070000}"/>
    <cellStyle name="Normal 2 3 3" xfId="1874" xr:uid="{00000000-0005-0000-0000-00006B070000}"/>
    <cellStyle name="Normal 2 3 4" xfId="1875" xr:uid="{00000000-0005-0000-0000-00006C070000}"/>
    <cellStyle name="Normal 2 3 5" xfId="1876" xr:uid="{00000000-0005-0000-0000-00006D070000}"/>
    <cellStyle name="Normal 2 3 6" xfId="1877" xr:uid="{00000000-0005-0000-0000-00006E070000}"/>
    <cellStyle name="Normal 2 3 7" xfId="1878" xr:uid="{00000000-0005-0000-0000-00006F070000}"/>
    <cellStyle name="Normal 2 3 8" xfId="1879" xr:uid="{00000000-0005-0000-0000-000070070000}"/>
    <cellStyle name="Normal 2 30" xfId="1880" xr:uid="{00000000-0005-0000-0000-000071070000}"/>
    <cellStyle name="Normal 2 30 2" xfId="3019" xr:uid="{00000000-0005-0000-0000-000072070000}"/>
    <cellStyle name="Normal 2 32 2" xfId="3151" xr:uid="{9207543D-D04A-49E9-BBF7-05D6C3B51F53}"/>
    <cellStyle name="Normal 2 32 2 2" xfId="3865" xr:uid="{CB4A173F-9297-45FC-ADB4-4847E7DB1FEA}"/>
    <cellStyle name="Normal 2 4" xfId="1881" xr:uid="{00000000-0005-0000-0000-000073070000}"/>
    <cellStyle name="Normal 2 4 2" xfId="1882" xr:uid="{00000000-0005-0000-0000-000074070000}"/>
    <cellStyle name="Normal 2 4 2 2" xfId="1883" xr:uid="{00000000-0005-0000-0000-000075070000}"/>
    <cellStyle name="Normal 2 4 2 3" xfId="1884" xr:uid="{00000000-0005-0000-0000-000076070000}"/>
    <cellStyle name="Normal 2 4 2 4" xfId="1885" xr:uid="{00000000-0005-0000-0000-000077070000}"/>
    <cellStyle name="Normal 2 4 3" xfId="1886" xr:uid="{00000000-0005-0000-0000-000078070000}"/>
    <cellStyle name="Normal 2 4 4" xfId="1887" xr:uid="{00000000-0005-0000-0000-000079070000}"/>
    <cellStyle name="Normal 2 5" xfId="1888" xr:uid="{00000000-0005-0000-0000-00007A070000}"/>
    <cellStyle name="Normal 2 5 2" xfId="1889" xr:uid="{00000000-0005-0000-0000-00007B070000}"/>
    <cellStyle name="Normal 2 5 2 2" xfId="1890" xr:uid="{00000000-0005-0000-0000-00007C070000}"/>
    <cellStyle name="Normal 2 5 2 3" xfId="1891" xr:uid="{00000000-0005-0000-0000-00007D070000}"/>
    <cellStyle name="Normal 2 5 2 4" xfId="1892" xr:uid="{00000000-0005-0000-0000-00007E070000}"/>
    <cellStyle name="Normal 2 5 3" xfId="1893" xr:uid="{00000000-0005-0000-0000-00007F070000}"/>
    <cellStyle name="Normal 2 5 4" xfId="1894" xr:uid="{00000000-0005-0000-0000-000080070000}"/>
    <cellStyle name="Normal 2 6" xfId="1895" xr:uid="{00000000-0005-0000-0000-000081070000}"/>
    <cellStyle name="Normal 2 6 2" xfId="1896" xr:uid="{00000000-0005-0000-0000-000082070000}"/>
    <cellStyle name="Normal 2 6 2 2" xfId="1897" xr:uid="{00000000-0005-0000-0000-000083070000}"/>
    <cellStyle name="Normal 2 6 2 3" xfId="1898" xr:uid="{00000000-0005-0000-0000-000084070000}"/>
    <cellStyle name="Normal 2 6 2 4" xfId="1899" xr:uid="{00000000-0005-0000-0000-000085070000}"/>
    <cellStyle name="Normal 2 6 3" xfId="1900" xr:uid="{00000000-0005-0000-0000-000086070000}"/>
    <cellStyle name="Normal 2 6 4" xfId="1901" xr:uid="{00000000-0005-0000-0000-000087070000}"/>
    <cellStyle name="Normal 2 7" xfId="1902" xr:uid="{00000000-0005-0000-0000-000088070000}"/>
    <cellStyle name="Normal 2 7 2" xfId="1903" xr:uid="{00000000-0005-0000-0000-000089070000}"/>
    <cellStyle name="Normal 2 7 2 2" xfId="1904" xr:uid="{00000000-0005-0000-0000-00008A070000}"/>
    <cellStyle name="Normal 2 7 2 3" xfId="1905" xr:uid="{00000000-0005-0000-0000-00008B070000}"/>
    <cellStyle name="Normal 2 7 2 4" xfId="1906" xr:uid="{00000000-0005-0000-0000-00008C070000}"/>
    <cellStyle name="Normal 2 7 3" xfId="1907" xr:uid="{00000000-0005-0000-0000-00008D070000}"/>
    <cellStyle name="Normal 2 7 4" xfId="1908" xr:uid="{00000000-0005-0000-0000-00008E070000}"/>
    <cellStyle name="Normal 2 8" xfId="1909" xr:uid="{00000000-0005-0000-0000-00008F070000}"/>
    <cellStyle name="Normal 2 8 2" xfId="1910" xr:uid="{00000000-0005-0000-0000-000090070000}"/>
    <cellStyle name="Normal 2 8 2 2" xfId="1911" xr:uid="{00000000-0005-0000-0000-000091070000}"/>
    <cellStyle name="Normal 2 8 2 3" xfId="1912" xr:uid="{00000000-0005-0000-0000-000092070000}"/>
    <cellStyle name="Normal 2 8 2 4" xfId="1913" xr:uid="{00000000-0005-0000-0000-000093070000}"/>
    <cellStyle name="Normal 2 8 3" xfId="1914" xr:uid="{00000000-0005-0000-0000-000094070000}"/>
    <cellStyle name="Normal 2 8 4" xfId="1915" xr:uid="{00000000-0005-0000-0000-000095070000}"/>
    <cellStyle name="Normal 2 9" xfId="1916" xr:uid="{00000000-0005-0000-0000-000096070000}"/>
    <cellStyle name="Normal 2_Topและร่างงบQ2'53 -ชา 6-2-53" xfId="1917" xr:uid="{00000000-0005-0000-0000-000097070000}"/>
    <cellStyle name="Normal 20" xfId="1918" xr:uid="{00000000-0005-0000-0000-000098070000}"/>
    <cellStyle name="Normal 20 2" xfId="1919" xr:uid="{00000000-0005-0000-0000-000099070000}"/>
    <cellStyle name="Normal 21" xfId="1920" xr:uid="{00000000-0005-0000-0000-00009A070000}"/>
    <cellStyle name="Normal 21 2" xfId="1921" xr:uid="{00000000-0005-0000-0000-00009B070000}"/>
    <cellStyle name="Normal 22" xfId="1922" xr:uid="{00000000-0005-0000-0000-00009C070000}"/>
    <cellStyle name="Normal 22 2" xfId="1923" xr:uid="{00000000-0005-0000-0000-00009D070000}"/>
    <cellStyle name="Normal 22 2 2" xfId="3159" xr:uid="{A3D68553-2405-453D-BD64-3916662A7A77}"/>
    <cellStyle name="Normal 23" xfId="1924" xr:uid="{00000000-0005-0000-0000-00009E070000}"/>
    <cellStyle name="Normal 24" xfId="1925" xr:uid="{00000000-0005-0000-0000-00009F070000}"/>
    <cellStyle name="Normal 25" xfId="1926" xr:uid="{00000000-0005-0000-0000-0000A0070000}"/>
    <cellStyle name="Normal 25 2" xfId="1927" xr:uid="{00000000-0005-0000-0000-0000A1070000}"/>
    <cellStyle name="Normal 25 3" xfId="3636" xr:uid="{20A7A7B5-1D36-49EA-B4BE-C33F80A47776}"/>
    <cellStyle name="Normal 26" xfId="1928" xr:uid="{00000000-0005-0000-0000-0000A2070000}"/>
    <cellStyle name="Normal 27" xfId="1929" xr:uid="{00000000-0005-0000-0000-0000A3070000}"/>
    <cellStyle name="Normal 28" xfId="1930" xr:uid="{00000000-0005-0000-0000-0000A4070000}"/>
    <cellStyle name="Normal 28 2" xfId="1931" xr:uid="{00000000-0005-0000-0000-0000A5070000}"/>
    <cellStyle name="Normal 29" xfId="1932" xr:uid="{00000000-0005-0000-0000-0000A6070000}"/>
    <cellStyle name="Normal 3" xfId="1933" xr:uid="{00000000-0005-0000-0000-0000A7070000}"/>
    <cellStyle name="Normal 3 10" xfId="1934" xr:uid="{00000000-0005-0000-0000-0000A8070000}"/>
    <cellStyle name="Normal 3 11" xfId="1935" xr:uid="{00000000-0005-0000-0000-0000A9070000}"/>
    <cellStyle name="Normal 3 12" xfId="1936" xr:uid="{00000000-0005-0000-0000-0000AA070000}"/>
    <cellStyle name="Normal 3 13" xfId="1937" xr:uid="{00000000-0005-0000-0000-0000AB070000}"/>
    <cellStyle name="Normal 3 14" xfId="1938" xr:uid="{00000000-0005-0000-0000-0000AC070000}"/>
    <cellStyle name="Normal 3 15" xfId="1939" xr:uid="{00000000-0005-0000-0000-0000AD070000}"/>
    <cellStyle name="Normal 3 16" xfId="1940" xr:uid="{00000000-0005-0000-0000-0000AE070000}"/>
    <cellStyle name="Normal 3 17" xfId="1941" xr:uid="{00000000-0005-0000-0000-0000AF070000}"/>
    <cellStyle name="Normal 3 18" xfId="1942" xr:uid="{00000000-0005-0000-0000-0000B0070000}"/>
    <cellStyle name="Normal 3 19" xfId="1943" xr:uid="{00000000-0005-0000-0000-0000B1070000}"/>
    <cellStyle name="Normal 3 2" xfId="1944" xr:uid="{00000000-0005-0000-0000-0000B2070000}"/>
    <cellStyle name="Normal 3 2 10" xfId="1945" xr:uid="{00000000-0005-0000-0000-0000B3070000}"/>
    <cellStyle name="Normal 3 2 11" xfId="1946" xr:uid="{00000000-0005-0000-0000-0000B4070000}"/>
    <cellStyle name="Normal 3 2 12" xfId="1947" xr:uid="{00000000-0005-0000-0000-0000B5070000}"/>
    <cellStyle name="Normal 3 2 13" xfId="1948" xr:uid="{00000000-0005-0000-0000-0000B6070000}"/>
    <cellStyle name="Normal 3 2 14" xfId="1949" xr:uid="{00000000-0005-0000-0000-0000B7070000}"/>
    <cellStyle name="Normal 3 2 15" xfId="1950" xr:uid="{00000000-0005-0000-0000-0000B8070000}"/>
    <cellStyle name="Normal 3 2 16" xfId="1951" xr:uid="{00000000-0005-0000-0000-0000B9070000}"/>
    <cellStyle name="Normal 3 2 17" xfId="1952" xr:uid="{00000000-0005-0000-0000-0000BA070000}"/>
    <cellStyle name="Normal 3 2 18" xfId="1953" xr:uid="{00000000-0005-0000-0000-0000BB070000}"/>
    <cellStyle name="Normal 3 2 19" xfId="1954" xr:uid="{00000000-0005-0000-0000-0000BC070000}"/>
    <cellStyle name="Normal 3 2 2" xfId="1955" xr:uid="{00000000-0005-0000-0000-0000BD070000}"/>
    <cellStyle name="Normal 3 2 2 10" xfId="3029" xr:uid="{00000000-0005-0000-0000-0000BE070000}"/>
    <cellStyle name="Normal 3 2 2 2" xfId="1956" xr:uid="{00000000-0005-0000-0000-0000BF070000}"/>
    <cellStyle name="Normal 3 2 2 3" xfId="1957" xr:uid="{00000000-0005-0000-0000-0000C0070000}"/>
    <cellStyle name="Normal 3 2 2 4" xfId="1958" xr:uid="{00000000-0005-0000-0000-0000C1070000}"/>
    <cellStyle name="Normal 3 2 2 5" xfId="1959" xr:uid="{00000000-0005-0000-0000-0000C2070000}"/>
    <cellStyle name="Normal 3 2 2 6" xfId="1960" xr:uid="{00000000-0005-0000-0000-0000C3070000}"/>
    <cellStyle name="Normal 3 2 2 7" xfId="1961" xr:uid="{00000000-0005-0000-0000-0000C4070000}"/>
    <cellStyle name="Normal 3 2 2 8" xfId="1962" xr:uid="{00000000-0005-0000-0000-0000C5070000}"/>
    <cellStyle name="Normal 3 2 2 9" xfId="1963" xr:uid="{00000000-0005-0000-0000-0000C6070000}"/>
    <cellStyle name="Normal 3 2 20" xfId="3059" xr:uid="{C0A32BF2-FF4E-437B-A09D-CA269CD62BF3}"/>
    <cellStyle name="Normal 3 2 3" xfId="1964" xr:uid="{00000000-0005-0000-0000-0000C7070000}"/>
    <cellStyle name="Normal 3 2 3 2" xfId="1965" xr:uid="{00000000-0005-0000-0000-0000C8070000}"/>
    <cellStyle name="Normal 3 2 4" xfId="1966" xr:uid="{00000000-0005-0000-0000-0000C9070000}"/>
    <cellStyle name="Normal 3 2 4 2" xfId="1967" xr:uid="{00000000-0005-0000-0000-0000CA070000}"/>
    <cellStyle name="Normal 3 2 5" xfId="1968" xr:uid="{00000000-0005-0000-0000-0000CB070000}"/>
    <cellStyle name="Normal 3 2 6" xfId="1969" xr:uid="{00000000-0005-0000-0000-0000CC070000}"/>
    <cellStyle name="Normal 3 2 7" xfId="1970" xr:uid="{00000000-0005-0000-0000-0000CD070000}"/>
    <cellStyle name="Normal 3 2 8" xfId="1971" xr:uid="{00000000-0005-0000-0000-0000CE070000}"/>
    <cellStyle name="Normal 3 2 9" xfId="1972" xr:uid="{00000000-0005-0000-0000-0000CF070000}"/>
    <cellStyle name="Normal 3 20" xfId="1973" xr:uid="{00000000-0005-0000-0000-0000D0070000}"/>
    <cellStyle name="Normal 3 22" xfId="3974" xr:uid="{E38E2680-3557-4279-8025-D224E088DB95}"/>
    <cellStyle name="Normal 3 3" xfId="1974" xr:uid="{00000000-0005-0000-0000-0000D1070000}"/>
    <cellStyle name="Normal 3 3 2" xfId="1975" xr:uid="{00000000-0005-0000-0000-0000D2070000}"/>
    <cellStyle name="Normal 3 3 3" xfId="1976" xr:uid="{00000000-0005-0000-0000-0000D3070000}"/>
    <cellStyle name="Normal 3 3 4" xfId="3100" xr:uid="{1D66C88B-FE84-458A-940C-DCE809C1B912}"/>
    <cellStyle name="Normal 3 4" xfId="1977" xr:uid="{00000000-0005-0000-0000-0000D4070000}"/>
    <cellStyle name="Normal 3 4 2" xfId="1978" xr:uid="{00000000-0005-0000-0000-0000D5070000}"/>
    <cellStyle name="Normal 3 4 3" xfId="1979" xr:uid="{00000000-0005-0000-0000-0000D6070000}"/>
    <cellStyle name="Normal 3 4 4" xfId="1980" xr:uid="{00000000-0005-0000-0000-0000D7070000}"/>
    <cellStyle name="Normal 3 4 5" xfId="1981" xr:uid="{00000000-0005-0000-0000-0000D8070000}"/>
    <cellStyle name="Normal 3 4 6" xfId="1982" xr:uid="{00000000-0005-0000-0000-0000D9070000}"/>
    <cellStyle name="Normal 3 4 7" xfId="1983" xr:uid="{00000000-0005-0000-0000-0000DA070000}"/>
    <cellStyle name="Normal 3 4 8" xfId="1984" xr:uid="{00000000-0005-0000-0000-0000DB070000}"/>
    <cellStyle name="Normal 3 4 9" xfId="1985" xr:uid="{00000000-0005-0000-0000-0000DC070000}"/>
    <cellStyle name="Normal 3 5" xfId="1986" xr:uid="{00000000-0005-0000-0000-0000DD070000}"/>
    <cellStyle name="Normal 3 5 2" xfId="1987" xr:uid="{00000000-0005-0000-0000-0000DE070000}"/>
    <cellStyle name="Normal 3 6" xfId="1988" xr:uid="{00000000-0005-0000-0000-0000DF070000}"/>
    <cellStyle name="Normal 3 7" xfId="1989" xr:uid="{00000000-0005-0000-0000-0000E0070000}"/>
    <cellStyle name="Normal 3 8" xfId="1990" xr:uid="{00000000-0005-0000-0000-0000E1070000}"/>
    <cellStyle name="Normal 3 8 2" xfId="3112" xr:uid="{1E94BAF6-E900-4768-A306-DF1D326D42D4}"/>
    <cellStyle name="Normal 3 9" xfId="1991" xr:uid="{00000000-0005-0000-0000-0000E2070000}"/>
    <cellStyle name="Normal 30" xfId="1992" xr:uid="{00000000-0005-0000-0000-0000E3070000}"/>
    <cellStyle name="Normal 30 2" xfId="1993" xr:uid="{00000000-0005-0000-0000-0000E4070000}"/>
    <cellStyle name="Normal 31" xfId="1994" xr:uid="{00000000-0005-0000-0000-0000E5070000}"/>
    <cellStyle name="Normal 32" xfId="1995" xr:uid="{00000000-0005-0000-0000-0000E6070000}"/>
    <cellStyle name="Normal 32 2" xfId="1996" xr:uid="{00000000-0005-0000-0000-0000E7070000}"/>
    <cellStyle name="Normal 33" xfId="1997" xr:uid="{00000000-0005-0000-0000-0000E8070000}"/>
    <cellStyle name="Normal 33 2" xfId="1998" xr:uid="{00000000-0005-0000-0000-0000E9070000}"/>
    <cellStyle name="Normal 34" xfId="1999" xr:uid="{00000000-0005-0000-0000-0000EA070000}"/>
    <cellStyle name="Normal 35" xfId="2000" xr:uid="{00000000-0005-0000-0000-0000EB070000}"/>
    <cellStyle name="Normal 36" xfId="2001" xr:uid="{00000000-0005-0000-0000-0000EC070000}"/>
    <cellStyle name="Normal 37" xfId="2002" xr:uid="{00000000-0005-0000-0000-0000ED070000}"/>
    <cellStyle name="Normal 38" xfId="2003" xr:uid="{00000000-0005-0000-0000-0000EE070000}"/>
    <cellStyle name="Normal 38 2" xfId="3637" xr:uid="{B71110A8-C8BD-4DC7-91BF-A9E6F63DC045}"/>
    <cellStyle name="Normal 38 2 2" xfId="3908" xr:uid="{9019C3BD-2887-4A4C-8C4B-E5219F73E478}"/>
    <cellStyle name="Normal 38 3" xfId="3790" xr:uid="{60397A3E-8542-4617-8057-119B0961881D}"/>
    <cellStyle name="Normal 39" xfId="2004" xr:uid="{00000000-0005-0000-0000-0000EF070000}"/>
    <cellStyle name="Normal 39 2" xfId="3638" xr:uid="{624A1F1E-255D-4C86-8275-E486260404CB}"/>
    <cellStyle name="Normal 39 2 2" xfId="3909" xr:uid="{46BEC57E-08B2-441F-8594-FD98712D7249}"/>
    <cellStyle name="Normal 39 3" xfId="3791" xr:uid="{15B1E1BE-1106-426F-A3AF-62E21DD43962}"/>
    <cellStyle name="Normal 4" xfId="2005" xr:uid="{00000000-0005-0000-0000-0000F0070000}"/>
    <cellStyle name="Normal 4 10" xfId="2006" xr:uid="{00000000-0005-0000-0000-0000F1070000}"/>
    <cellStyle name="Normal 4 11" xfId="2007" xr:uid="{00000000-0005-0000-0000-0000F2070000}"/>
    <cellStyle name="Normal 4 12" xfId="2008" xr:uid="{00000000-0005-0000-0000-0000F3070000}"/>
    <cellStyle name="Normal 4 13" xfId="2009" xr:uid="{00000000-0005-0000-0000-0000F4070000}"/>
    <cellStyle name="Normal 4 14" xfId="2010" xr:uid="{00000000-0005-0000-0000-0000F5070000}"/>
    <cellStyle name="Normal 4 15" xfId="2011" xr:uid="{00000000-0005-0000-0000-0000F6070000}"/>
    <cellStyle name="Normal 4 16" xfId="2012" xr:uid="{00000000-0005-0000-0000-0000F7070000}"/>
    <cellStyle name="Normal 4 17" xfId="2013" xr:uid="{00000000-0005-0000-0000-0000F8070000}"/>
    <cellStyle name="Normal 4 18" xfId="2014" xr:uid="{00000000-0005-0000-0000-0000F9070000}"/>
    <cellStyle name="Normal 4 19" xfId="2015" xr:uid="{00000000-0005-0000-0000-0000FA070000}"/>
    <cellStyle name="Normal 4 2" xfId="2016" xr:uid="{00000000-0005-0000-0000-0000FB070000}"/>
    <cellStyle name="Normal 4 2 2" xfId="2017" xr:uid="{00000000-0005-0000-0000-0000FC070000}"/>
    <cellStyle name="Normal 4 2 2 2" xfId="2018" xr:uid="{00000000-0005-0000-0000-0000FD070000}"/>
    <cellStyle name="Normal 4 2 3" xfId="2019" xr:uid="{00000000-0005-0000-0000-0000FE070000}"/>
    <cellStyle name="Normal 4 2 4" xfId="2020" xr:uid="{00000000-0005-0000-0000-0000FF070000}"/>
    <cellStyle name="Normal 4 2 5" xfId="2021" xr:uid="{00000000-0005-0000-0000-000000080000}"/>
    <cellStyle name="Normal 4 2 6" xfId="2022" xr:uid="{00000000-0005-0000-0000-000001080000}"/>
    <cellStyle name="Normal 4 2 7" xfId="2023" xr:uid="{00000000-0005-0000-0000-000002080000}"/>
    <cellStyle name="Normal 4 2 8" xfId="2024" xr:uid="{00000000-0005-0000-0000-000003080000}"/>
    <cellStyle name="Normal 4 20" xfId="2025" xr:uid="{00000000-0005-0000-0000-000004080000}"/>
    <cellStyle name="Normal 4 3" xfId="2026" xr:uid="{00000000-0005-0000-0000-000005080000}"/>
    <cellStyle name="Normal 4 3 2" xfId="2027" xr:uid="{00000000-0005-0000-0000-000006080000}"/>
    <cellStyle name="Normal 4 4" xfId="2028" xr:uid="{00000000-0005-0000-0000-000007080000}"/>
    <cellStyle name="Normal 4 4 2" xfId="2029" xr:uid="{00000000-0005-0000-0000-000008080000}"/>
    <cellStyle name="Normal 4 5" xfId="2030" xr:uid="{00000000-0005-0000-0000-000009080000}"/>
    <cellStyle name="Normal 4 6" xfId="2031" xr:uid="{00000000-0005-0000-0000-00000A080000}"/>
    <cellStyle name="Normal 4 7" xfId="2032" xr:uid="{00000000-0005-0000-0000-00000B080000}"/>
    <cellStyle name="Normal 4 8" xfId="2033" xr:uid="{00000000-0005-0000-0000-00000C080000}"/>
    <cellStyle name="Normal 4 9" xfId="2034" xr:uid="{00000000-0005-0000-0000-00000D080000}"/>
    <cellStyle name="Normal 40" xfId="2035" xr:uid="{00000000-0005-0000-0000-00000E080000}"/>
    <cellStyle name="Normal 40 2" xfId="3639" xr:uid="{7781D970-FD99-4B47-ADC2-43D88735D4CA}"/>
    <cellStyle name="Normal 40 2 2" xfId="3910" xr:uid="{8AB1CD63-3D8D-432D-BAEB-24097117FAF2}"/>
    <cellStyle name="Normal 40 3" xfId="3792" xr:uid="{0F2CEE9E-24AB-4B89-8FA9-8BBFE8316072}"/>
    <cellStyle name="Normal 41" xfId="2036" xr:uid="{00000000-0005-0000-0000-00000F080000}"/>
    <cellStyle name="Normal 41 2" xfId="3640" xr:uid="{3C09C01E-44D3-4499-8715-CE1AF8BDB5F3}"/>
    <cellStyle name="Normal 41 2 2" xfId="3911" xr:uid="{AE7AA9AB-41D4-445E-8EB4-BC9A87554EF6}"/>
    <cellStyle name="Normal 41 3" xfId="3793" xr:uid="{C4D9E65A-5486-4BDC-99F5-04412794582F}"/>
    <cellStyle name="Normal 42" xfId="2037" xr:uid="{00000000-0005-0000-0000-000010080000}"/>
    <cellStyle name="Normal 42 2" xfId="3641" xr:uid="{90E6076A-AB6F-49A1-9CBB-C763D0D9D66C}"/>
    <cellStyle name="Normal 42 2 2" xfId="3912" xr:uid="{84786C9F-61E3-4793-8AC6-AAD0DAB75873}"/>
    <cellStyle name="Normal 42 3" xfId="3794" xr:uid="{B2946EE1-4B68-4AAA-BEDB-969636A81238}"/>
    <cellStyle name="Normal 43" xfId="2038" xr:uid="{00000000-0005-0000-0000-000011080000}"/>
    <cellStyle name="Normal 43 2" xfId="3642" xr:uid="{B68D1D49-7AB4-49E0-A4DC-BC4166B2DBDF}"/>
    <cellStyle name="Normal 43 2 2" xfId="3913" xr:uid="{72189A2F-C92E-48FE-864D-F32B63819585}"/>
    <cellStyle name="Normal 43 3" xfId="3795" xr:uid="{EF4D2674-8C83-4B6E-986D-1F5377B0FBAF}"/>
    <cellStyle name="Normal 44" xfId="2039" xr:uid="{00000000-0005-0000-0000-000012080000}"/>
    <cellStyle name="Normal 44 2" xfId="3643" xr:uid="{13FF1CAB-C5D0-4367-B796-9B74F3350AF4}"/>
    <cellStyle name="Normal 44 2 2" xfId="3914" xr:uid="{C60113EE-27C8-4971-86F1-BDE36F743A17}"/>
    <cellStyle name="Normal 44 3" xfId="3796" xr:uid="{98E78E8F-A2BA-4493-BA61-9461F094F47D}"/>
    <cellStyle name="Normal 45" xfId="3008" xr:uid="{00000000-0005-0000-0000-000013080000}"/>
    <cellStyle name="Normal 45 2" xfId="3696" xr:uid="{6187A830-EE30-4CA7-8D01-1E312827AA55}"/>
    <cellStyle name="Normal 46" xfId="3010" xr:uid="{00000000-0005-0000-0000-000014080000}"/>
    <cellStyle name="Normal 46 2" xfId="3698" xr:uid="{51346EAF-0899-4F44-A11B-102104C98BA9}"/>
    <cellStyle name="Normal 47" xfId="3012" xr:uid="{00000000-0005-0000-0000-000015080000}"/>
    <cellStyle name="Normal 47 2" xfId="3700" xr:uid="{5CE03765-3445-4A0E-B2B2-82E17387164C}"/>
    <cellStyle name="Normal 48" xfId="3017" xr:uid="{00000000-0005-0000-0000-000016080000}"/>
    <cellStyle name="Normal 48 2" xfId="3702" xr:uid="{3406332E-CA24-4ED3-8C1A-E451CC25CD0E}"/>
    <cellStyle name="Normal 49" xfId="3026" xr:uid="{00000000-0005-0000-0000-000017080000}"/>
    <cellStyle name="Normal 49 2" xfId="3706" xr:uid="{D277BFB1-D572-4E6A-B5F6-ED23D57E0B5F}"/>
    <cellStyle name="Normal 5" xfId="2040" xr:uid="{00000000-0005-0000-0000-000018080000}"/>
    <cellStyle name="Normal 5 10" xfId="2041" xr:uid="{00000000-0005-0000-0000-000019080000}"/>
    <cellStyle name="Normal 5 11" xfId="2042" xr:uid="{00000000-0005-0000-0000-00001A080000}"/>
    <cellStyle name="Normal 5 12" xfId="2043" xr:uid="{00000000-0005-0000-0000-00001B080000}"/>
    <cellStyle name="Normal 5 13" xfId="2044" xr:uid="{00000000-0005-0000-0000-00001C080000}"/>
    <cellStyle name="Normal 5 14" xfId="2045" xr:uid="{00000000-0005-0000-0000-00001D080000}"/>
    <cellStyle name="Normal 5 15" xfId="2046" xr:uid="{00000000-0005-0000-0000-00001E080000}"/>
    <cellStyle name="Normal 5 16" xfId="2047" xr:uid="{00000000-0005-0000-0000-00001F080000}"/>
    <cellStyle name="Normal 5 17" xfId="2048" xr:uid="{00000000-0005-0000-0000-000020080000}"/>
    <cellStyle name="Normal 5 18" xfId="2049" xr:uid="{00000000-0005-0000-0000-000021080000}"/>
    <cellStyle name="Normal 5 19" xfId="2050" xr:uid="{00000000-0005-0000-0000-000022080000}"/>
    <cellStyle name="Normal 5 2" xfId="2051" xr:uid="{00000000-0005-0000-0000-000023080000}"/>
    <cellStyle name="Normal 5 2 15" xfId="3142" xr:uid="{82682E12-C1B2-4EE2-89E2-CFC819CBBFCD}"/>
    <cellStyle name="Normal 5 2 2" xfId="2052" xr:uid="{00000000-0005-0000-0000-000024080000}"/>
    <cellStyle name="Normal 5 2 3" xfId="2053" xr:uid="{00000000-0005-0000-0000-000025080000}"/>
    <cellStyle name="Normal 5 2 4" xfId="2054" xr:uid="{00000000-0005-0000-0000-000026080000}"/>
    <cellStyle name="Normal 5 2 5" xfId="2055" xr:uid="{00000000-0005-0000-0000-000027080000}"/>
    <cellStyle name="Normal 5 2 6" xfId="2056" xr:uid="{00000000-0005-0000-0000-000028080000}"/>
    <cellStyle name="Normal 5 2 7" xfId="2057" xr:uid="{00000000-0005-0000-0000-000029080000}"/>
    <cellStyle name="Normal 5 2 8" xfId="2058" xr:uid="{00000000-0005-0000-0000-00002A080000}"/>
    <cellStyle name="Normal 5 20" xfId="2059" xr:uid="{00000000-0005-0000-0000-00002B080000}"/>
    <cellStyle name="Normal 5 25" xfId="3098" xr:uid="{3661BCF6-1CCC-4E9C-BC96-3C1F9ECCE787}"/>
    <cellStyle name="Normal 5 25 2" xfId="3111" xr:uid="{B76D234B-2502-496A-8248-AD43FF90D1D2}"/>
    <cellStyle name="Normal 5 25 2 2" xfId="3045" xr:uid="{00000000-0005-0000-0000-00002C080000}"/>
    <cellStyle name="Normal 5 25 2 2 2 2 2" xfId="3072" xr:uid="{8BF30EA0-AD50-43F7-8413-CFD656DE2073}"/>
    <cellStyle name="Normal 5 25 2 2 2 2 2 2" xfId="3157" xr:uid="{AA682023-4D32-4382-98CF-4D2DE2A2662B}"/>
    <cellStyle name="Normal 5 25 2 2 2 2 2 2 2" xfId="3749" xr:uid="{8958D618-9CD4-4901-A0D0-394176FECE38}"/>
    <cellStyle name="Normal 5 25 2 2 2 2 2 3" xfId="3176" xr:uid="{F509E6F0-062A-43AB-B30B-FEC9C9C21A2A}"/>
    <cellStyle name="Normal 5 25 2 2 2 3" xfId="3079" xr:uid="{954B8C07-EE4E-47F5-8CBA-C527A691A539}"/>
    <cellStyle name="Normal 5 25 2 2 2 3 2" xfId="3103" xr:uid="{92839665-573B-4D9D-89A4-20A8CE67D775}"/>
    <cellStyle name="Normal 5 25 2 2 2 3 2 2" xfId="3160" xr:uid="{9C7615C2-F844-42D4-924C-F87D9F01B093}"/>
    <cellStyle name="Normal 5 25 2 2 2 3 2 2 2" xfId="3751" xr:uid="{4C593F3D-E48F-4EDC-B4B9-A3D441A26739}"/>
    <cellStyle name="Normal 5 25 2 2 2 3 2 3" xfId="3744" xr:uid="{87B310EF-5086-47D7-B5F9-F289A4B79FFE}"/>
    <cellStyle name="Normal 5 25 2 2 2 3 3" xfId="3185" xr:uid="{E034FD68-F3EA-486F-A30B-CCAAF35EC527}"/>
    <cellStyle name="Normal 5 25 2 2 3" xfId="3071" xr:uid="{3CB5756F-7C4C-4EEA-924F-D14D0A6BF426}"/>
    <cellStyle name="Normal 5 25 2 2 3 2" xfId="3156" xr:uid="{0281C6F6-4418-49CE-889A-3FEE30AA5BD2}"/>
    <cellStyle name="Normal 5 25 2 2 3 2 2" xfId="3750" xr:uid="{BC13345E-C624-441A-B1D2-EB250B86AFD8}"/>
    <cellStyle name="Normal 5 25 2 2 3 3" xfId="3175" xr:uid="{5A23796E-CA2B-4DEB-BD53-4408EE184EB0}"/>
    <cellStyle name="Normal 5 3" xfId="2060" xr:uid="{00000000-0005-0000-0000-00002D080000}"/>
    <cellStyle name="Normal 5 3 2" xfId="2061" xr:uid="{00000000-0005-0000-0000-00002E080000}"/>
    <cellStyle name="Normal 5 4" xfId="2062" xr:uid="{00000000-0005-0000-0000-00002F080000}"/>
    <cellStyle name="Normal 5 4 2" xfId="2063" xr:uid="{00000000-0005-0000-0000-000030080000}"/>
    <cellStyle name="Normal 5 5" xfId="2064" xr:uid="{00000000-0005-0000-0000-000031080000}"/>
    <cellStyle name="Normal 5 6" xfId="2065" xr:uid="{00000000-0005-0000-0000-000032080000}"/>
    <cellStyle name="Normal 5 7" xfId="2066" xr:uid="{00000000-0005-0000-0000-000033080000}"/>
    <cellStyle name="Normal 5 8" xfId="2067" xr:uid="{00000000-0005-0000-0000-000034080000}"/>
    <cellStyle name="Normal 5 9" xfId="2068" xr:uid="{00000000-0005-0000-0000-000035080000}"/>
    <cellStyle name="Normal 50" xfId="3034" xr:uid="{00000000-0005-0000-0000-000036080000}"/>
    <cellStyle name="Normal 50 2" xfId="3708" xr:uid="{40CD6003-2008-473B-8E1B-B92836989B6C}"/>
    <cellStyle name="Normal 51" xfId="3035" xr:uid="{00000000-0005-0000-0000-000037080000}"/>
    <cellStyle name="Normal 51 2" xfId="3709" xr:uid="{D298E86D-88D0-4EB9-89A5-51ADE3D06A37}"/>
    <cellStyle name="Normal 51 2 2" xfId="3956" xr:uid="{D2B4C44D-18C7-43E3-91D5-1465B0F0BC99}"/>
    <cellStyle name="Normal 51 3" xfId="3043" xr:uid="{00000000-0005-0000-0000-000038080000}"/>
    <cellStyle name="Normal 51 3 2" xfId="3063" xr:uid="{11EFD14E-8C04-4629-BBFD-BAC1D6D261B6}"/>
    <cellStyle name="Normal 51 3 2 2" xfId="3728" xr:uid="{0D925188-081F-43DB-B3E8-409FEE856F2C}"/>
    <cellStyle name="Normal 51 3 2 2 2" xfId="3964" xr:uid="{0AD694F0-9B80-4CEF-BF35-D6350F94447F}"/>
    <cellStyle name="Normal 51 3 2 3" xfId="3848" xr:uid="{4A5ABBDA-21F2-4208-B5BC-3C2C8C1F7074}"/>
    <cellStyle name="Normal 51 3 3" xfId="3093" xr:uid="{F220F6C8-3BFE-4A4B-8AF2-0358B93925EB}"/>
    <cellStyle name="Normal 51 3 3 2" xfId="3738" xr:uid="{243E8258-D4FF-4D17-966A-76775ADFD1B0}"/>
    <cellStyle name="Normal 51 3 3 2 2" xfId="3967" xr:uid="{D6F40555-74D7-466C-BB61-830523E6715A}"/>
    <cellStyle name="Normal 51 3 3 3" xfId="3855" xr:uid="{81A29FCA-B3F8-49A2-A71C-943BE7C0FC6D}"/>
    <cellStyle name="Normal 51 3 4" xfId="3717" xr:uid="{45D43445-F5FA-44AA-A61B-1F6B57311129}"/>
    <cellStyle name="Normal 51 3 4 2" xfId="3958" xr:uid="{C890E82C-1EBB-404D-B907-349EFCE0540B}"/>
    <cellStyle name="Normal 51 3 5" xfId="3842" xr:uid="{5F083750-D8F0-4697-BA71-89A97A12AB4C}"/>
    <cellStyle name="Normal 51 4" xfId="3840" xr:uid="{69A454D6-9FBC-457E-93C4-87524BC15151}"/>
    <cellStyle name="Normal 52" xfId="3037" xr:uid="{00000000-0005-0000-0000-000039080000}"/>
    <cellStyle name="Normal 52 2" xfId="3711" xr:uid="{6278B8BD-B079-40E0-816F-880BBB123CA4}"/>
    <cellStyle name="Normal 53" xfId="3047" xr:uid="{0E4B6E56-730D-4BCB-8DB1-EA6D52B46BA5}"/>
    <cellStyle name="Normal 53 2" xfId="3718" xr:uid="{7EB50EAE-EC74-4BB6-8E0D-1F1D0061745D}"/>
    <cellStyle name="Normal 54" xfId="3053" xr:uid="{876C3A48-985F-4750-8289-F7E297B7009C}"/>
    <cellStyle name="Normal 54 2" xfId="3722" xr:uid="{B7B7995F-5E04-4BE5-AC6A-71CB94A10B1C}"/>
    <cellStyle name="Normal 54 2 2" xfId="3960" xr:uid="{AB3E5B18-280D-4F26-9B4E-7CD26A010415}"/>
    <cellStyle name="Normal 54 3" xfId="3844" xr:uid="{C9C44C58-F6C8-45BC-992D-FF5A91CF5A16}"/>
    <cellStyle name="Normal 55" xfId="3060" xr:uid="{1000CEB4-A211-42C0-95A2-7E8AFFB3C8E0}"/>
    <cellStyle name="Normal 55 2" xfId="3726" xr:uid="{59D99148-4033-4AAB-9607-F676F4E3ABB5}"/>
    <cellStyle name="Normal 56" xfId="3061" xr:uid="{9EDA2C3A-9D0F-4FFF-9B55-E7886EEB0B9B}"/>
    <cellStyle name="Normal 57" xfId="3091" xr:uid="{C3AFB94C-80C3-4E29-93C3-EF61E575B792}"/>
    <cellStyle name="Normal 57 2" xfId="3736" xr:uid="{C6D07E35-BC3B-4A9F-B760-0AE0657C6200}"/>
    <cellStyle name="Normal 57 2 2" xfId="3966" xr:uid="{C24103DF-B858-4960-A3D5-0331D06D0EDB}"/>
    <cellStyle name="Normal 57 3" xfId="3854" xr:uid="{F6B2AB3C-515B-4276-B56B-5DD8A9605EDE}"/>
    <cellStyle name="Normal 58" xfId="3109" xr:uid="{66967ACB-7899-423C-AB93-13CAE1B3E9EB}"/>
    <cellStyle name="Normal 59" xfId="3972" xr:uid="{E921D561-FAD1-47FB-9B2A-BCFAA0648259}"/>
    <cellStyle name="Normal 6" xfId="2069" xr:uid="{00000000-0005-0000-0000-00003A080000}"/>
    <cellStyle name="Normal 6 10" xfId="2070" xr:uid="{00000000-0005-0000-0000-00003B080000}"/>
    <cellStyle name="Normal 6 11" xfId="2071" xr:uid="{00000000-0005-0000-0000-00003C080000}"/>
    <cellStyle name="Normal 6 12" xfId="2072" xr:uid="{00000000-0005-0000-0000-00003D080000}"/>
    <cellStyle name="Normal 6 13" xfId="2073" xr:uid="{00000000-0005-0000-0000-00003E080000}"/>
    <cellStyle name="Normal 6 14" xfId="2074" xr:uid="{00000000-0005-0000-0000-00003F080000}"/>
    <cellStyle name="Normal 6 15" xfId="2075" xr:uid="{00000000-0005-0000-0000-000040080000}"/>
    <cellStyle name="Normal 6 16" xfId="2076" xr:uid="{00000000-0005-0000-0000-000041080000}"/>
    <cellStyle name="Normal 6 17" xfId="2077" xr:uid="{00000000-0005-0000-0000-000042080000}"/>
    <cellStyle name="Normal 6 18" xfId="2078" xr:uid="{00000000-0005-0000-0000-000043080000}"/>
    <cellStyle name="Normal 6 19" xfId="2079" xr:uid="{00000000-0005-0000-0000-000044080000}"/>
    <cellStyle name="Normal 6 2" xfId="2080" xr:uid="{00000000-0005-0000-0000-000045080000}"/>
    <cellStyle name="Normal 6 2 2" xfId="2081" xr:uid="{00000000-0005-0000-0000-000046080000}"/>
    <cellStyle name="Normal 6 2 2 2" xfId="2082" xr:uid="{00000000-0005-0000-0000-000047080000}"/>
    <cellStyle name="Normal 6 2 2 2 2" xfId="2083" xr:uid="{00000000-0005-0000-0000-000048080000}"/>
    <cellStyle name="Normal 6 2 2 2 2 2" xfId="3645" xr:uid="{81789FA7-F833-439D-AA32-620DDB60ADDD}"/>
    <cellStyle name="Normal 6 2 2 2 2 2 2" xfId="3916" xr:uid="{77E3CC10-0618-4458-924D-7BA44AB2898B}"/>
    <cellStyle name="Normal 6 2 2 2 2 3" xfId="3798" xr:uid="{BA9B1D3E-9B01-433F-867F-BB0BB9852FDA}"/>
    <cellStyle name="Normal 6 2 2 2 3" xfId="2084" xr:uid="{00000000-0005-0000-0000-000049080000}"/>
    <cellStyle name="Normal 6 2 2 2 3 2" xfId="3646" xr:uid="{DADBE427-60BF-4200-817D-C09E4E2AACBF}"/>
    <cellStyle name="Normal 6 2 2 2 3 2 2" xfId="3917" xr:uid="{46A719A5-7222-47AA-B00F-BCAE396FDAE1}"/>
    <cellStyle name="Normal 6 2 2 2 3 3" xfId="3799" xr:uid="{567F6169-C4F3-43A7-BEB2-EFE3F90D8BDA}"/>
    <cellStyle name="Normal 6 2 2 2 4" xfId="2085" xr:uid="{00000000-0005-0000-0000-00004A080000}"/>
    <cellStyle name="Normal 6 2 2 2 4 2" xfId="3647" xr:uid="{C82CE6FE-C760-45C3-8A85-E2D6EDEBDC93}"/>
    <cellStyle name="Normal 6 2 2 2 4 2 2" xfId="3918" xr:uid="{4ABDA1FF-B638-4A80-8321-0AF5F13FF0C8}"/>
    <cellStyle name="Normal 6 2 2 2 4 3" xfId="3800" xr:uid="{804C57FA-3F61-4FFB-B000-FDCF53475EEC}"/>
    <cellStyle name="Normal 6 2 2 3" xfId="2086" xr:uid="{00000000-0005-0000-0000-00004B080000}"/>
    <cellStyle name="Normal 6 2 2 4" xfId="2087" xr:uid="{00000000-0005-0000-0000-00004C080000}"/>
    <cellStyle name="Normal 6 2 2 5" xfId="2088" xr:uid="{00000000-0005-0000-0000-00004D080000}"/>
    <cellStyle name="Normal 6 2 2 6" xfId="3644" xr:uid="{AEB40172-0B14-449B-B3E7-79CE53E8013E}"/>
    <cellStyle name="Normal 6 2 2 6 2" xfId="3915" xr:uid="{D99CA880-A645-426C-8530-B94078D2D570}"/>
    <cellStyle name="Normal 6 2 2 7" xfId="3797" xr:uid="{9F6DEFC5-27DE-40E3-A0B2-0C9424BBFD44}"/>
    <cellStyle name="Normal 6 2 3" xfId="2089" xr:uid="{00000000-0005-0000-0000-00004E080000}"/>
    <cellStyle name="Normal 6 2 3 2" xfId="2090" xr:uid="{00000000-0005-0000-0000-00004F080000}"/>
    <cellStyle name="Normal 6 2 3 3" xfId="3648" xr:uid="{F627F3A1-9AC2-4DFC-8200-E0143F8D1C5A}"/>
    <cellStyle name="Normal 6 2 3 3 2" xfId="3919" xr:uid="{91E6ADD5-7A27-4557-91BB-3AD7B54A88FD}"/>
    <cellStyle name="Normal 6 2 3 4" xfId="3801" xr:uid="{23DE8DD1-4AB9-46EA-A6A3-1C8B067D22CB}"/>
    <cellStyle name="Normal 6 2 4" xfId="2091" xr:uid="{00000000-0005-0000-0000-000050080000}"/>
    <cellStyle name="Normal 6 2 4 2" xfId="2092" xr:uid="{00000000-0005-0000-0000-000051080000}"/>
    <cellStyle name="Normal 6 2 4 3" xfId="3649" xr:uid="{C841BAC0-FD09-4E46-900E-090F79BDF830}"/>
    <cellStyle name="Normal 6 2 4 3 2" xfId="3920" xr:uid="{31F994F4-59BD-4AB6-BC28-57E644D53E65}"/>
    <cellStyle name="Normal 6 2 4 4" xfId="3802" xr:uid="{CA5AD98F-0B81-4F7B-8B5A-76120EAB108F}"/>
    <cellStyle name="Normal 6 2 5" xfId="2093" xr:uid="{00000000-0005-0000-0000-000052080000}"/>
    <cellStyle name="Normal 6 2 5 2" xfId="2094" xr:uid="{00000000-0005-0000-0000-000053080000}"/>
    <cellStyle name="Normal 6 2 5 3" xfId="3650" xr:uid="{1F9DF713-9CEE-4119-A5C1-8D9CB6251164}"/>
    <cellStyle name="Normal 6 2 5 3 2" xfId="3921" xr:uid="{57C75D92-5A59-473C-A672-5C4B5A04E863}"/>
    <cellStyle name="Normal 6 2 5 4" xfId="3803" xr:uid="{96FCFC25-F947-4918-BD17-F6B3D0D6F931}"/>
    <cellStyle name="Normal 6 2 6" xfId="2095" xr:uid="{00000000-0005-0000-0000-000054080000}"/>
    <cellStyle name="Normal 6 2 6 2" xfId="2096" xr:uid="{00000000-0005-0000-0000-000055080000}"/>
    <cellStyle name="Normal 6 2 6 3" xfId="3651" xr:uid="{4FB44A41-1245-46B9-87AF-5831EB85DD0D}"/>
    <cellStyle name="Normal 6 2 6 3 2" xfId="3922" xr:uid="{B9B9818F-BAA4-4E99-A1DC-2D70C2A13F6A}"/>
    <cellStyle name="Normal 6 2 6 4" xfId="3804" xr:uid="{1EF471DE-0E80-46C4-AEE2-19B899EB63B8}"/>
    <cellStyle name="Normal 6 2 7" xfId="2097" xr:uid="{00000000-0005-0000-0000-000056080000}"/>
    <cellStyle name="Normal 6 2 7 2" xfId="2098" xr:uid="{00000000-0005-0000-0000-000057080000}"/>
    <cellStyle name="Normal 6 2 7 3" xfId="3652" xr:uid="{39C09162-137A-4877-926B-543A99E207A9}"/>
    <cellStyle name="Normal 6 2 7 3 2" xfId="3923" xr:uid="{D7FE1FF0-40DC-41B3-8ACB-A96665563AB7}"/>
    <cellStyle name="Normal 6 2 7 4" xfId="3805" xr:uid="{BCB07C08-AD3E-46DB-B312-7A3FD059A840}"/>
    <cellStyle name="Normal 6 2 8" xfId="2099" xr:uid="{00000000-0005-0000-0000-000058080000}"/>
    <cellStyle name="Normal 6 2 8 2" xfId="2100" xr:uid="{00000000-0005-0000-0000-000059080000}"/>
    <cellStyle name="Normal 6 2 8 3" xfId="3653" xr:uid="{AE0D822A-98A1-4C05-BEBA-3C2AB5FF4D91}"/>
    <cellStyle name="Normal 6 2 8 3 2" xfId="3924" xr:uid="{0B208B13-3AF4-418C-B1E7-4EB600C280A0}"/>
    <cellStyle name="Normal 6 2 8 4" xfId="3806" xr:uid="{C7DCF75A-12C8-4671-B9E0-90BA3C3EC6B4}"/>
    <cellStyle name="Normal 6 2 9" xfId="2101" xr:uid="{00000000-0005-0000-0000-00005A080000}"/>
    <cellStyle name="Normal 6 3" xfId="2102" xr:uid="{00000000-0005-0000-0000-00005B080000}"/>
    <cellStyle name="Normal 6 3 2" xfId="2103" xr:uid="{00000000-0005-0000-0000-00005C080000}"/>
    <cellStyle name="Normal 6 4" xfId="2104" xr:uid="{00000000-0005-0000-0000-00005D080000}"/>
    <cellStyle name="Normal 6 4 2" xfId="2105" xr:uid="{00000000-0005-0000-0000-00005E080000}"/>
    <cellStyle name="Normal 6 5" xfId="2106" xr:uid="{00000000-0005-0000-0000-00005F080000}"/>
    <cellStyle name="Normal 6 5 2" xfId="2107" xr:uid="{00000000-0005-0000-0000-000060080000}"/>
    <cellStyle name="Normal 6 6" xfId="2108" xr:uid="{00000000-0005-0000-0000-000061080000}"/>
    <cellStyle name="Normal 6 6 2" xfId="2109" xr:uid="{00000000-0005-0000-0000-000062080000}"/>
    <cellStyle name="Normal 6 7" xfId="2110" xr:uid="{00000000-0005-0000-0000-000063080000}"/>
    <cellStyle name="Normal 6 7 2" xfId="2111" xr:uid="{00000000-0005-0000-0000-000064080000}"/>
    <cellStyle name="Normal 6 8" xfId="2112" xr:uid="{00000000-0005-0000-0000-000065080000}"/>
    <cellStyle name="Normal 6 8 2" xfId="2113" xr:uid="{00000000-0005-0000-0000-000066080000}"/>
    <cellStyle name="Normal 6 9" xfId="2114" xr:uid="{00000000-0005-0000-0000-000067080000}"/>
    <cellStyle name="Normal 6 9 2" xfId="2115" xr:uid="{00000000-0005-0000-0000-000068080000}"/>
    <cellStyle name="Normal 6 9 3" xfId="3654" xr:uid="{9FB5B6CF-EB77-4437-A2CA-708E920130E6}"/>
    <cellStyle name="Normal 64 2" xfId="3153" xr:uid="{A4F7ABE0-0046-4A06-9CFA-027DDFD79ED5}"/>
    <cellStyle name="Normal 7" xfId="2116" xr:uid="{00000000-0005-0000-0000-000069080000}"/>
    <cellStyle name="Normal 7 2" xfId="2117" xr:uid="{00000000-0005-0000-0000-00006A080000}"/>
    <cellStyle name="Normal 7 2 2" xfId="2118" xr:uid="{00000000-0005-0000-0000-00006B080000}"/>
    <cellStyle name="Normal 7 2 2 2" xfId="2119" xr:uid="{00000000-0005-0000-0000-00006C080000}"/>
    <cellStyle name="Normal 7 2 2 2 2" xfId="2120" xr:uid="{00000000-0005-0000-0000-00006D080000}"/>
    <cellStyle name="Normal 7 2 2 2 2 2" xfId="3656" xr:uid="{8E548491-B669-4439-8B38-CD1583377BA4}"/>
    <cellStyle name="Normal 7 2 2 2 2 2 2" xfId="3926" xr:uid="{594B7F13-C65B-4E14-A0E3-1D09306BDF34}"/>
    <cellStyle name="Normal 7 2 2 2 2 3" xfId="3808" xr:uid="{D1F1AC27-27F0-4BF1-98EC-3704A80249E4}"/>
    <cellStyle name="Normal 7 2 2 2 3" xfId="2121" xr:uid="{00000000-0005-0000-0000-00006E080000}"/>
    <cellStyle name="Normal 7 2 2 2 3 2" xfId="3657" xr:uid="{79BDDA3F-5E4A-4CDA-B68C-ABBA67B10735}"/>
    <cellStyle name="Normal 7 2 2 2 3 2 2" xfId="3927" xr:uid="{99D6A37C-83C9-4017-8B41-034B21C48604}"/>
    <cellStyle name="Normal 7 2 2 2 3 3" xfId="3809" xr:uid="{792B0D61-E19C-4612-81FC-D07A89D882FA}"/>
    <cellStyle name="Normal 7 2 2 2 4" xfId="2122" xr:uid="{00000000-0005-0000-0000-00006F080000}"/>
    <cellStyle name="Normal 7 2 2 2 4 2" xfId="3658" xr:uid="{23E5892F-3BAA-4967-92D1-33352E9EA1E2}"/>
    <cellStyle name="Normal 7 2 2 2 4 2 2" xfId="3928" xr:uid="{A529A486-AC7D-4633-B9B8-04D163DDFCA2}"/>
    <cellStyle name="Normal 7 2 2 2 4 3" xfId="3810" xr:uid="{7B83E677-7322-4CF5-9345-BBC41A0062C9}"/>
    <cellStyle name="Normal 7 2 2 3" xfId="2123" xr:uid="{00000000-0005-0000-0000-000070080000}"/>
    <cellStyle name="Normal 7 2 2 4" xfId="2124" xr:uid="{00000000-0005-0000-0000-000071080000}"/>
    <cellStyle name="Normal 7 2 2 5" xfId="3655" xr:uid="{851E7157-54F6-4C89-92EF-12BFC8F17175}"/>
    <cellStyle name="Normal 7 2 2 5 2" xfId="3925" xr:uid="{95C2AC40-F6F0-4012-B697-99CD3DEEED2A}"/>
    <cellStyle name="Normal 7 2 2 6" xfId="3807" xr:uid="{8CB07A4B-9BB1-4E41-BA1B-7F534E8D8DB5}"/>
    <cellStyle name="Normal 7 2 3" xfId="2125" xr:uid="{00000000-0005-0000-0000-000072080000}"/>
    <cellStyle name="Normal 7 2 3 2" xfId="3659" xr:uid="{06648ED8-1F3E-4BEE-8543-035595160691}"/>
    <cellStyle name="Normal 7 2 3 2 2" xfId="3929" xr:uid="{905CAC6C-2BC1-4047-B210-5B6FDFB6F562}"/>
    <cellStyle name="Normal 7 2 3 3" xfId="3811" xr:uid="{FDE22816-DE22-47D0-8A86-FD6B655C6D60}"/>
    <cellStyle name="Normal 7 2 4" xfId="2126" xr:uid="{00000000-0005-0000-0000-000073080000}"/>
    <cellStyle name="Normal 7 2 4 2" xfId="3660" xr:uid="{A964E6A6-E175-4FC9-83BD-D771F5707EB3}"/>
    <cellStyle name="Normal 7 2 4 2 2" xfId="3930" xr:uid="{7DD76FB5-B20B-4237-B18D-AA4FC7C52C73}"/>
    <cellStyle name="Normal 7 2 4 3" xfId="3812" xr:uid="{1E42FCFF-7C06-4D82-8B9A-462ECE2677AF}"/>
    <cellStyle name="Normal 7 2 5" xfId="2127" xr:uid="{00000000-0005-0000-0000-000074080000}"/>
    <cellStyle name="Normal 7 2 5 2" xfId="3661" xr:uid="{B6265B15-43E8-40C7-A419-46B62DB8382B}"/>
    <cellStyle name="Normal 7 2 5 2 2" xfId="3931" xr:uid="{F887D6F0-EE44-4719-B197-3A6EA0688234}"/>
    <cellStyle name="Normal 7 2 5 3" xfId="3813" xr:uid="{63597C58-83F2-4C43-9A0C-C690AF48EA8A}"/>
    <cellStyle name="Normal 7 2 6" xfId="2128" xr:uid="{00000000-0005-0000-0000-000075080000}"/>
    <cellStyle name="Normal 7 2 6 2" xfId="3662" xr:uid="{34764E68-6290-4433-8A98-D323446D192A}"/>
    <cellStyle name="Normal 7 2 6 2 2" xfId="3932" xr:uid="{2EDB606D-BC6A-44E4-99CE-00A25D691D63}"/>
    <cellStyle name="Normal 7 2 6 3" xfId="3814" xr:uid="{D0ECA128-39D9-41BC-94F8-2AB4F8EB0722}"/>
    <cellStyle name="Normal 7 2 7" xfId="2129" xr:uid="{00000000-0005-0000-0000-000076080000}"/>
    <cellStyle name="Normal 7 2 7 2" xfId="3663" xr:uid="{7B2331AD-1501-4926-A311-C30C754C86A2}"/>
    <cellStyle name="Normal 7 2 7 2 2" xfId="3933" xr:uid="{484F3DEA-5EC8-4ABE-A739-23258DB1543E}"/>
    <cellStyle name="Normal 7 2 7 3" xfId="3815" xr:uid="{A98E91EA-EBB3-4287-8D44-05666EABA1B3}"/>
    <cellStyle name="Normal 7 2 8" xfId="2130" xr:uid="{00000000-0005-0000-0000-000077080000}"/>
    <cellStyle name="Normal 7 2 8 2" xfId="3664" xr:uid="{14855BFE-D2B9-4544-A2F3-1CD3217FDE60}"/>
    <cellStyle name="Normal 7 2 8 2 2" xfId="3934" xr:uid="{BA4002B1-9EBD-4688-9F62-55B4E47383B8}"/>
    <cellStyle name="Normal 7 2 8 3" xfId="3816" xr:uid="{7ADFA514-2285-4A9E-BFA8-3462B0DB9A2D}"/>
    <cellStyle name="Normal 7 2 9" xfId="2131" xr:uid="{00000000-0005-0000-0000-000078080000}"/>
    <cellStyle name="Normal 7 3" xfId="2132" xr:uid="{00000000-0005-0000-0000-000079080000}"/>
    <cellStyle name="Normal 7 3 2" xfId="2133" xr:uid="{00000000-0005-0000-0000-00007A080000}"/>
    <cellStyle name="Normal 7 4" xfId="2134" xr:uid="{00000000-0005-0000-0000-00007B080000}"/>
    <cellStyle name="Normal 7 4 2" xfId="2135" xr:uid="{00000000-0005-0000-0000-00007C080000}"/>
    <cellStyle name="Normal 7 5" xfId="2136" xr:uid="{00000000-0005-0000-0000-00007D080000}"/>
    <cellStyle name="Normal 7 5 2" xfId="2137" xr:uid="{00000000-0005-0000-0000-00007E080000}"/>
    <cellStyle name="Normal 7 6" xfId="2138" xr:uid="{00000000-0005-0000-0000-00007F080000}"/>
    <cellStyle name="Normal 7 7" xfId="2139" xr:uid="{00000000-0005-0000-0000-000080080000}"/>
    <cellStyle name="Normal 7 8" xfId="2140" xr:uid="{00000000-0005-0000-0000-000081080000}"/>
    <cellStyle name="Normal 7 9" xfId="2141" xr:uid="{00000000-0005-0000-0000-000082080000}"/>
    <cellStyle name="Normal 73" xfId="3054" xr:uid="{19A9B527-70AE-4910-A75C-EADE532332D3}"/>
    <cellStyle name="Normal 73 2" xfId="3723" xr:uid="{C5861BBD-A5CF-4AF3-8BED-92FD0BBD1F32}"/>
    <cellStyle name="Normal 73 2 2" xfId="3961" xr:uid="{03DA299C-B423-4914-913C-FB6AC9A2EE5A}"/>
    <cellStyle name="Normal 73 3" xfId="3845" xr:uid="{5EB47589-6C01-4F50-91DE-9C10DF5ED0C3}"/>
    <cellStyle name="Normal 8" xfId="2142" xr:uid="{00000000-0005-0000-0000-000083080000}"/>
    <cellStyle name="Normal 8 2" xfId="2143" xr:uid="{00000000-0005-0000-0000-000084080000}"/>
    <cellStyle name="Normal 8 2 2" xfId="2144" xr:uid="{00000000-0005-0000-0000-000085080000}"/>
    <cellStyle name="Normal 8 2 2 2" xfId="2145" xr:uid="{00000000-0005-0000-0000-000086080000}"/>
    <cellStyle name="Normal 8 2 2 2 2" xfId="2146" xr:uid="{00000000-0005-0000-0000-000087080000}"/>
    <cellStyle name="Normal 8 2 2 2 2 2" xfId="2147" xr:uid="{00000000-0005-0000-0000-000088080000}"/>
    <cellStyle name="Normal 8 2 2 2 2 3" xfId="2148" xr:uid="{00000000-0005-0000-0000-000089080000}"/>
    <cellStyle name="Normal 8 2 2 2 2 4" xfId="2149" xr:uid="{00000000-0005-0000-0000-00008A080000}"/>
    <cellStyle name="Normal 8 2 2 2 2 5" xfId="3665" xr:uid="{07688657-5EA9-4A43-84D9-AB5DE94BE097}"/>
    <cellStyle name="Normal 8 2 2 2 2 5 2" xfId="3935" xr:uid="{29106F13-22A2-4282-B438-5C19D31FC4CB}"/>
    <cellStyle name="Normal 8 2 2 2 2 6" xfId="3817" xr:uid="{C153F069-3F85-4EC5-AD2C-33C1FFF83F76}"/>
    <cellStyle name="Normal 8 2 2 2 3" xfId="2150" xr:uid="{00000000-0005-0000-0000-00008B080000}"/>
    <cellStyle name="Normal 8 2 2 2 3 2" xfId="3666" xr:uid="{10D98D27-84C0-40BB-857B-ED9B3A994BB5}"/>
    <cellStyle name="Normal 8 2 2 2 3 2 2" xfId="3936" xr:uid="{2C21EF57-F460-4153-8A69-56EF6DDB7262}"/>
    <cellStyle name="Normal 8 2 2 2 3 3" xfId="3818" xr:uid="{AD19272B-6B9E-4156-9A87-39C602D7D0BF}"/>
    <cellStyle name="Normal 8 2 2 2 4" xfId="2151" xr:uid="{00000000-0005-0000-0000-00008C080000}"/>
    <cellStyle name="Normal 8 2 2 2 4 2" xfId="3667" xr:uid="{1845466A-7D93-4526-9CBC-D8F8985B8C05}"/>
    <cellStyle name="Normal 8 2 2 2 4 2 2" xfId="3937" xr:uid="{C4767396-E8DA-49A7-BB9A-208B92347DAF}"/>
    <cellStyle name="Normal 8 2 2 2 4 3" xfId="3819" xr:uid="{64EE6E3B-2539-46B2-9559-2AA71EC819EB}"/>
    <cellStyle name="Normal 8 2 2 2 5" xfId="3027" xr:uid="{00000000-0005-0000-0000-00008D080000}"/>
    <cellStyle name="Normal 8 2 2 3" xfId="2152" xr:uid="{00000000-0005-0000-0000-00008E080000}"/>
    <cellStyle name="Normal 8 2 2 4" xfId="2153" xr:uid="{00000000-0005-0000-0000-00008F080000}"/>
    <cellStyle name="Normal 8 2 2 5" xfId="2154" xr:uid="{00000000-0005-0000-0000-000090080000}"/>
    <cellStyle name="Normal 8 2 2 6" xfId="2155" xr:uid="{00000000-0005-0000-0000-000091080000}"/>
    <cellStyle name="Normal 8 2 2 7" xfId="2156" xr:uid="{00000000-0005-0000-0000-000092080000}"/>
    <cellStyle name="Normal 8 2 2 8" xfId="2157" xr:uid="{00000000-0005-0000-0000-000093080000}"/>
    <cellStyle name="Normal 8 2 3" xfId="2158" xr:uid="{00000000-0005-0000-0000-000094080000}"/>
    <cellStyle name="Normal 8 2 3 2" xfId="3668" xr:uid="{E7DB485D-60BC-40ED-AFA6-9EC74DE9C37F}"/>
    <cellStyle name="Normal 8 2 3 2 2" xfId="3938" xr:uid="{69FBBA7E-9EF6-4297-B2D4-F3019F43DBAC}"/>
    <cellStyle name="Normal 8 2 3 3" xfId="3820" xr:uid="{ABA4F6A3-CA8E-4933-89CB-860D8236D523}"/>
    <cellStyle name="Normal 8 2 4" xfId="2159" xr:uid="{00000000-0005-0000-0000-000095080000}"/>
    <cellStyle name="Normal 8 2 4 2" xfId="3669" xr:uid="{0E78F579-5F0D-43D2-852B-69BF4EA6A98F}"/>
    <cellStyle name="Normal 8 2 4 2 2" xfId="3939" xr:uid="{86D0D673-72A9-43A2-91D8-E9C8F28DB828}"/>
    <cellStyle name="Normal 8 2 4 3" xfId="3821" xr:uid="{56F787B7-B406-492E-BA91-EEFA7698A56B}"/>
    <cellStyle name="Normal 8 2 5" xfId="2160" xr:uid="{00000000-0005-0000-0000-000096080000}"/>
    <cellStyle name="Normal 8 2 5 2" xfId="3670" xr:uid="{0349E996-37FE-4D97-97BE-7B599E15CEC5}"/>
    <cellStyle name="Normal 8 2 5 2 2" xfId="3940" xr:uid="{460B5332-7357-4C9D-B02C-286278DDA465}"/>
    <cellStyle name="Normal 8 2 5 3" xfId="3822" xr:uid="{1A506BFC-1185-4E32-BF6A-FCFE91E05DD0}"/>
    <cellStyle name="Normal 8 2 6" xfId="2161" xr:uid="{00000000-0005-0000-0000-000097080000}"/>
    <cellStyle name="Normal 8 2 6 2" xfId="3671" xr:uid="{6AD25F1C-62A5-41A1-96F0-CBB21A1B073F}"/>
    <cellStyle name="Normal 8 2 6 2 2" xfId="3941" xr:uid="{6B7EDAB8-1D2D-4E0D-84E7-9B9BF0BCBCF3}"/>
    <cellStyle name="Normal 8 2 6 3" xfId="3823" xr:uid="{FF9558A1-4B4D-4A6A-898C-43FB6B3F38F2}"/>
    <cellStyle name="Normal 8 2 7" xfId="2162" xr:uid="{00000000-0005-0000-0000-000098080000}"/>
    <cellStyle name="Normal 8 2 7 2" xfId="3672" xr:uid="{EF988F54-BFB6-45D3-94B1-B21F1D9B770F}"/>
    <cellStyle name="Normal 8 2 7 2 2" xfId="3942" xr:uid="{35C67EAF-2322-4F7B-803A-B761E4A708AD}"/>
    <cellStyle name="Normal 8 2 7 3" xfId="3824" xr:uid="{B7F1DB4A-3C04-4A38-866B-1EB7E35156EE}"/>
    <cellStyle name="Normal 8 2 8" xfId="2163" xr:uid="{00000000-0005-0000-0000-000099080000}"/>
    <cellStyle name="Normal 8 2 8 2" xfId="3673" xr:uid="{A2534154-4E37-405D-9FEC-03D678C247F6}"/>
    <cellStyle name="Normal 8 2 8 2 2" xfId="3943" xr:uid="{F99FFDBB-EE0E-41C1-93BF-C70722FC0B5F}"/>
    <cellStyle name="Normal 8 2 8 3" xfId="3825" xr:uid="{71C24052-FC8E-4C88-B602-EC886AC32E81}"/>
    <cellStyle name="Normal 8 3" xfId="2164" xr:uid="{00000000-0005-0000-0000-00009A080000}"/>
    <cellStyle name="Normal 8 3 4" xfId="3134" xr:uid="{77997884-66DF-474E-86CF-26864D88BF6E}"/>
    <cellStyle name="Normal 8 4" xfId="2165" xr:uid="{00000000-0005-0000-0000-00009B080000}"/>
    <cellStyle name="Normal 8 5" xfId="2166" xr:uid="{00000000-0005-0000-0000-00009C080000}"/>
    <cellStyle name="Normal 8 6" xfId="2167" xr:uid="{00000000-0005-0000-0000-00009D080000}"/>
    <cellStyle name="Normal 8 7" xfId="2168" xr:uid="{00000000-0005-0000-0000-00009E080000}"/>
    <cellStyle name="Normal 8 7 10" xfId="2169" xr:uid="{00000000-0005-0000-0000-00009F080000}"/>
    <cellStyle name="Normal 8 7 11" xfId="2170" xr:uid="{00000000-0005-0000-0000-0000A0080000}"/>
    <cellStyle name="Normal 8 7 12" xfId="2171" xr:uid="{00000000-0005-0000-0000-0000A1080000}"/>
    <cellStyle name="Normal 8 7 13" xfId="2172" xr:uid="{00000000-0005-0000-0000-0000A2080000}"/>
    <cellStyle name="Normal 8 7 14" xfId="2173" xr:uid="{00000000-0005-0000-0000-0000A3080000}"/>
    <cellStyle name="Normal 8 7 14 2" xfId="2174" xr:uid="{00000000-0005-0000-0000-0000A4080000}"/>
    <cellStyle name="Normal 8 7 15" xfId="2175" xr:uid="{00000000-0005-0000-0000-0000A5080000}"/>
    <cellStyle name="Normal 8 7 15 2" xfId="2176" xr:uid="{00000000-0005-0000-0000-0000A6080000}"/>
    <cellStyle name="Normal 8 7 16" xfId="2177" xr:uid="{00000000-0005-0000-0000-0000A7080000}"/>
    <cellStyle name="Normal 8 7 16 2" xfId="2178" xr:uid="{00000000-0005-0000-0000-0000A8080000}"/>
    <cellStyle name="Normal 8 7 17" xfId="2179" xr:uid="{00000000-0005-0000-0000-0000A9080000}"/>
    <cellStyle name="Normal 8 7 17 2" xfId="2180" xr:uid="{00000000-0005-0000-0000-0000AA080000}"/>
    <cellStyle name="Normal 8 7 18" xfId="2181" xr:uid="{00000000-0005-0000-0000-0000AB080000}"/>
    <cellStyle name="Normal 8 7 18 2" xfId="2182" xr:uid="{00000000-0005-0000-0000-0000AC080000}"/>
    <cellStyle name="Normal 8 7 19" xfId="2183" xr:uid="{00000000-0005-0000-0000-0000AD080000}"/>
    <cellStyle name="Normal 8 7 19 2" xfId="2184" xr:uid="{00000000-0005-0000-0000-0000AE080000}"/>
    <cellStyle name="Normal 8 7 2" xfId="2185" xr:uid="{00000000-0005-0000-0000-0000AF080000}"/>
    <cellStyle name="Normal 8 7 2 2" xfId="2186" xr:uid="{00000000-0005-0000-0000-0000B0080000}"/>
    <cellStyle name="Normal 8 7 2 3" xfId="2187" xr:uid="{00000000-0005-0000-0000-0000B1080000}"/>
    <cellStyle name="Normal 8 7 2 4" xfId="2188" xr:uid="{00000000-0005-0000-0000-0000B2080000}"/>
    <cellStyle name="Normal 8 7 2 5" xfId="2189" xr:uid="{00000000-0005-0000-0000-0000B3080000}"/>
    <cellStyle name="Normal 8 7 2 6" xfId="2190" xr:uid="{00000000-0005-0000-0000-0000B4080000}"/>
    <cellStyle name="Normal 8 7 2 7" xfId="2191" xr:uid="{00000000-0005-0000-0000-0000B5080000}"/>
    <cellStyle name="Normal 8 7 2 8" xfId="2192" xr:uid="{00000000-0005-0000-0000-0000B6080000}"/>
    <cellStyle name="Normal 8 7 2 9" xfId="2193" xr:uid="{00000000-0005-0000-0000-0000B7080000}"/>
    <cellStyle name="Normal 8 7 3" xfId="2194" xr:uid="{00000000-0005-0000-0000-0000B8080000}"/>
    <cellStyle name="Normal 8 7 4" xfId="2195" xr:uid="{00000000-0005-0000-0000-0000B9080000}"/>
    <cellStyle name="Normal 8 7 5" xfId="2196" xr:uid="{00000000-0005-0000-0000-0000BA080000}"/>
    <cellStyle name="Normal 8 7 6" xfId="2197" xr:uid="{00000000-0005-0000-0000-0000BB080000}"/>
    <cellStyle name="Normal 8 7 7" xfId="2198" xr:uid="{00000000-0005-0000-0000-0000BC080000}"/>
    <cellStyle name="Normal 8 7 8" xfId="2199" xr:uid="{00000000-0005-0000-0000-0000BD080000}"/>
    <cellStyle name="Normal 8 7 9" xfId="2200" xr:uid="{00000000-0005-0000-0000-0000BE080000}"/>
    <cellStyle name="Normal 8 9" xfId="3023" xr:uid="{00000000-0005-0000-0000-0000BF080000}"/>
    <cellStyle name="Normal 8_edit-II5.1Top Bs PL 31.03.11" xfId="2201" xr:uid="{00000000-0005-0000-0000-0000C0080000}"/>
    <cellStyle name="Normal 9" xfId="2202" xr:uid="{00000000-0005-0000-0000-0000C1080000}"/>
    <cellStyle name="Normal 9 10" xfId="2203" xr:uid="{00000000-0005-0000-0000-0000C2080000}"/>
    <cellStyle name="Normal 9 11" xfId="3674" xr:uid="{F0AC4252-4795-4920-8773-3315292ECD47}"/>
    <cellStyle name="Normal 9 11 2" xfId="3944" xr:uid="{2EC289BF-FE60-4307-BF51-B1EC2B040211}"/>
    <cellStyle name="Normal 9 12" xfId="3826" xr:uid="{0B972342-563D-4987-B0CC-4FBEFEB5739B}"/>
    <cellStyle name="Normal 9 2" xfId="2204" xr:uid="{00000000-0005-0000-0000-0000C3080000}"/>
    <cellStyle name="Normal 9 2 12" xfId="3122" xr:uid="{083974CF-1ED9-476B-970E-E5DE8B08AE8D}"/>
    <cellStyle name="Normal 9 2 2" xfId="2205" xr:uid="{00000000-0005-0000-0000-0000C4080000}"/>
    <cellStyle name="Normal 9 2 2 2" xfId="2206" xr:uid="{00000000-0005-0000-0000-0000C5080000}"/>
    <cellStyle name="Normal 9 2 2 2 2" xfId="2207" xr:uid="{00000000-0005-0000-0000-0000C6080000}"/>
    <cellStyle name="Normal 9 2 2 2 2 2" xfId="3676" xr:uid="{BE5E6D51-B011-4B5C-9702-41D6F1D45232}"/>
    <cellStyle name="Normal 9 2 2 2 2 2 2" xfId="3946" xr:uid="{507F62B2-CD36-432B-9A90-BD151A716ADC}"/>
    <cellStyle name="Normal 9 2 2 2 2 3" xfId="3828" xr:uid="{CC7601C7-9F60-4F0C-BA4F-FA086DE8AE24}"/>
    <cellStyle name="Normal 9 2 2 2 3" xfId="2208" xr:uid="{00000000-0005-0000-0000-0000C7080000}"/>
    <cellStyle name="Normal 9 2 2 2 3 2" xfId="3677" xr:uid="{7F6DB680-F84C-4391-A240-1C7CF7D58C31}"/>
    <cellStyle name="Normal 9 2 2 2 3 2 2" xfId="3947" xr:uid="{4612EBA2-0D2B-46B7-8018-E9A91B347264}"/>
    <cellStyle name="Normal 9 2 2 2 3 3" xfId="3829" xr:uid="{90456781-60ED-4AF7-BE44-63033EE696C4}"/>
    <cellStyle name="Normal 9 2 2 2 4" xfId="2209" xr:uid="{00000000-0005-0000-0000-0000C8080000}"/>
    <cellStyle name="Normal 9 2 2 2 4 2" xfId="3678" xr:uid="{B2EFA993-F353-4B9B-AC8F-C25B530AF53E}"/>
    <cellStyle name="Normal 9 2 2 2 4 2 2" xfId="3948" xr:uid="{B9789EFD-04D1-4B96-AB5E-BAC5BEA59F4C}"/>
    <cellStyle name="Normal 9 2 2 2 4 3" xfId="3830" xr:uid="{A3F7AFD9-0CA0-4C83-8345-34BBB8565BCA}"/>
    <cellStyle name="Normal 9 2 2 3" xfId="2210" xr:uid="{00000000-0005-0000-0000-0000C9080000}"/>
    <cellStyle name="Normal 9 2 2 4" xfId="2211" xr:uid="{00000000-0005-0000-0000-0000CA080000}"/>
    <cellStyle name="Normal 9 2 2 5" xfId="3675" xr:uid="{E2547EBD-EB3B-4622-9B83-77BC67BF0464}"/>
    <cellStyle name="Normal 9 2 2 5 2" xfId="3945" xr:uid="{0120056D-0052-4757-A75B-0C21803C4DD2}"/>
    <cellStyle name="Normal 9 2 2 6" xfId="3827" xr:uid="{A8F73E61-6AD3-403C-8003-7790828932D2}"/>
    <cellStyle name="Normal 9 2 3" xfId="2212" xr:uid="{00000000-0005-0000-0000-0000CB080000}"/>
    <cellStyle name="Normal 9 2 3 2" xfId="3679" xr:uid="{6EE6357F-6B99-4B1C-8756-1E43105A5E11}"/>
    <cellStyle name="Normal 9 2 3 2 2" xfId="3949" xr:uid="{768A68D4-4C3F-4C64-A7EC-40EFA510AFC6}"/>
    <cellStyle name="Normal 9 2 3 3" xfId="3831" xr:uid="{8B02286B-81E9-4FAD-A66B-882B949B8489}"/>
    <cellStyle name="Normal 9 2 4" xfId="2213" xr:uid="{00000000-0005-0000-0000-0000CC080000}"/>
    <cellStyle name="Normal 9 2 4 2" xfId="3680" xr:uid="{EC74C741-D94E-4467-BC30-A771385A5EF2}"/>
    <cellStyle name="Normal 9 2 4 2 2" xfId="3950" xr:uid="{E538FAB1-6F7D-4184-8D08-7BD47AB59942}"/>
    <cellStyle name="Normal 9 2 4 3" xfId="3832" xr:uid="{DCD76CBA-7FF5-4ED2-955E-7F5DE942B6F0}"/>
    <cellStyle name="Normal 9 2 5" xfId="2214" xr:uid="{00000000-0005-0000-0000-0000CD080000}"/>
    <cellStyle name="Normal 9 2 5 2" xfId="3681" xr:uid="{484C18F0-EFA6-4BE5-B2D9-0FD368EA4F87}"/>
    <cellStyle name="Normal 9 2 5 2 2" xfId="3951" xr:uid="{D4C9843C-069C-4093-9DE7-8C6F784C851C}"/>
    <cellStyle name="Normal 9 2 5 3" xfId="3833" xr:uid="{F4D35F41-1E64-4B94-AB8A-4EB64A5AB38F}"/>
    <cellStyle name="Normal 9 2 6" xfId="2215" xr:uid="{00000000-0005-0000-0000-0000CE080000}"/>
    <cellStyle name="Normal 9 2 6 2" xfId="3682" xr:uid="{93880A37-01F2-432D-A228-4CB80116B48F}"/>
    <cellStyle name="Normal 9 2 6 2 2" xfId="3952" xr:uid="{630B3177-4EAA-4D6A-9B73-160420D34CF4}"/>
    <cellStyle name="Normal 9 2 6 3" xfId="3834" xr:uid="{1B9B815D-C414-4349-A34D-00DB5E1E183B}"/>
    <cellStyle name="Normal 9 2 7" xfId="2216" xr:uid="{00000000-0005-0000-0000-0000CF080000}"/>
    <cellStyle name="Normal 9 2 7 2" xfId="3683" xr:uid="{9079DD3F-49E9-4E38-947E-E7AB8815002A}"/>
    <cellStyle name="Normal 9 2 7 2 2" xfId="3953" xr:uid="{2D55FFFD-64CD-4F48-A0D1-8169431942C7}"/>
    <cellStyle name="Normal 9 2 7 3" xfId="3835" xr:uid="{72F57F56-8406-445F-B944-592502EEBAFA}"/>
    <cellStyle name="Normal 9 2 8" xfId="2217" xr:uid="{00000000-0005-0000-0000-0000D0080000}"/>
    <cellStyle name="Normal 9 2 8 2" xfId="3684" xr:uid="{7C58321C-F16D-4C94-8A0D-CD00B0F49598}"/>
    <cellStyle name="Normal 9 2 8 2 2" xfId="3954" xr:uid="{B6C1740A-9ED6-4B91-8B63-152E6440CE31}"/>
    <cellStyle name="Normal 9 2 8 3" xfId="3836" xr:uid="{F7078A96-07C3-4CF6-8CD8-B240AEF0A2F8}"/>
    <cellStyle name="Normal 9 3" xfId="2218" xr:uid="{00000000-0005-0000-0000-0000D1080000}"/>
    <cellStyle name="Normal 9 3 2" xfId="2219" xr:uid="{00000000-0005-0000-0000-0000D2080000}"/>
    <cellStyle name="Normal 9 4" xfId="2220" xr:uid="{00000000-0005-0000-0000-0000D3080000}"/>
    <cellStyle name="Normal 9 4 2" xfId="2221" xr:uid="{00000000-0005-0000-0000-0000D4080000}"/>
    <cellStyle name="Normal 9 5" xfId="2222" xr:uid="{00000000-0005-0000-0000-0000D5080000}"/>
    <cellStyle name="Normal 9 5 2" xfId="2223" xr:uid="{00000000-0005-0000-0000-0000D6080000}"/>
    <cellStyle name="Normal 9 6" xfId="2224" xr:uid="{00000000-0005-0000-0000-0000D7080000}"/>
    <cellStyle name="Normal 9 7" xfId="2225" xr:uid="{00000000-0005-0000-0000-0000D8080000}"/>
    <cellStyle name="Normal 9 8" xfId="2226" xr:uid="{00000000-0005-0000-0000-0000D9080000}"/>
    <cellStyle name="Normal 9 9" xfId="2227" xr:uid="{00000000-0005-0000-0000-0000DA080000}"/>
    <cellStyle name="Normal 9_II5.1-5.4Top(a-x)II6FS  เก๋ แก้ X2" xfId="2228" xr:uid="{00000000-0005-0000-0000-0000DB080000}"/>
    <cellStyle name="Normal 98" xfId="3032" xr:uid="{00000000-0005-0000-0000-0000DC080000}"/>
    <cellStyle name="Normal 98 2" xfId="3707" xr:uid="{B3983A51-9353-4E4A-9BC0-13E8645FD3D7}"/>
    <cellStyle name="Normal 98 2 2" xfId="3955" xr:uid="{BAF7958F-5015-40D1-90A3-D3FD3D2D5CAE}"/>
    <cellStyle name="Normal 98 3" xfId="3839" xr:uid="{FA9D008A-B924-4899-BC31-94BFE0C801FC}"/>
    <cellStyle name="Normal_a012-4(48)-27.5.49 2" xfId="3030" xr:uid="{00000000-0005-0000-0000-0000DD080000}"/>
    <cellStyle name="Normal_afet001 - 30 มิ.ย. 49 2" xfId="2229" xr:uid="{00000000-0005-0000-0000-0000DF080000}"/>
    <cellStyle name="Normal_afet001 - 30 มิ.ย. 49 4" xfId="2230" xr:uid="{00000000-0005-0000-0000-0000E0080000}"/>
    <cellStyle name="Normal_afet003 - 30 มิ.ย. 49" xfId="2231" xr:uid="{00000000-0005-0000-0000-0000E1080000}"/>
    <cellStyle name="Normal_afet003 - 30 มิ.ย. 49 2" xfId="2232" xr:uid="{00000000-0005-0000-0000-0000E2080000}"/>
    <cellStyle name="Normal_Note ข้อมูลทางการเงินจำแนกฯ" xfId="3077" xr:uid="{9BF7C73D-BDBD-4B70-9C18-CF200675D0D0}"/>
    <cellStyle name="Normal_งบ AFC 30 ก.ย. 51" xfId="2233" xr:uid="{00000000-0005-0000-0000-0000E6080000}"/>
    <cellStyle name="Normal_งบ BRP 30 มิ.ย. 51" xfId="2234" xr:uid="{00000000-0005-0000-0000-0000E7080000}"/>
    <cellStyle name="Normal_งบ BRP 30 มิ.ย. 51 2" xfId="2235" xr:uid="{00000000-0005-0000-0000-0000E8080000}"/>
    <cellStyle name="Normal_งบ BRP 30 มิ.ย. 51 2 2" xfId="3033" xr:uid="{00000000-0005-0000-0000-0000E9080000}"/>
    <cellStyle name="Normal_งบ BRP 30 มิ.ย. 51 3" xfId="3048" xr:uid="{F1A338C2-CAEF-43FA-9596-72AA9F32A855}"/>
    <cellStyle name="Normal_งบ MCS 31 ธ.ค. 49" xfId="2236" xr:uid="{00000000-0005-0000-0000-0000ED080000}"/>
    <cellStyle name="Normal_งบ MCS 31 ธ.ค. 49 2" xfId="2237" xr:uid="{00000000-0005-0000-0000-0000EE080000}"/>
    <cellStyle name="Normal_งบ เอเชี่ยน 31 มี.ค. 51" xfId="3006" xr:uid="{00000000-0005-0000-0000-0000EF080000}"/>
    <cellStyle name="Normal_งบ-MCS (31 มี.ค. 49)" xfId="2238" xr:uid="{00000000-0005-0000-0000-0000F0080000}"/>
    <cellStyle name="Normal_งบ-MCS (31 มี.ค. 49) 3" xfId="2239" xr:uid="{00000000-0005-0000-0000-0000F1080000}"/>
    <cellStyle name="Normal_งบการเงิน_DEM-I_Q4'52 2" xfId="3022" xr:uid="{00000000-0005-0000-0000-0000F2080000}"/>
    <cellStyle name="Normal_งบการเงิน_DEM-I_Q4'52_1 2" xfId="2240" xr:uid="{00000000-0005-0000-0000-0000F3080000}"/>
    <cellStyle name="Normale_9639A02C" xfId="2241" xr:uid="{00000000-0005-0000-0000-0000F4080000}"/>
    <cellStyle name="Note 2" xfId="2242" xr:uid="{00000000-0005-0000-0000-0000F5080000}"/>
    <cellStyle name="Note 2 2" xfId="2243" xr:uid="{00000000-0005-0000-0000-0000F6080000}"/>
    <cellStyle name="Note 2 3" xfId="3685" xr:uid="{8F89F793-C5AC-4156-8071-CA7A528F9607}"/>
    <cellStyle name="Output 2" xfId="2244" xr:uid="{00000000-0005-0000-0000-0000F7080000}"/>
    <cellStyle name="Output 2 2" xfId="2245" xr:uid="{00000000-0005-0000-0000-0000F8080000}"/>
    <cellStyle name="Percent" xfId="3007" builtinId="5"/>
    <cellStyle name="Percent [2]" xfId="2246" xr:uid="{00000000-0005-0000-0000-0000FA080000}"/>
    <cellStyle name="Percent [2] 2" xfId="2247" xr:uid="{00000000-0005-0000-0000-0000FB080000}"/>
    <cellStyle name="Percent 10" xfId="3084" xr:uid="{B39C7D82-9DAC-41AF-8AA4-E5848C77674B}"/>
    <cellStyle name="Percent 10 2" xfId="3118" xr:uid="{8CC331FC-6632-44C8-9AFF-1EB9B63E822F}"/>
    <cellStyle name="Percent 10 3" xfId="3165" xr:uid="{026859C0-41E4-4C2E-BDB8-75AF2404097B}"/>
    <cellStyle name="Percent 10 3 2" xfId="3754" xr:uid="{5F04D136-541B-4F69-8D6C-8AE9DF7DC001}"/>
    <cellStyle name="Percent 10 4" xfId="3733" xr:uid="{1EC80408-AE75-40F0-A509-849476ECC139}"/>
    <cellStyle name="Percent 11" xfId="3096" xr:uid="{292085D2-F3AA-4B04-AC59-4707EFBA84A4}"/>
    <cellStyle name="Percent 11 2" xfId="3741" xr:uid="{ECBB073A-9379-45B1-882D-18465E5B4009}"/>
    <cellStyle name="Percent 11 2 2" xfId="3968" xr:uid="{B489A623-E58A-492A-B896-64BC440A147A}"/>
    <cellStyle name="Percent 11 3" xfId="3856" xr:uid="{1D92E152-5003-4FA6-88C6-52609D3576D6}"/>
    <cellStyle name="Percent 2" xfId="2248" xr:uid="{00000000-0005-0000-0000-0000FC080000}"/>
    <cellStyle name="Percent 2 10" xfId="2249" xr:uid="{00000000-0005-0000-0000-0000FD080000}"/>
    <cellStyle name="Percent 2 11" xfId="2250" xr:uid="{00000000-0005-0000-0000-0000FE080000}"/>
    <cellStyle name="Percent 2 12" xfId="2251" xr:uid="{00000000-0005-0000-0000-0000FF080000}"/>
    <cellStyle name="Percent 2 13" xfId="2252" xr:uid="{00000000-0005-0000-0000-000000090000}"/>
    <cellStyle name="Percent 2 14" xfId="2253" xr:uid="{00000000-0005-0000-0000-000001090000}"/>
    <cellStyle name="Percent 2 2" xfId="2254" xr:uid="{00000000-0005-0000-0000-000002090000}"/>
    <cellStyle name="Percent 2 3" xfId="2255" xr:uid="{00000000-0005-0000-0000-000003090000}"/>
    <cellStyle name="Percent 2 4" xfId="2256" xr:uid="{00000000-0005-0000-0000-000004090000}"/>
    <cellStyle name="Percent 2 5" xfId="2257" xr:uid="{00000000-0005-0000-0000-000005090000}"/>
    <cellStyle name="Percent 2 6" xfId="2258" xr:uid="{00000000-0005-0000-0000-000006090000}"/>
    <cellStyle name="Percent 2 7" xfId="2259" xr:uid="{00000000-0005-0000-0000-000007090000}"/>
    <cellStyle name="Percent 2 8" xfId="2260" xr:uid="{00000000-0005-0000-0000-000008090000}"/>
    <cellStyle name="Percent 2 9" xfId="2261" xr:uid="{00000000-0005-0000-0000-000009090000}"/>
    <cellStyle name="Percent 25" xfId="3154" xr:uid="{67018C17-5B02-4A42-8134-ED15F2EFB8F0}"/>
    <cellStyle name="Percent 25 2" xfId="3866" xr:uid="{F3C01B80-1D2D-4D9A-8D20-B7B9FDB227E7}"/>
    <cellStyle name="Percent 3" xfId="2262" xr:uid="{00000000-0005-0000-0000-00000A090000}"/>
    <cellStyle name="Percent 3 2" xfId="2263" xr:uid="{00000000-0005-0000-0000-00000B090000}"/>
    <cellStyle name="Percent 3 2 2" xfId="2264" xr:uid="{00000000-0005-0000-0000-00000C090000}"/>
    <cellStyle name="Percent 3 3" xfId="2265" xr:uid="{00000000-0005-0000-0000-00000D090000}"/>
    <cellStyle name="Percent 3 4" xfId="2266" xr:uid="{00000000-0005-0000-0000-00000E090000}"/>
    <cellStyle name="Percent 4" xfId="2267" xr:uid="{00000000-0005-0000-0000-00000F090000}"/>
    <cellStyle name="Percent 5" xfId="2268" xr:uid="{00000000-0005-0000-0000-000010090000}"/>
    <cellStyle name="Percent 6" xfId="2269" xr:uid="{00000000-0005-0000-0000-000011090000}"/>
    <cellStyle name="Percent 7" xfId="3036" xr:uid="{00000000-0005-0000-0000-000012090000}"/>
    <cellStyle name="Percent 7 2" xfId="3710" xr:uid="{9B25C733-13C5-49D5-A1CB-4DBFBC57F417}"/>
    <cellStyle name="Percent 7 2 2" xfId="3957" xr:uid="{5102E7FA-1A5D-44C6-A4AD-C19E50AFF876}"/>
    <cellStyle name="Percent 7 3" xfId="3841" xr:uid="{9925CC90-F520-44C4-A6A3-C5D8BA942FCA}"/>
    <cellStyle name="Percent 7 4" xfId="3065" xr:uid="{6435470C-E000-41A0-BF97-1E5454FA2ED8}"/>
    <cellStyle name="Percent 7 4 2" xfId="3729" xr:uid="{8DA3F9B0-1CC9-4491-A275-78AA5D460534}"/>
    <cellStyle name="Percent 7 4 2 2" xfId="3965" xr:uid="{6A678C56-FBEB-4835-859E-3A3E02F21F31}"/>
    <cellStyle name="Percent 7 4 3" xfId="3849" xr:uid="{4F146A8B-591C-47AA-87B3-7345A915EDCD}"/>
    <cellStyle name="Percent 8" xfId="3056" xr:uid="{3BD3548B-6C83-47DA-BC29-EE448DB95C90}"/>
    <cellStyle name="Percent 8 2" xfId="3724" xr:uid="{42172681-6F85-407A-A329-F7DD848C8464}"/>
    <cellStyle name="Percent 8 2 2" xfId="3962" xr:uid="{06488458-A223-4FA2-B78F-63BCD9E8D289}"/>
    <cellStyle name="Percent 8 3" xfId="3846" xr:uid="{8CA80430-70A5-4184-A837-050BB9817961}"/>
    <cellStyle name="Percent 9" xfId="3067" xr:uid="{D365A32B-5AC4-44AE-9E5F-1D88D0E66A63}"/>
    <cellStyle name="Quantity" xfId="2270" xr:uid="{00000000-0005-0000-0000-000013090000}"/>
    <cellStyle name="Quantity 2" xfId="2271" xr:uid="{00000000-0005-0000-0000-000014090000}"/>
    <cellStyle name="Rittichai" xfId="2272" xr:uid="{00000000-0005-0000-0000-000015090000}"/>
    <cellStyle name="Rittichai 2" xfId="2273" xr:uid="{00000000-0005-0000-0000-000016090000}"/>
    <cellStyle name="Rittichai 3" xfId="2274" xr:uid="{00000000-0005-0000-0000-000017090000}"/>
    <cellStyle name="Rittichai 4" xfId="2275" xr:uid="{00000000-0005-0000-0000-000018090000}"/>
    <cellStyle name="Rittichai 5" xfId="2276" xr:uid="{00000000-0005-0000-0000-000019090000}"/>
    <cellStyle name="Rittichai 6" xfId="2277" xr:uid="{00000000-0005-0000-0000-00001A090000}"/>
    <cellStyle name="Rittichai 7" xfId="2278" xr:uid="{00000000-0005-0000-0000-00001B090000}"/>
    <cellStyle name="Rittichai 8" xfId="2279" xr:uid="{00000000-0005-0000-0000-00001C090000}"/>
    <cellStyle name="rowStyleNumber" xfId="2280" xr:uid="{00000000-0005-0000-0000-00001D090000}"/>
    <cellStyle name="rowStyleStringLeft" xfId="2281" xr:uid="{00000000-0005-0000-0000-00001E090000}"/>
    <cellStyle name="Table" xfId="2282" xr:uid="{00000000-0005-0000-0000-00001F090000}"/>
    <cellStyle name="Table 2" xfId="2283" xr:uid="{00000000-0005-0000-0000-000020090000}"/>
    <cellStyle name="Table 3" xfId="2284" xr:uid="{00000000-0005-0000-0000-000021090000}"/>
    <cellStyle name="Table 4" xfId="2285" xr:uid="{00000000-0005-0000-0000-000022090000}"/>
    <cellStyle name="Table 5" xfId="2286" xr:uid="{00000000-0005-0000-0000-000023090000}"/>
    <cellStyle name="Table 6" xfId="2287" xr:uid="{00000000-0005-0000-0000-000024090000}"/>
    <cellStyle name="Table 7" xfId="2288" xr:uid="{00000000-0005-0000-0000-000025090000}"/>
    <cellStyle name="Table 8" xfId="2289" xr:uid="{00000000-0005-0000-0000-000026090000}"/>
    <cellStyle name="Times New Roman" xfId="2290" xr:uid="{00000000-0005-0000-0000-000027090000}"/>
    <cellStyle name="Title 2" xfId="2291" xr:uid="{00000000-0005-0000-0000-000028090000}"/>
    <cellStyle name="Title 2 2" xfId="2292" xr:uid="{00000000-0005-0000-0000-000029090000}"/>
    <cellStyle name="Total 2" xfId="2293" xr:uid="{00000000-0005-0000-0000-00002A090000}"/>
    <cellStyle name="Total 2 2" xfId="2294" xr:uid="{00000000-0005-0000-0000-00002B090000}"/>
    <cellStyle name="Total 2 2 2" xfId="3837" xr:uid="{6B4F80C5-763F-4DDA-987C-6BD744CCC2DD}"/>
    <cellStyle name="Total 3" xfId="2295" xr:uid="{00000000-0005-0000-0000-00002C090000}"/>
    <cellStyle name="Total 3 2" xfId="3838" xr:uid="{FA275A8E-0177-45E1-A0D6-359991CB210E}"/>
    <cellStyle name="Tusental_A-listan (fixad)" xfId="2296" xr:uid="{00000000-0005-0000-0000-00002D090000}"/>
    <cellStyle name="Valuta_NPV" xfId="2297" xr:uid="{00000000-0005-0000-0000-00002E090000}"/>
    <cellStyle name="Warning Text 2" xfId="2298" xr:uid="{00000000-0005-0000-0000-00002F090000}"/>
    <cellStyle name="Warning Text 2 2" xfId="2299" xr:uid="{00000000-0005-0000-0000-000030090000}"/>
    <cellStyle name="WHead - Style2" xfId="2300" xr:uid="{00000000-0005-0000-0000-000031090000}"/>
    <cellStyle name="การคำนวณ" xfId="2301" xr:uid="{00000000-0005-0000-0000-0000BF090000}"/>
    <cellStyle name="การคำนวณ 10" xfId="2302" xr:uid="{00000000-0005-0000-0000-0000C0090000}"/>
    <cellStyle name="การคำนวณ 11" xfId="2303" xr:uid="{00000000-0005-0000-0000-0000C1090000}"/>
    <cellStyle name="การคำนวณ 12" xfId="2304" xr:uid="{00000000-0005-0000-0000-0000C2090000}"/>
    <cellStyle name="การคำนวณ 13" xfId="2305" xr:uid="{00000000-0005-0000-0000-0000C3090000}"/>
    <cellStyle name="การคำนวณ 14" xfId="2306" xr:uid="{00000000-0005-0000-0000-0000C4090000}"/>
    <cellStyle name="การคำนวณ 15" xfId="2307" xr:uid="{00000000-0005-0000-0000-0000C5090000}"/>
    <cellStyle name="การคำนวณ 16" xfId="2308" xr:uid="{00000000-0005-0000-0000-0000C6090000}"/>
    <cellStyle name="การคำนวณ 17" xfId="2309" xr:uid="{00000000-0005-0000-0000-0000C7090000}"/>
    <cellStyle name="การคำนวณ 18" xfId="2310" xr:uid="{00000000-0005-0000-0000-0000C8090000}"/>
    <cellStyle name="การคำนวณ 19" xfId="2311" xr:uid="{00000000-0005-0000-0000-0000C9090000}"/>
    <cellStyle name="การคำนวณ 2" xfId="2312" xr:uid="{00000000-0005-0000-0000-0000CA090000}"/>
    <cellStyle name="การคำนวณ 2 2" xfId="2313" xr:uid="{00000000-0005-0000-0000-0000CB090000}"/>
    <cellStyle name="การคำนวณ 2 3" xfId="2314" xr:uid="{00000000-0005-0000-0000-0000CC090000}"/>
    <cellStyle name="การคำนวณ 2 4" xfId="2315" xr:uid="{00000000-0005-0000-0000-0000CD090000}"/>
    <cellStyle name="การคำนวณ 2 5" xfId="2316" xr:uid="{00000000-0005-0000-0000-0000CE090000}"/>
    <cellStyle name="การคำนวณ 2 6" xfId="2317" xr:uid="{00000000-0005-0000-0000-0000CF090000}"/>
    <cellStyle name="การคำนวณ 2 7" xfId="2318" xr:uid="{00000000-0005-0000-0000-0000D0090000}"/>
    <cellStyle name="การคำนวณ 2 8" xfId="2319" xr:uid="{00000000-0005-0000-0000-0000D1090000}"/>
    <cellStyle name="การคำนวณ 20" xfId="2320" xr:uid="{00000000-0005-0000-0000-0000D2090000}"/>
    <cellStyle name="การคำนวณ 3" xfId="2321" xr:uid="{00000000-0005-0000-0000-0000D3090000}"/>
    <cellStyle name="การคำนวณ 3 2" xfId="2322" xr:uid="{00000000-0005-0000-0000-0000D4090000}"/>
    <cellStyle name="การคำนวณ 4" xfId="2323" xr:uid="{00000000-0005-0000-0000-0000D5090000}"/>
    <cellStyle name="การคำนวณ 4 2" xfId="2324" xr:uid="{00000000-0005-0000-0000-0000D6090000}"/>
    <cellStyle name="การคำนวณ 5" xfId="2325" xr:uid="{00000000-0005-0000-0000-0000D7090000}"/>
    <cellStyle name="การคำนวณ 6" xfId="2326" xr:uid="{00000000-0005-0000-0000-0000D8090000}"/>
    <cellStyle name="การคำนวณ 7" xfId="2327" xr:uid="{00000000-0005-0000-0000-0000D9090000}"/>
    <cellStyle name="การคำนวณ 8" xfId="2328" xr:uid="{00000000-0005-0000-0000-0000DA090000}"/>
    <cellStyle name="การคำนวณ 9" xfId="2329" xr:uid="{00000000-0005-0000-0000-0000DB090000}"/>
    <cellStyle name="ข้อความเตือน" xfId="2330" xr:uid="{00000000-0005-0000-0000-0000DC090000}"/>
    <cellStyle name="ข้อความเตือน 10" xfId="2331" xr:uid="{00000000-0005-0000-0000-0000DD090000}"/>
    <cellStyle name="ข้อความเตือน 11" xfId="2332" xr:uid="{00000000-0005-0000-0000-0000DE090000}"/>
    <cellStyle name="ข้อความเตือน 12" xfId="2333" xr:uid="{00000000-0005-0000-0000-0000DF090000}"/>
    <cellStyle name="ข้อความเตือน 13" xfId="2334" xr:uid="{00000000-0005-0000-0000-0000E0090000}"/>
    <cellStyle name="ข้อความเตือน 14" xfId="2335" xr:uid="{00000000-0005-0000-0000-0000E1090000}"/>
    <cellStyle name="ข้อความเตือน 15" xfId="2336" xr:uid="{00000000-0005-0000-0000-0000E2090000}"/>
    <cellStyle name="ข้อความเตือน 16" xfId="2337" xr:uid="{00000000-0005-0000-0000-0000E3090000}"/>
    <cellStyle name="ข้อความเตือน 17" xfId="2338" xr:uid="{00000000-0005-0000-0000-0000E4090000}"/>
    <cellStyle name="ข้อความเตือน 18" xfId="2339" xr:uid="{00000000-0005-0000-0000-0000E5090000}"/>
    <cellStyle name="ข้อความเตือน 19" xfId="2340" xr:uid="{00000000-0005-0000-0000-0000E6090000}"/>
    <cellStyle name="ข้อความเตือน 2" xfId="2341" xr:uid="{00000000-0005-0000-0000-0000E7090000}"/>
    <cellStyle name="ข้อความเตือน 2 2" xfId="2342" xr:uid="{00000000-0005-0000-0000-0000E8090000}"/>
    <cellStyle name="ข้อความเตือน 2 3" xfId="2343" xr:uid="{00000000-0005-0000-0000-0000E9090000}"/>
    <cellStyle name="ข้อความเตือน 2 4" xfId="2344" xr:uid="{00000000-0005-0000-0000-0000EA090000}"/>
    <cellStyle name="ข้อความเตือน 2 5" xfId="2345" xr:uid="{00000000-0005-0000-0000-0000EB090000}"/>
    <cellStyle name="ข้อความเตือน 2 6" xfId="2346" xr:uid="{00000000-0005-0000-0000-0000EC090000}"/>
    <cellStyle name="ข้อความเตือน 2 7" xfId="2347" xr:uid="{00000000-0005-0000-0000-0000ED090000}"/>
    <cellStyle name="ข้อความเตือน 2 8" xfId="2348" xr:uid="{00000000-0005-0000-0000-0000EE090000}"/>
    <cellStyle name="ข้อความเตือน 3" xfId="2349" xr:uid="{00000000-0005-0000-0000-0000EF090000}"/>
    <cellStyle name="ข้อความเตือน 3 2" xfId="2350" xr:uid="{00000000-0005-0000-0000-0000F0090000}"/>
    <cellStyle name="ข้อความเตือน 4" xfId="2351" xr:uid="{00000000-0005-0000-0000-0000F1090000}"/>
    <cellStyle name="ข้อความเตือน 4 2" xfId="2352" xr:uid="{00000000-0005-0000-0000-0000F2090000}"/>
    <cellStyle name="ข้อความเตือน 5" xfId="2353" xr:uid="{00000000-0005-0000-0000-0000F3090000}"/>
    <cellStyle name="ข้อความเตือน 6" xfId="2354" xr:uid="{00000000-0005-0000-0000-0000F4090000}"/>
    <cellStyle name="ข้อความเตือน 7" xfId="2355" xr:uid="{00000000-0005-0000-0000-0000F5090000}"/>
    <cellStyle name="ข้อความเตือน 8" xfId="2356" xr:uid="{00000000-0005-0000-0000-0000F6090000}"/>
    <cellStyle name="ข้อความเตือน 9" xfId="2357" xr:uid="{00000000-0005-0000-0000-0000F7090000}"/>
    <cellStyle name="ข้อความอธิบาย" xfId="2358" xr:uid="{00000000-0005-0000-0000-0000F8090000}"/>
    <cellStyle name="ข้อความอธิบาย 10" xfId="2359" xr:uid="{00000000-0005-0000-0000-0000F9090000}"/>
    <cellStyle name="ข้อความอธิบาย 11" xfId="2360" xr:uid="{00000000-0005-0000-0000-0000FA090000}"/>
    <cellStyle name="ข้อความอธิบาย 12" xfId="2361" xr:uid="{00000000-0005-0000-0000-0000FB090000}"/>
    <cellStyle name="ข้อความอธิบาย 13" xfId="2362" xr:uid="{00000000-0005-0000-0000-0000FC090000}"/>
    <cellStyle name="ข้อความอธิบาย 14" xfId="2363" xr:uid="{00000000-0005-0000-0000-0000FD090000}"/>
    <cellStyle name="ข้อความอธิบาย 15" xfId="2364" xr:uid="{00000000-0005-0000-0000-0000FE090000}"/>
    <cellStyle name="ข้อความอธิบาย 16" xfId="2365" xr:uid="{00000000-0005-0000-0000-0000FF090000}"/>
    <cellStyle name="ข้อความอธิบาย 17" xfId="2366" xr:uid="{00000000-0005-0000-0000-0000000A0000}"/>
    <cellStyle name="ข้อความอธิบาย 18" xfId="2367" xr:uid="{00000000-0005-0000-0000-0000010A0000}"/>
    <cellStyle name="ข้อความอธิบาย 19" xfId="2368" xr:uid="{00000000-0005-0000-0000-0000020A0000}"/>
    <cellStyle name="ข้อความอธิบาย 2" xfId="2369" xr:uid="{00000000-0005-0000-0000-0000030A0000}"/>
    <cellStyle name="ข้อความอธิบาย 2 2" xfId="2370" xr:uid="{00000000-0005-0000-0000-0000040A0000}"/>
    <cellStyle name="ข้อความอธิบาย 2 3" xfId="2371" xr:uid="{00000000-0005-0000-0000-0000050A0000}"/>
    <cellStyle name="ข้อความอธิบาย 2 4" xfId="2372" xr:uid="{00000000-0005-0000-0000-0000060A0000}"/>
    <cellStyle name="ข้อความอธิบาย 2 5" xfId="2373" xr:uid="{00000000-0005-0000-0000-0000070A0000}"/>
    <cellStyle name="ข้อความอธิบาย 2 6" xfId="2374" xr:uid="{00000000-0005-0000-0000-0000080A0000}"/>
    <cellStyle name="ข้อความอธิบาย 2 7" xfId="2375" xr:uid="{00000000-0005-0000-0000-0000090A0000}"/>
    <cellStyle name="ข้อความอธิบาย 2 8" xfId="2376" xr:uid="{00000000-0005-0000-0000-00000A0A0000}"/>
    <cellStyle name="ข้อความอธิบาย 3" xfId="2377" xr:uid="{00000000-0005-0000-0000-00000B0A0000}"/>
    <cellStyle name="ข้อความอธิบาย 3 2" xfId="2378" xr:uid="{00000000-0005-0000-0000-00000C0A0000}"/>
    <cellStyle name="ข้อความอธิบาย 4" xfId="2379" xr:uid="{00000000-0005-0000-0000-00000D0A0000}"/>
    <cellStyle name="ข้อความอธิบาย 4 2" xfId="2380" xr:uid="{00000000-0005-0000-0000-00000E0A0000}"/>
    <cellStyle name="ข้อความอธิบาย 5" xfId="2381" xr:uid="{00000000-0005-0000-0000-00000F0A0000}"/>
    <cellStyle name="ข้อความอธิบาย 6" xfId="2382" xr:uid="{00000000-0005-0000-0000-0000100A0000}"/>
    <cellStyle name="ข้อความอธิบาย 7" xfId="2383" xr:uid="{00000000-0005-0000-0000-0000110A0000}"/>
    <cellStyle name="ข้อความอธิบาย 8" xfId="2384" xr:uid="{00000000-0005-0000-0000-0000120A0000}"/>
    <cellStyle name="ข้อความอธิบาย 9" xfId="2385" xr:uid="{00000000-0005-0000-0000-0000130A0000}"/>
    <cellStyle name="เครื่องหมายจุลภาค [0]_Book1" xfId="2386" xr:uid="{00000000-0005-0000-0000-000032090000}"/>
    <cellStyle name="เครื่องหมายจุลภาค 2" xfId="2387" xr:uid="{00000000-0005-0000-0000-000033090000}"/>
    <cellStyle name="เครื่องหมายจุลภาค 2 14" xfId="3133" xr:uid="{BB010794-0688-4DB8-88E7-3AA3B2A03730}"/>
    <cellStyle name="เครื่องหมายจุลภาค 2 2" xfId="2388" xr:uid="{00000000-0005-0000-0000-000034090000}"/>
    <cellStyle name="เครื่องหมายจุลภาค 2 3" xfId="3686" xr:uid="{6DC54EE2-80A8-4772-BF4D-DEB7221BE537}"/>
    <cellStyle name="เครื่องหมายจุลภาค 2_ING TBF LEAD 08" xfId="2389" xr:uid="{00000000-0005-0000-0000-000035090000}"/>
    <cellStyle name="เครื่องหมายจุลภาค 3" xfId="2390" xr:uid="{00000000-0005-0000-0000-000036090000}"/>
    <cellStyle name="เครื่องหมายจุลภาค 3 2" xfId="2391" xr:uid="{00000000-0005-0000-0000-000037090000}"/>
    <cellStyle name="เครื่องหมายจุลภาค 3 2 2" xfId="3688" xr:uid="{B26881C1-7062-466D-B8EC-7C6836F84F54}"/>
    <cellStyle name="เครื่องหมายจุลภาค 3 3" xfId="3687" xr:uid="{69CAB123-A4FD-42BF-96B4-278F052B51E7}"/>
    <cellStyle name="เครื่องหมายจุลภาค 3_ING TBF LEAD 08" xfId="2392" xr:uid="{00000000-0005-0000-0000-000038090000}"/>
    <cellStyle name="เครื่องหมายจุลภาค 4" xfId="2393" xr:uid="{00000000-0005-0000-0000-000039090000}"/>
    <cellStyle name="เครื่องหมายจุลภาค 4 2" xfId="3689" xr:uid="{8BD12B63-C98D-48C1-8BA9-1261930E11CE}"/>
    <cellStyle name="เครื่องหมายจุลภาค 5" xfId="2394" xr:uid="{00000000-0005-0000-0000-00003A090000}"/>
    <cellStyle name="เครื่องหมายจุลภาค 5 2" xfId="2395" xr:uid="{00000000-0005-0000-0000-00003B090000}"/>
    <cellStyle name="เครื่องหมายจุลภาค 5 2 2" xfId="3691" xr:uid="{A2B68B93-490B-40F3-B383-5BDD540DF83D}"/>
    <cellStyle name="เครื่องหมายจุลภาค 5 3" xfId="3690" xr:uid="{1039B26F-2964-4A8F-8002-6D8C844A870E}"/>
    <cellStyle name="เครื่องหมายจุลภาค 5_SAN LEAD-08.." xfId="2396" xr:uid="{00000000-0005-0000-0000-00003C090000}"/>
    <cellStyle name="เครื่องหมายจุลภาค 6" xfId="2397" xr:uid="{00000000-0005-0000-0000-00003D090000}"/>
    <cellStyle name="เครื่องหมายจุลภาค 6 2" xfId="3692" xr:uid="{00B2BE80-16DD-4CB4-927E-FAA931FF0BE5}"/>
    <cellStyle name="เครื่องหมายจุลภาค 7" xfId="2398" xr:uid="{00000000-0005-0000-0000-00003E090000}"/>
    <cellStyle name="เครื่องหมายจุลภาค 7 2" xfId="2399" xr:uid="{00000000-0005-0000-0000-00003F090000}"/>
    <cellStyle name="เครื่องหมายจุลภาค 7 2 2" xfId="3694" xr:uid="{C6FC912C-25B3-40B2-B1CE-222BC10B1E5C}"/>
    <cellStyle name="เครื่องหมายจุลภาค 7 3" xfId="3693" xr:uid="{194A6195-63BC-408C-AE9B-3185980AEC29}"/>
    <cellStyle name="เครื่องหมายจุลภาค 7_TISCO ทรัพย์สมดุล lead 08" xfId="2400" xr:uid="{00000000-0005-0000-0000-000040090000}"/>
    <cellStyle name="เครื่องหมายจุลภาค 8" xfId="2401" xr:uid="{00000000-0005-0000-0000-000041090000}"/>
    <cellStyle name="เครื่องหมายจุลภาค 8 2" xfId="3695" xr:uid="{53FB95FD-EE62-4D6B-9394-5A35BD263C82}"/>
    <cellStyle name="เครื่องหมายจุลภาค_1. อาคาร52 " xfId="2402" xr:uid="{00000000-0005-0000-0000-000042090000}"/>
    <cellStyle name="เครื่องหมายสกุลเงิน [0]_Book1" xfId="2403" xr:uid="{00000000-0005-0000-0000-000043090000}"/>
    <cellStyle name="เครื่องหมายสกุลเงิน_Book1" xfId="2404" xr:uid="{00000000-0005-0000-0000-000044090000}"/>
    <cellStyle name="จุลภาค 3 3" xfId="3145" xr:uid="{8E960523-5730-4A94-9D61-5250A7A124B4}"/>
    <cellStyle name="จุลภาค 3 3 2" xfId="3863" xr:uid="{8FF51A20-1288-4345-B325-121C1B0D9A3E}"/>
    <cellStyle name="จุลภาค 4" xfId="3049" xr:uid="{F13D9E81-3C55-4DDB-BEA9-88C7A5AF6F0A}"/>
    <cellStyle name="จุลภาค 4 2" xfId="3186" xr:uid="{0A8DC60F-6023-479D-88F0-6446721C3CF9}"/>
    <cellStyle name="ชื่อเรื่อง" xfId="2405" xr:uid="{00000000-0005-0000-0000-0000140A0000}"/>
    <cellStyle name="ชื่อเรื่อง 10" xfId="2406" xr:uid="{00000000-0005-0000-0000-0000150A0000}"/>
    <cellStyle name="ชื่อเรื่อง 11" xfId="2407" xr:uid="{00000000-0005-0000-0000-0000160A0000}"/>
    <cellStyle name="ชื่อเรื่อง 12" xfId="2408" xr:uid="{00000000-0005-0000-0000-0000170A0000}"/>
    <cellStyle name="ชื่อเรื่อง 13" xfId="2409" xr:uid="{00000000-0005-0000-0000-0000180A0000}"/>
    <cellStyle name="ชื่อเรื่อง 14" xfId="2410" xr:uid="{00000000-0005-0000-0000-0000190A0000}"/>
    <cellStyle name="ชื่อเรื่อง 15" xfId="2411" xr:uid="{00000000-0005-0000-0000-00001A0A0000}"/>
    <cellStyle name="ชื่อเรื่อง 16" xfId="2412" xr:uid="{00000000-0005-0000-0000-00001B0A0000}"/>
    <cellStyle name="ชื่อเรื่อง 17" xfId="2413" xr:uid="{00000000-0005-0000-0000-00001C0A0000}"/>
    <cellStyle name="ชื่อเรื่อง 18" xfId="2414" xr:uid="{00000000-0005-0000-0000-00001D0A0000}"/>
    <cellStyle name="ชื่อเรื่อง 19" xfId="2415" xr:uid="{00000000-0005-0000-0000-00001E0A0000}"/>
    <cellStyle name="ชื่อเรื่อง 2" xfId="2416" xr:uid="{00000000-0005-0000-0000-00001F0A0000}"/>
    <cellStyle name="ชื่อเรื่อง 2 2" xfId="2417" xr:uid="{00000000-0005-0000-0000-0000200A0000}"/>
    <cellStyle name="ชื่อเรื่อง 2 3" xfId="2418" xr:uid="{00000000-0005-0000-0000-0000210A0000}"/>
    <cellStyle name="ชื่อเรื่อง 2 4" xfId="2419" xr:uid="{00000000-0005-0000-0000-0000220A0000}"/>
    <cellStyle name="ชื่อเรื่อง 2 5" xfId="2420" xr:uid="{00000000-0005-0000-0000-0000230A0000}"/>
    <cellStyle name="ชื่อเรื่อง 2 6" xfId="2421" xr:uid="{00000000-0005-0000-0000-0000240A0000}"/>
    <cellStyle name="ชื่อเรื่อง 2 7" xfId="2422" xr:uid="{00000000-0005-0000-0000-0000250A0000}"/>
    <cellStyle name="ชื่อเรื่อง 2 8" xfId="2423" xr:uid="{00000000-0005-0000-0000-0000260A0000}"/>
    <cellStyle name="ชื่อเรื่อง 20" xfId="2424" xr:uid="{00000000-0005-0000-0000-0000270A0000}"/>
    <cellStyle name="ชื่อเรื่อง 3" xfId="2425" xr:uid="{00000000-0005-0000-0000-0000280A0000}"/>
    <cellStyle name="ชื่อเรื่อง 3 2" xfId="2426" xr:uid="{00000000-0005-0000-0000-0000290A0000}"/>
    <cellStyle name="ชื่อเรื่อง 4" xfId="2427" xr:uid="{00000000-0005-0000-0000-00002A0A0000}"/>
    <cellStyle name="ชื่อเรื่อง 4 2" xfId="2428" xr:uid="{00000000-0005-0000-0000-00002B0A0000}"/>
    <cellStyle name="ชื่อเรื่อง 5" xfId="2429" xr:uid="{00000000-0005-0000-0000-00002C0A0000}"/>
    <cellStyle name="ชื่อเรื่อง 6" xfId="2430" xr:uid="{00000000-0005-0000-0000-00002D0A0000}"/>
    <cellStyle name="ชื่อเรื่อง 7" xfId="2431" xr:uid="{00000000-0005-0000-0000-00002E0A0000}"/>
    <cellStyle name="ชื่อเรื่อง 8" xfId="2432" xr:uid="{00000000-0005-0000-0000-00002F0A0000}"/>
    <cellStyle name="ชื่อเรื่อง 9" xfId="2433" xr:uid="{00000000-0005-0000-0000-0000300A0000}"/>
    <cellStyle name="เชื่อมโยงหลายมิติ" xfId="2434" xr:uid="{00000000-0005-0000-0000-000045090000}"/>
    <cellStyle name="เชื่อมโยงหลายมิติ 2" xfId="2435" xr:uid="{00000000-0005-0000-0000-000046090000}"/>
    <cellStyle name="เซลล์ตรวจสอบ" xfId="2436" xr:uid="{00000000-0005-0000-0000-000047090000}"/>
    <cellStyle name="เซลล์ตรวจสอบ 10" xfId="2437" xr:uid="{00000000-0005-0000-0000-000048090000}"/>
    <cellStyle name="เซลล์ตรวจสอบ 11" xfId="2438" xr:uid="{00000000-0005-0000-0000-000049090000}"/>
    <cellStyle name="เซลล์ตรวจสอบ 12" xfId="2439" xr:uid="{00000000-0005-0000-0000-00004A090000}"/>
    <cellStyle name="เซลล์ตรวจสอบ 13" xfId="2440" xr:uid="{00000000-0005-0000-0000-00004B090000}"/>
    <cellStyle name="เซลล์ตรวจสอบ 14" xfId="2441" xr:uid="{00000000-0005-0000-0000-00004C090000}"/>
    <cellStyle name="เซลล์ตรวจสอบ 15" xfId="2442" xr:uid="{00000000-0005-0000-0000-00004D090000}"/>
    <cellStyle name="เซลล์ตรวจสอบ 16" xfId="2443" xr:uid="{00000000-0005-0000-0000-00004E090000}"/>
    <cellStyle name="เซลล์ตรวจสอบ 17" xfId="2444" xr:uid="{00000000-0005-0000-0000-00004F090000}"/>
    <cellStyle name="เซลล์ตรวจสอบ 18" xfId="2445" xr:uid="{00000000-0005-0000-0000-000050090000}"/>
    <cellStyle name="เซลล์ตรวจสอบ 19" xfId="2446" xr:uid="{00000000-0005-0000-0000-000051090000}"/>
    <cellStyle name="เซลล์ตรวจสอบ 2" xfId="2447" xr:uid="{00000000-0005-0000-0000-000052090000}"/>
    <cellStyle name="เซลล์ตรวจสอบ 2 2" xfId="2448" xr:uid="{00000000-0005-0000-0000-000053090000}"/>
    <cellStyle name="เซลล์ตรวจสอบ 2 3" xfId="2449" xr:uid="{00000000-0005-0000-0000-000054090000}"/>
    <cellStyle name="เซลล์ตรวจสอบ 2 4" xfId="2450" xr:uid="{00000000-0005-0000-0000-000055090000}"/>
    <cellStyle name="เซลล์ตรวจสอบ 2 5" xfId="2451" xr:uid="{00000000-0005-0000-0000-000056090000}"/>
    <cellStyle name="เซลล์ตรวจสอบ 2 6" xfId="2452" xr:uid="{00000000-0005-0000-0000-000057090000}"/>
    <cellStyle name="เซลล์ตรวจสอบ 2 7" xfId="2453" xr:uid="{00000000-0005-0000-0000-000058090000}"/>
    <cellStyle name="เซลล์ตรวจสอบ 2 8" xfId="2454" xr:uid="{00000000-0005-0000-0000-000059090000}"/>
    <cellStyle name="เซลล์ตรวจสอบ 3" xfId="2455" xr:uid="{00000000-0005-0000-0000-00005A090000}"/>
    <cellStyle name="เซลล์ตรวจสอบ 3 2" xfId="2456" xr:uid="{00000000-0005-0000-0000-00005B090000}"/>
    <cellStyle name="เซลล์ตรวจสอบ 4" xfId="2457" xr:uid="{00000000-0005-0000-0000-00005C090000}"/>
    <cellStyle name="เซลล์ตรวจสอบ 4 2" xfId="2458" xr:uid="{00000000-0005-0000-0000-00005D090000}"/>
    <cellStyle name="เซลล์ตรวจสอบ 5" xfId="2459" xr:uid="{00000000-0005-0000-0000-00005E090000}"/>
    <cellStyle name="เซลล์ตรวจสอบ 6" xfId="2460" xr:uid="{00000000-0005-0000-0000-00005F090000}"/>
    <cellStyle name="เซลล์ตรวจสอบ 7" xfId="2461" xr:uid="{00000000-0005-0000-0000-000060090000}"/>
    <cellStyle name="เซลล์ตรวจสอบ 8" xfId="2462" xr:uid="{00000000-0005-0000-0000-000061090000}"/>
    <cellStyle name="เซลล์ตรวจสอบ 9" xfId="2463" xr:uid="{00000000-0005-0000-0000-000062090000}"/>
    <cellStyle name="เซลล์ที่มีการเชื่อมโยง" xfId="2464" xr:uid="{00000000-0005-0000-0000-000063090000}"/>
    <cellStyle name="เซลล์ที่มีการเชื่อมโยง 10" xfId="2465" xr:uid="{00000000-0005-0000-0000-000064090000}"/>
    <cellStyle name="เซลล์ที่มีการเชื่อมโยง 11" xfId="2466" xr:uid="{00000000-0005-0000-0000-000065090000}"/>
    <cellStyle name="เซลล์ที่มีการเชื่อมโยง 12" xfId="2467" xr:uid="{00000000-0005-0000-0000-000066090000}"/>
    <cellStyle name="เซลล์ที่มีการเชื่อมโยง 13" xfId="2468" xr:uid="{00000000-0005-0000-0000-000067090000}"/>
    <cellStyle name="เซลล์ที่มีการเชื่อมโยง 14" xfId="2469" xr:uid="{00000000-0005-0000-0000-000068090000}"/>
    <cellStyle name="เซลล์ที่มีการเชื่อมโยง 15" xfId="2470" xr:uid="{00000000-0005-0000-0000-000069090000}"/>
    <cellStyle name="เซลล์ที่มีการเชื่อมโยง 16" xfId="2471" xr:uid="{00000000-0005-0000-0000-00006A090000}"/>
    <cellStyle name="เซลล์ที่มีการเชื่อมโยง 17" xfId="2472" xr:uid="{00000000-0005-0000-0000-00006B090000}"/>
    <cellStyle name="เซลล์ที่มีการเชื่อมโยง 18" xfId="2473" xr:uid="{00000000-0005-0000-0000-00006C090000}"/>
    <cellStyle name="เซลล์ที่มีการเชื่อมโยง 19" xfId="2474" xr:uid="{00000000-0005-0000-0000-00006D090000}"/>
    <cellStyle name="เซลล์ที่มีการเชื่อมโยง 2" xfId="2475" xr:uid="{00000000-0005-0000-0000-00006E090000}"/>
    <cellStyle name="เซลล์ที่มีการเชื่อมโยง 2 2" xfId="2476" xr:uid="{00000000-0005-0000-0000-00006F090000}"/>
    <cellStyle name="เซลล์ที่มีการเชื่อมโยง 2 3" xfId="2477" xr:uid="{00000000-0005-0000-0000-000070090000}"/>
    <cellStyle name="เซลล์ที่มีการเชื่อมโยง 2 4" xfId="2478" xr:uid="{00000000-0005-0000-0000-000071090000}"/>
    <cellStyle name="เซลล์ที่มีการเชื่อมโยง 2 5" xfId="2479" xr:uid="{00000000-0005-0000-0000-000072090000}"/>
    <cellStyle name="เซลล์ที่มีการเชื่อมโยง 2 6" xfId="2480" xr:uid="{00000000-0005-0000-0000-000073090000}"/>
    <cellStyle name="เซลล์ที่มีการเชื่อมโยง 2 7" xfId="2481" xr:uid="{00000000-0005-0000-0000-000074090000}"/>
    <cellStyle name="เซลล์ที่มีการเชื่อมโยง 2 8" xfId="2482" xr:uid="{00000000-0005-0000-0000-000075090000}"/>
    <cellStyle name="เซลล์ที่มีการเชื่อมโยง 20" xfId="2483" xr:uid="{00000000-0005-0000-0000-000076090000}"/>
    <cellStyle name="เซลล์ที่มีการเชื่อมโยง 3" xfId="2484" xr:uid="{00000000-0005-0000-0000-000077090000}"/>
    <cellStyle name="เซลล์ที่มีการเชื่อมโยง 3 2" xfId="2485" xr:uid="{00000000-0005-0000-0000-000078090000}"/>
    <cellStyle name="เซลล์ที่มีการเชื่อมโยง 4" xfId="2486" xr:uid="{00000000-0005-0000-0000-000079090000}"/>
    <cellStyle name="เซลล์ที่มีการเชื่อมโยง 4 2" xfId="2487" xr:uid="{00000000-0005-0000-0000-00007A090000}"/>
    <cellStyle name="เซลล์ที่มีการเชื่อมโยง 5" xfId="2488" xr:uid="{00000000-0005-0000-0000-00007B090000}"/>
    <cellStyle name="เซลล์ที่มีการเชื่อมโยง 6" xfId="2489" xr:uid="{00000000-0005-0000-0000-00007C090000}"/>
    <cellStyle name="เซลล์ที่มีการเชื่อมโยง 7" xfId="2490" xr:uid="{00000000-0005-0000-0000-00007D090000}"/>
    <cellStyle name="เซลล์ที่มีการเชื่อมโยง 8" xfId="2491" xr:uid="{00000000-0005-0000-0000-00007E090000}"/>
    <cellStyle name="เซลล์ที่มีการเชื่อมโยง 9" xfId="2492" xr:uid="{00000000-0005-0000-0000-00007F090000}"/>
    <cellStyle name="ดี" xfId="2493" xr:uid="{00000000-0005-0000-0000-0000310A0000}"/>
    <cellStyle name="ดี 10" xfId="2494" xr:uid="{00000000-0005-0000-0000-0000320A0000}"/>
    <cellStyle name="ดี 11" xfId="2495" xr:uid="{00000000-0005-0000-0000-0000330A0000}"/>
    <cellStyle name="ดี 12" xfId="2496" xr:uid="{00000000-0005-0000-0000-0000340A0000}"/>
    <cellStyle name="ดี 13" xfId="2497" xr:uid="{00000000-0005-0000-0000-0000350A0000}"/>
    <cellStyle name="ดี 14" xfId="2498" xr:uid="{00000000-0005-0000-0000-0000360A0000}"/>
    <cellStyle name="ดี 15" xfId="2499" xr:uid="{00000000-0005-0000-0000-0000370A0000}"/>
    <cellStyle name="ดี 16" xfId="2500" xr:uid="{00000000-0005-0000-0000-0000380A0000}"/>
    <cellStyle name="ดี 17" xfId="2501" xr:uid="{00000000-0005-0000-0000-0000390A0000}"/>
    <cellStyle name="ดี 18" xfId="2502" xr:uid="{00000000-0005-0000-0000-00003A0A0000}"/>
    <cellStyle name="ดี 19" xfId="2503" xr:uid="{00000000-0005-0000-0000-00003B0A0000}"/>
    <cellStyle name="ดี 2" xfId="2504" xr:uid="{00000000-0005-0000-0000-00003C0A0000}"/>
    <cellStyle name="ดี 2 2" xfId="2505" xr:uid="{00000000-0005-0000-0000-00003D0A0000}"/>
    <cellStyle name="ดี 2 3" xfId="2506" xr:uid="{00000000-0005-0000-0000-00003E0A0000}"/>
    <cellStyle name="ดี 2 4" xfId="2507" xr:uid="{00000000-0005-0000-0000-00003F0A0000}"/>
    <cellStyle name="ดี 2 5" xfId="2508" xr:uid="{00000000-0005-0000-0000-0000400A0000}"/>
    <cellStyle name="ดี 2 6" xfId="2509" xr:uid="{00000000-0005-0000-0000-0000410A0000}"/>
    <cellStyle name="ดี 2 7" xfId="2510" xr:uid="{00000000-0005-0000-0000-0000420A0000}"/>
    <cellStyle name="ดี 2 8" xfId="2511" xr:uid="{00000000-0005-0000-0000-0000430A0000}"/>
    <cellStyle name="ดี 20" xfId="2512" xr:uid="{00000000-0005-0000-0000-0000440A0000}"/>
    <cellStyle name="ดี 3" xfId="2513" xr:uid="{00000000-0005-0000-0000-0000450A0000}"/>
    <cellStyle name="ดี 3 2" xfId="2514" xr:uid="{00000000-0005-0000-0000-0000460A0000}"/>
    <cellStyle name="ดี 4" xfId="2515" xr:uid="{00000000-0005-0000-0000-0000470A0000}"/>
    <cellStyle name="ดี 4 2" xfId="2516" xr:uid="{00000000-0005-0000-0000-0000480A0000}"/>
    <cellStyle name="ดี 5" xfId="2517" xr:uid="{00000000-0005-0000-0000-0000490A0000}"/>
    <cellStyle name="ดี 6" xfId="2518" xr:uid="{00000000-0005-0000-0000-00004A0A0000}"/>
    <cellStyle name="ดี 7" xfId="2519" xr:uid="{00000000-0005-0000-0000-00004B0A0000}"/>
    <cellStyle name="ดี 8" xfId="2520" xr:uid="{00000000-0005-0000-0000-00004C0A0000}"/>
    <cellStyle name="ดี 9" xfId="2521" xr:uid="{00000000-0005-0000-0000-00004D0A0000}"/>
    <cellStyle name="ตามการเชื่อมโยงหลายมิติ" xfId="2522" xr:uid="{00000000-0005-0000-0000-00004E0A0000}"/>
    <cellStyle name="น้บะภฒ_95" xfId="2523" xr:uid="{00000000-0005-0000-0000-00004F0A0000}"/>
    <cellStyle name="ปกติ 2" xfId="2524" xr:uid="{00000000-0005-0000-0000-0000500A0000}"/>
    <cellStyle name="ปกติ 2 2" xfId="2525" xr:uid="{00000000-0005-0000-0000-0000510A0000}"/>
    <cellStyle name="ปกติ 2 3 2" xfId="3099" xr:uid="{172B3880-52D0-4354-A497-52C8C166C049}"/>
    <cellStyle name="ปกติ 2 3 2 2" xfId="3164" xr:uid="{3B5F5F83-0958-4A11-B757-FD0346C3DCD9}"/>
    <cellStyle name="ปกติ 2 3 2 2 2" xfId="3753" xr:uid="{B36E32E0-C770-42F5-AEA6-F597C127D931}"/>
    <cellStyle name="ปกติ 2 3 2 3" xfId="3742" xr:uid="{553A2266-8D6F-45BE-B14D-38ACAA8E9F20}"/>
    <cellStyle name="ปกติ 2_Book2" xfId="2526" xr:uid="{00000000-0005-0000-0000-0000520A0000}"/>
    <cellStyle name="ปกติ 22" xfId="2527" xr:uid="{00000000-0005-0000-0000-0000530A0000}"/>
    <cellStyle name="ปกติ 28 2" xfId="3155" xr:uid="{4691BA71-8386-4428-9DDD-4E0AD136253D}"/>
    <cellStyle name="ปกติ 28 2 2" xfId="3867" xr:uid="{68CB7A4B-C763-4C58-86CB-4F34E16EED85}"/>
    <cellStyle name="ปกติ 3" xfId="2528" xr:uid="{00000000-0005-0000-0000-0000540A0000}"/>
    <cellStyle name="ปกติ 3 2" xfId="2529" xr:uid="{00000000-0005-0000-0000-0000550A0000}"/>
    <cellStyle name="ปกติ 3_3-40" xfId="2530" xr:uid="{00000000-0005-0000-0000-0000560A0000}"/>
    <cellStyle name="ปกติ_Book1" xfId="3055" xr:uid="{A1201E0A-DE2C-4B96-89AF-B39447CC100C}"/>
    <cellStyle name="ป้อนค่า" xfId="2531" xr:uid="{00000000-0005-0000-0000-0000580A0000}"/>
    <cellStyle name="ป้อนค่า 10" xfId="2532" xr:uid="{00000000-0005-0000-0000-0000590A0000}"/>
    <cellStyle name="ป้อนค่า 11" xfId="2533" xr:uid="{00000000-0005-0000-0000-00005A0A0000}"/>
    <cellStyle name="ป้อนค่า 12" xfId="2534" xr:uid="{00000000-0005-0000-0000-00005B0A0000}"/>
    <cellStyle name="ป้อนค่า 13" xfId="2535" xr:uid="{00000000-0005-0000-0000-00005C0A0000}"/>
    <cellStyle name="ป้อนค่า 14" xfId="2536" xr:uid="{00000000-0005-0000-0000-00005D0A0000}"/>
    <cellStyle name="ป้อนค่า 15" xfId="2537" xr:uid="{00000000-0005-0000-0000-00005E0A0000}"/>
    <cellStyle name="ป้อนค่า 16" xfId="2538" xr:uid="{00000000-0005-0000-0000-00005F0A0000}"/>
    <cellStyle name="ป้อนค่า 17" xfId="2539" xr:uid="{00000000-0005-0000-0000-0000600A0000}"/>
    <cellStyle name="ป้อนค่า 18" xfId="2540" xr:uid="{00000000-0005-0000-0000-0000610A0000}"/>
    <cellStyle name="ป้อนค่า 19" xfId="2541" xr:uid="{00000000-0005-0000-0000-0000620A0000}"/>
    <cellStyle name="ป้อนค่า 2" xfId="2542" xr:uid="{00000000-0005-0000-0000-0000630A0000}"/>
    <cellStyle name="ป้อนค่า 2 2" xfId="2543" xr:uid="{00000000-0005-0000-0000-0000640A0000}"/>
    <cellStyle name="ป้อนค่า 2 3" xfId="2544" xr:uid="{00000000-0005-0000-0000-0000650A0000}"/>
    <cellStyle name="ป้อนค่า 2 4" xfId="2545" xr:uid="{00000000-0005-0000-0000-0000660A0000}"/>
    <cellStyle name="ป้อนค่า 2 5" xfId="2546" xr:uid="{00000000-0005-0000-0000-0000670A0000}"/>
    <cellStyle name="ป้อนค่า 2 6" xfId="2547" xr:uid="{00000000-0005-0000-0000-0000680A0000}"/>
    <cellStyle name="ป้อนค่า 2 7" xfId="2548" xr:uid="{00000000-0005-0000-0000-0000690A0000}"/>
    <cellStyle name="ป้อนค่า 2 8" xfId="2549" xr:uid="{00000000-0005-0000-0000-00006A0A0000}"/>
    <cellStyle name="ป้อนค่า 20" xfId="2550" xr:uid="{00000000-0005-0000-0000-00006B0A0000}"/>
    <cellStyle name="ป้อนค่า 3" xfId="2551" xr:uid="{00000000-0005-0000-0000-00006C0A0000}"/>
    <cellStyle name="ป้อนค่า 3 2" xfId="2552" xr:uid="{00000000-0005-0000-0000-00006D0A0000}"/>
    <cellStyle name="ป้อนค่า 4" xfId="2553" xr:uid="{00000000-0005-0000-0000-00006E0A0000}"/>
    <cellStyle name="ป้อนค่า 4 2" xfId="2554" xr:uid="{00000000-0005-0000-0000-00006F0A0000}"/>
    <cellStyle name="ป้อนค่า 5" xfId="2555" xr:uid="{00000000-0005-0000-0000-0000700A0000}"/>
    <cellStyle name="ป้อนค่า 6" xfId="2556" xr:uid="{00000000-0005-0000-0000-0000710A0000}"/>
    <cellStyle name="ป้อนค่า 7" xfId="2557" xr:uid="{00000000-0005-0000-0000-0000720A0000}"/>
    <cellStyle name="ป้อนค่า 8" xfId="2558" xr:uid="{00000000-0005-0000-0000-0000730A0000}"/>
    <cellStyle name="ป้อนค่า 9" xfId="2559" xr:uid="{00000000-0005-0000-0000-0000740A0000}"/>
    <cellStyle name="ปานกลาง" xfId="2560" xr:uid="{00000000-0005-0000-0000-0000750A0000}"/>
    <cellStyle name="ปานกลาง 10" xfId="2561" xr:uid="{00000000-0005-0000-0000-0000760A0000}"/>
    <cellStyle name="ปานกลาง 11" xfId="2562" xr:uid="{00000000-0005-0000-0000-0000770A0000}"/>
    <cellStyle name="ปานกลาง 12" xfId="2563" xr:uid="{00000000-0005-0000-0000-0000780A0000}"/>
    <cellStyle name="ปานกลาง 13" xfId="2564" xr:uid="{00000000-0005-0000-0000-0000790A0000}"/>
    <cellStyle name="ปานกลาง 14" xfId="2565" xr:uid="{00000000-0005-0000-0000-00007A0A0000}"/>
    <cellStyle name="ปานกลาง 15" xfId="2566" xr:uid="{00000000-0005-0000-0000-00007B0A0000}"/>
    <cellStyle name="ปานกลาง 16" xfId="2567" xr:uid="{00000000-0005-0000-0000-00007C0A0000}"/>
    <cellStyle name="ปานกลาง 17" xfId="2568" xr:uid="{00000000-0005-0000-0000-00007D0A0000}"/>
    <cellStyle name="ปานกลาง 18" xfId="2569" xr:uid="{00000000-0005-0000-0000-00007E0A0000}"/>
    <cellStyle name="ปานกลาง 19" xfId="2570" xr:uid="{00000000-0005-0000-0000-00007F0A0000}"/>
    <cellStyle name="ปานกลาง 2" xfId="2571" xr:uid="{00000000-0005-0000-0000-0000800A0000}"/>
    <cellStyle name="ปานกลาง 2 2" xfId="2572" xr:uid="{00000000-0005-0000-0000-0000810A0000}"/>
    <cellStyle name="ปานกลาง 2 3" xfId="2573" xr:uid="{00000000-0005-0000-0000-0000820A0000}"/>
    <cellStyle name="ปานกลาง 2 4" xfId="2574" xr:uid="{00000000-0005-0000-0000-0000830A0000}"/>
    <cellStyle name="ปานกลาง 2 5" xfId="2575" xr:uid="{00000000-0005-0000-0000-0000840A0000}"/>
    <cellStyle name="ปานกลาง 2 6" xfId="2576" xr:uid="{00000000-0005-0000-0000-0000850A0000}"/>
    <cellStyle name="ปานกลาง 2 7" xfId="2577" xr:uid="{00000000-0005-0000-0000-0000860A0000}"/>
    <cellStyle name="ปานกลาง 2 8" xfId="2578" xr:uid="{00000000-0005-0000-0000-0000870A0000}"/>
    <cellStyle name="ปานกลาง 20" xfId="2579" xr:uid="{00000000-0005-0000-0000-0000880A0000}"/>
    <cellStyle name="ปานกลาง 3" xfId="2580" xr:uid="{00000000-0005-0000-0000-0000890A0000}"/>
    <cellStyle name="ปานกลาง 3 2" xfId="2581" xr:uid="{00000000-0005-0000-0000-00008A0A0000}"/>
    <cellStyle name="ปานกลาง 4" xfId="2582" xr:uid="{00000000-0005-0000-0000-00008B0A0000}"/>
    <cellStyle name="ปานกลาง 4 2" xfId="2583" xr:uid="{00000000-0005-0000-0000-00008C0A0000}"/>
    <cellStyle name="ปานกลาง 5" xfId="2584" xr:uid="{00000000-0005-0000-0000-00008D0A0000}"/>
    <cellStyle name="ปานกลาง 6" xfId="2585" xr:uid="{00000000-0005-0000-0000-00008E0A0000}"/>
    <cellStyle name="ปานกลาง 7" xfId="2586" xr:uid="{00000000-0005-0000-0000-00008F0A0000}"/>
    <cellStyle name="ปานกลาง 8" xfId="2587" xr:uid="{00000000-0005-0000-0000-0000900A0000}"/>
    <cellStyle name="ปานกลาง 9" xfId="2588" xr:uid="{00000000-0005-0000-0000-0000910A0000}"/>
    <cellStyle name="เปอร์เซ็นต์ 2" xfId="2589" xr:uid="{00000000-0005-0000-0000-000080090000}"/>
    <cellStyle name="เปอร์เซ็นต์ 2 2" xfId="2590" xr:uid="{00000000-0005-0000-0000-000081090000}"/>
    <cellStyle name="เปอร์เซ็นต์ 3" xfId="2591" xr:uid="{00000000-0005-0000-0000-000082090000}"/>
    <cellStyle name="เปอร์เซ็นต์ 4" xfId="2592" xr:uid="{00000000-0005-0000-0000-000083090000}"/>
    <cellStyle name="เปอร์เซ็นต์ 4 2" xfId="2593" xr:uid="{00000000-0005-0000-0000-000084090000}"/>
    <cellStyle name="ผลรวม" xfId="2594" xr:uid="{00000000-0005-0000-0000-0000920A0000}"/>
    <cellStyle name="ผลรวม 10" xfId="2595" xr:uid="{00000000-0005-0000-0000-0000930A0000}"/>
    <cellStyle name="ผลรวม 11" xfId="2596" xr:uid="{00000000-0005-0000-0000-0000940A0000}"/>
    <cellStyle name="ผลรวม 12" xfId="2597" xr:uid="{00000000-0005-0000-0000-0000950A0000}"/>
    <cellStyle name="ผลรวม 13" xfId="2598" xr:uid="{00000000-0005-0000-0000-0000960A0000}"/>
    <cellStyle name="ผลรวม 14" xfId="2599" xr:uid="{00000000-0005-0000-0000-0000970A0000}"/>
    <cellStyle name="ผลรวม 15" xfId="2600" xr:uid="{00000000-0005-0000-0000-0000980A0000}"/>
    <cellStyle name="ผลรวม 16" xfId="2601" xr:uid="{00000000-0005-0000-0000-0000990A0000}"/>
    <cellStyle name="ผลรวม 17" xfId="2602" xr:uid="{00000000-0005-0000-0000-00009A0A0000}"/>
    <cellStyle name="ผลรวม 18" xfId="2603" xr:uid="{00000000-0005-0000-0000-00009B0A0000}"/>
    <cellStyle name="ผลรวม 19" xfId="2604" xr:uid="{00000000-0005-0000-0000-00009C0A0000}"/>
    <cellStyle name="ผลรวม 2" xfId="2605" xr:uid="{00000000-0005-0000-0000-00009D0A0000}"/>
    <cellStyle name="ผลรวม 2 2" xfId="2606" xr:uid="{00000000-0005-0000-0000-00009E0A0000}"/>
    <cellStyle name="ผลรวม 2 3" xfId="2607" xr:uid="{00000000-0005-0000-0000-00009F0A0000}"/>
    <cellStyle name="ผลรวม 2 4" xfId="2608" xr:uid="{00000000-0005-0000-0000-0000A00A0000}"/>
    <cellStyle name="ผลรวม 2 5" xfId="2609" xr:uid="{00000000-0005-0000-0000-0000A10A0000}"/>
    <cellStyle name="ผลรวม 2 6" xfId="2610" xr:uid="{00000000-0005-0000-0000-0000A20A0000}"/>
    <cellStyle name="ผลรวม 2 7" xfId="2611" xr:uid="{00000000-0005-0000-0000-0000A30A0000}"/>
    <cellStyle name="ผลรวม 2 8" xfId="2612" xr:uid="{00000000-0005-0000-0000-0000A40A0000}"/>
    <cellStyle name="ผลรวม 20" xfId="2613" xr:uid="{00000000-0005-0000-0000-0000A50A0000}"/>
    <cellStyle name="ผลรวม 3" xfId="2614" xr:uid="{00000000-0005-0000-0000-0000A60A0000}"/>
    <cellStyle name="ผลรวม 3 2" xfId="2615" xr:uid="{00000000-0005-0000-0000-0000A70A0000}"/>
    <cellStyle name="ผลรวม 4" xfId="2616" xr:uid="{00000000-0005-0000-0000-0000A80A0000}"/>
    <cellStyle name="ผลรวม 4 2" xfId="2617" xr:uid="{00000000-0005-0000-0000-0000A90A0000}"/>
    <cellStyle name="ผลรวม 5" xfId="2618" xr:uid="{00000000-0005-0000-0000-0000AA0A0000}"/>
    <cellStyle name="ผลรวม 6" xfId="2619" xr:uid="{00000000-0005-0000-0000-0000AB0A0000}"/>
    <cellStyle name="ผลรวม 7" xfId="2620" xr:uid="{00000000-0005-0000-0000-0000AC0A0000}"/>
    <cellStyle name="ผลรวม 8" xfId="2621" xr:uid="{00000000-0005-0000-0000-0000AD0A0000}"/>
    <cellStyle name="ผลรวม 9" xfId="2622" xr:uid="{00000000-0005-0000-0000-0000AE0A0000}"/>
    <cellStyle name="แย่" xfId="2623" xr:uid="{00000000-0005-0000-0000-000085090000}"/>
    <cellStyle name="แย่ 10" xfId="2624" xr:uid="{00000000-0005-0000-0000-000086090000}"/>
    <cellStyle name="แย่ 11" xfId="2625" xr:uid="{00000000-0005-0000-0000-000087090000}"/>
    <cellStyle name="แย่ 12" xfId="2626" xr:uid="{00000000-0005-0000-0000-000088090000}"/>
    <cellStyle name="แย่ 13" xfId="2627" xr:uid="{00000000-0005-0000-0000-000089090000}"/>
    <cellStyle name="แย่ 14" xfId="2628" xr:uid="{00000000-0005-0000-0000-00008A090000}"/>
    <cellStyle name="แย่ 15" xfId="2629" xr:uid="{00000000-0005-0000-0000-00008B090000}"/>
    <cellStyle name="แย่ 16" xfId="2630" xr:uid="{00000000-0005-0000-0000-00008C090000}"/>
    <cellStyle name="แย่ 17" xfId="2631" xr:uid="{00000000-0005-0000-0000-00008D090000}"/>
    <cellStyle name="แย่ 18" xfId="2632" xr:uid="{00000000-0005-0000-0000-00008E090000}"/>
    <cellStyle name="แย่ 19" xfId="2633" xr:uid="{00000000-0005-0000-0000-00008F090000}"/>
    <cellStyle name="แย่ 2" xfId="2634" xr:uid="{00000000-0005-0000-0000-000090090000}"/>
    <cellStyle name="แย่ 2 2" xfId="2635" xr:uid="{00000000-0005-0000-0000-000091090000}"/>
    <cellStyle name="แย่ 2 3" xfId="2636" xr:uid="{00000000-0005-0000-0000-000092090000}"/>
    <cellStyle name="แย่ 2 4" xfId="2637" xr:uid="{00000000-0005-0000-0000-000093090000}"/>
    <cellStyle name="แย่ 2 5" xfId="2638" xr:uid="{00000000-0005-0000-0000-000094090000}"/>
    <cellStyle name="แย่ 2 6" xfId="2639" xr:uid="{00000000-0005-0000-0000-000095090000}"/>
    <cellStyle name="แย่ 2 7" xfId="2640" xr:uid="{00000000-0005-0000-0000-000096090000}"/>
    <cellStyle name="แย่ 2 8" xfId="2641" xr:uid="{00000000-0005-0000-0000-000097090000}"/>
    <cellStyle name="แย่ 20" xfId="2642" xr:uid="{00000000-0005-0000-0000-000098090000}"/>
    <cellStyle name="แย่ 3" xfId="2643" xr:uid="{00000000-0005-0000-0000-000099090000}"/>
    <cellStyle name="แย่ 3 2" xfId="2644" xr:uid="{00000000-0005-0000-0000-00009A090000}"/>
    <cellStyle name="แย่ 4" xfId="2645" xr:uid="{00000000-0005-0000-0000-00009B090000}"/>
    <cellStyle name="แย่ 4 2" xfId="2646" xr:uid="{00000000-0005-0000-0000-00009C090000}"/>
    <cellStyle name="แย่ 5" xfId="2647" xr:uid="{00000000-0005-0000-0000-00009D090000}"/>
    <cellStyle name="แย่ 6" xfId="2648" xr:uid="{00000000-0005-0000-0000-00009E090000}"/>
    <cellStyle name="แย่ 7" xfId="2649" xr:uid="{00000000-0005-0000-0000-00009F090000}"/>
    <cellStyle name="แย่ 8" xfId="2650" xr:uid="{00000000-0005-0000-0000-0000A0090000}"/>
    <cellStyle name="แย่ 9" xfId="2651" xr:uid="{00000000-0005-0000-0000-0000A1090000}"/>
    <cellStyle name="ฤธถ [0]_95" xfId="2652" xr:uid="{00000000-0005-0000-0000-0000AF0A0000}"/>
    <cellStyle name="ฤธถ_95" xfId="2653" xr:uid="{00000000-0005-0000-0000-0000B00A0000}"/>
    <cellStyle name="ล๋ศญ [0]_95" xfId="2654" xr:uid="{00000000-0005-0000-0000-0000B10A0000}"/>
    <cellStyle name="ล๋ศญ_95" xfId="2655" xr:uid="{00000000-0005-0000-0000-0000B20A0000}"/>
    <cellStyle name="วฅมุ_4ฟ๙ฝวภ๛" xfId="2656" xr:uid="{00000000-0005-0000-0000-0000B30A0000}"/>
    <cellStyle name="ส่วนที่ถูกเน้น1" xfId="2657" xr:uid="{00000000-0005-0000-0000-0000B40A0000}"/>
    <cellStyle name="ส่วนที่ถูกเน้น1 10" xfId="2658" xr:uid="{00000000-0005-0000-0000-0000B50A0000}"/>
    <cellStyle name="ส่วนที่ถูกเน้น1 11" xfId="2659" xr:uid="{00000000-0005-0000-0000-0000B60A0000}"/>
    <cellStyle name="ส่วนที่ถูกเน้น1 12" xfId="2660" xr:uid="{00000000-0005-0000-0000-0000B70A0000}"/>
    <cellStyle name="ส่วนที่ถูกเน้น1 13" xfId="2661" xr:uid="{00000000-0005-0000-0000-0000B80A0000}"/>
    <cellStyle name="ส่วนที่ถูกเน้น1 14" xfId="2662" xr:uid="{00000000-0005-0000-0000-0000B90A0000}"/>
    <cellStyle name="ส่วนที่ถูกเน้น1 15" xfId="2663" xr:uid="{00000000-0005-0000-0000-0000BA0A0000}"/>
    <cellStyle name="ส่วนที่ถูกเน้น1 16" xfId="2664" xr:uid="{00000000-0005-0000-0000-0000BB0A0000}"/>
    <cellStyle name="ส่วนที่ถูกเน้น1 17" xfId="2665" xr:uid="{00000000-0005-0000-0000-0000BC0A0000}"/>
    <cellStyle name="ส่วนที่ถูกเน้น1 18" xfId="2666" xr:uid="{00000000-0005-0000-0000-0000BD0A0000}"/>
    <cellStyle name="ส่วนที่ถูกเน้น1 19" xfId="2667" xr:uid="{00000000-0005-0000-0000-0000BE0A0000}"/>
    <cellStyle name="ส่วนที่ถูกเน้น1 2" xfId="2668" xr:uid="{00000000-0005-0000-0000-0000BF0A0000}"/>
    <cellStyle name="ส่วนที่ถูกเน้น1 2 2" xfId="2669" xr:uid="{00000000-0005-0000-0000-0000C00A0000}"/>
    <cellStyle name="ส่วนที่ถูกเน้น1 2 3" xfId="2670" xr:uid="{00000000-0005-0000-0000-0000C10A0000}"/>
    <cellStyle name="ส่วนที่ถูกเน้น1 2 4" xfId="2671" xr:uid="{00000000-0005-0000-0000-0000C20A0000}"/>
    <cellStyle name="ส่วนที่ถูกเน้น1 2 5" xfId="2672" xr:uid="{00000000-0005-0000-0000-0000C30A0000}"/>
    <cellStyle name="ส่วนที่ถูกเน้น1 2 6" xfId="2673" xr:uid="{00000000-0005-0000-0000-0000C40A0000}"/>
    <cellStyle name="ส่วนที่ถูกเน้น1 2 7" xfId="2674" xr:uid="{00000000-0005-0000-0000-0000C50A0000}"/>
    <cellStyle name="ส่วนที่ถูกเน้น1 2 8" xfId="2675" xr:uid="{00000000-0005-0000-0000-0000C60A0000}"/>
    <cellStyle name="ส่วนที่ถูกเน้น1 20" xfId="2676" xr:uid="{00000000-0005-0000-0000-0000C70A0000}"/>
    <cellStyle name="ส่วนที่ถูกเน้น1 3" xfId="2677" xr:uid="{00000000-0005-0000-0000-0000C80A0000}"/>
    <cellStyle name="ส่วนที่ถูกเน้น1 3 2" xfId="2678" xr:uid="{00000000-0005-0000-0000-0000C90A0000}"/>
    <cellStyle name="ส่วนที่ถูกเน้น1 4" xfId="2679" xr:uid="{00000000-0005-0000-0000-0000CA0A0000}"/>
    <cellStyle name="ส่วนที่ถูกเน้น1 4 2" xfId="2680" xr:uid="{00000000-0005-0000-0000-0000CB0A0000}"/>
    <cellStyle name="ส่วนที่ถูกเน้น1 5" xfId="2681" xr:uid="{00000000-0005-0000-0000-0000CC0A0000}"/>
    <cellStyle name="ส่วนที่ถูกเน้น1 6" xfId="2682" xr:uid="{00000000-0005-0000-0000-0000CD0A0000}"/>
    <cellStyle name="ส่วนที่ถูกเน้น1 7" xfId="2683" xr:uid="{00000000-0005-0000-0000-0000CE0A0000}"/>
    <cellStyle name="ส่วนที่ถูกเน้น1 8" xfId="2684" xr:uid="{00000000-0005-0000-0000-0000CF0A0000}"/>
    <cellStyle name="ส่วนที่ถูกเน้น1 9" xfId="2685" xr:uid="{00000000-0005-0000-0000-0000D00A0000}"/>
    <cellStyle name="ส่วนที่ถูกเน้น2" xfId="2686" xr:uid="{00000000-0005-0000-0000-0000D10A0000}"/>
    <cellStyle name="ส่วนที่ถูกเน้น2 10" xfId="2687" xr:uid="{00000000-0005-0000-0000-0000D20A0000}"/>
    <cellStyle name="ส่วนที่ถูกเน้น2 11" xfId="2688" xr:uid="{00000000-0005-0000-0000-0000D30A0000}"/>
    <cellStyle name="ส่วนที่ถูกเน้น2 12" xfId="2689" xr:uid="{00000000-0005-0000-0000-0000D40A0000}"/>
    <cellStyle name="ส่วนที่ถูกเน้น2 13" xfId="2690" xr:uid="{00000000-0005-0000-0000-0000D50A0000}"/>
    <cellStyle name="ส่วนที่ถูกเน้น2 14" xfId="2691" xr:uid="{00000000-0005-0000-0000-0000D60A0000}"/>
    <cellStyle name="ส่วนที่ถูกเน้น2 15" xfId="2692" xr:uid="{00000000-0005-0000-0000-0000D70A0000}"/>
    <cellStyle name="ส่วนที่ถูกเน้น2 16" xfId="2693" xr:uid="{00000000-0005-0000-0000-0000D80A0000}"/>
    <cellStyle name="ส่วนที่ถูกเน้น2 17" xfId="2694" xr:uid="{00000000-0005-0000-0000-0000D90A0000}"/>
    <cellStyle name="ส่วนที่ถูกเน้น2 18" xfId="2695" xr:uid="{00000000-0005-0000-0000-0000DA0A0000}"/>
    <cellStyle name="ส่วนที่ถูกเน้น2 19" xfId="2696" xr:uid="{00000000-0005-0000-0000-0000DB0A0000}"/>
    <cellStyle name="ส่วนที่ถูกเน้น2 2" xfId="2697" xr:uid="{00000000-0005-0000-0000-0000DC0A0000}"/>
    <cellStyle name="ส่วนที่ถูกเน้น2 2 2" xfId="2698" xr:uid="{00000000-0005-0000-0000-0000DD0A0000}"/>
    <cellStyle name="ส่วนที่ถูกเน้น2 2 3" xfId="2699" xr:uid="{00000000-0005-0000-0000-0000DE0A0000}"/>
    <cellStyle name="ส่วนที่ถูกเน้น2 2 4" xfId="2700" xr:uid="{00000000-0005-0000-0000-0000DF0A0000}"/>
    <cellStyle name="ส่วนที่ถูกเน้น2 2 5" xfId="2701" xr:uid="{00000000-0005-0000-0000-0000E00A0000}"/>
    <cellStyle name="ส่วนที่ถูกเน้น2 2 6" xfId="2702" xr:uid="{00000000-0005-0000-0000-0000E10A0000}"/>
    <cellStyle name="ส่วนที่ถูกเน้น2 2 7" xfId="2703" xr:uid="{00000000-0005-0000-0000-0000E20A0000}"/>
    <cellStyle name="ส่วนที่ถูกเน้น2 2 8" xfId="2704" xr:uid="{00000000-0005-0000-0000-0000E30A0000}"/>
    <cellStyle name="ส่วนที่ถูกเน้น2 20" xfId="2705" xr:uid="{00000000-0005-0000-0000-0000E40A0000}"/>
    <cellStyle name="ส่วนที่ถูกเน้น2 3" xfId="2706" xr:uid="{00000000-0005-0000-0000-0000E50A0000}"/>
    <cellStyle name="ส่วนที่ถูกเน้น2 3 2" xfId="2707" xr:uid="{00000000-0005-0000-0000-0000E60A0000}"/>
    <cellStyle name="ส่วนที่ถูกเน้น2 4" xfId="2708" xr:uid="{00000000-0005-0000-0000-0000E70A0000}"/>
    <cellStyle name="ส่วนที่ถูกเน้น2 4 2" xfId="2709" xr:uid="{00000000-0005-0000-0000-0000E80A0000}"/>
    <cellStyle name="ส่วนที่ถูกเน้น2 5" xfId="2710" xr:uid="{00000000-0005-0000-0000-0000E90A0000}"/>
    <cellStyle name="ส่วนที่ถูกเน้น2 6" xfId="2711" xr:uid="{00000000-0005-0000-0000-0000EA0A0000}"/>
    <cellStyle name="ส่วนที่ถูกเน้น2 7" xfId="2712" xr:uid="{00000000-0005-0000-0000-0000EB0A0000}"/>
    <cellStyle name="ส่วนที่ถูกเน้น2 8" xfId="2713" xr:uid="{00000000-0005-0000-0000-0000EC0A0000}"/>
    <cellStyle name="ส่วนที่ถูกเน้น2 9" xfId="2714" xr:uid="{00000000-0005-0000-0000-0000ED0A0000}"/>
    <cellStyle name="ส่วนที่ถูกเน้น3" xfId="2715" xr:uid="{00000000-0005-0000-0000-0000EE0A0000}"/>
    <cellStyle name="ส่วนที่ถูกเน้น3 10" xfId="2716" xr:uid="{00000000-0005-0000-0000-0000EF0A0000}"/>
    <cellStyle name="ส่วนที่ถูกเน้น3 11" xfId="2717" xr:uid="{00000000-0005-0000-0000-0000F00A0000}"/>
    <cellStyle name="ส่วนที่ถูกเน้น3 12" xfId="2718" xr:uid="{00000000-0005-0000-0000-0000F10A0000}"/>
    <cellStyle name="ส่วนที่ถูกเน้น3 13" xfId="2719" xr:uid="{00000000-0005-0000-0000-0000F20A0000}"/>
    <cellStyle name="ส่วนที่ถูกเน้น3 14" xfId="2720" xr:uid="{00000000-0005-0000-0000-0000F30A0000}"/>
    <cellStyle name="ส่วนที่ถูกเน้น3 15" xfId="2721" xr:uid="{00000000-0005-0000-0000-0000F40A0000}"/>
    <cellStyle name="ส่วนที่ถูกเน้น3 16" xfId="2722" xr:uid="{00000000-0005-0000-0000-0000F50A0000}"/>
    <cellStyle name="ส่วนที่ถูกเน้น3 17" xfId="2723" xr:uid="{00000000-0005-0000-0000-0000F60A0000}"/>
    <cellStyle name="ส่วนที่ถูกเน้น3 18" xfId="2724" xr:uid="{00000000-0005-0000-0000-0000F70A0000}"/>
    <cellStyle name="ส่วนที่ถูกเน้น3 19" xfId="2725" xr:uid="{00000000-0005-0000-0000-0000F80A0000}"/>
    <cellStyle name="ส่วนที่ถูกเน้น3 2" xfId="2726" xr:uid="{00000000-0005-0000-0000-0000F90A0000}"/>
    <cellStyle name="ส่วนที่ถูกเน้น3 2 2" xfId="2727" xr:uid="{00000000-0005-0000-0000-0000FA0A0000}"/>
    <cellStyle name="ส่วนที่ถูกเน้น3 2 3" xfId="2728" xr:uid="{00000000-0005-0000-0000-0000FB0A0000}"/>
    <cellStyle name="ส่วนที่ถูกเน้น3 2 4" xfId="2729" xr:uid="{00000000-0005-0000-0000-0000FC0A0000}"/>
    <cellStyle name="ส่วนที่ถูกเน้น3 2 5" xfId="2730" xr:uid="{00000000-0005-0000-0000-0000FD0A0000}"/>
    <cellStyle name="ส่วนที่ถูกเน้น3 2 6" xfId="2731" xr:uid="{00000000-0005-0000-0000-0000FE0A0000}"/>
    <cellStyle name="ส่วนที่ถูกเน้น3 2 7" xfId="2732" xr:uid="{00000000-0005-0000-0000-0000FF0A0000}"/>
    <cellStyle name="ส่วนที่ถูกเน้น3 2 8" xfId="2733" xr:uid="{00000000-0005-0000-0000-0000000B0000}"/>
    <cellStyle name="ส่วนที่ถูกเน้น3 20" xfId="2734" xr:uid="{00000000-0005-0000-0000-0000010B0000}"/>
    <cellStyle name="ส่วนที่ถูกเน้น3 3" xfId="2735" xr:uid="{00000000-0005-0000-0000-0000020B0000}"/>
    <cellStyle name="ส่วนที่ถูกเน้น3 3 2" xfId="2736" xr:uid="{00000000-0005-0000-0000-0000030B0000}"/>
    <cellStyle name="ส่วนที่ถูกเน้น3 4" xfId="2737" xr:uid="{00000000-0005-0000-0000-0000040B0000}"/>
    <cellStyle name="ส่วนที่ถูกเน้น3 4 2" xfId="2738" xr:uid="{00000000-0005-0000-0000-0000050B0000}"/>
    <cellStyle name="ส่วนที่ถูกเน้น3 5" xfId="2739" xr:uid="{00000000-0005-0000-0000-0000060B0000}"/>
    <cellStyle name="ส่วนที่ถูกเน้น3 6" xfId="2740" xr:uid="{00000000-0005-0000-0000-0000070B0000}"/>
    <cellStyle name="ส่วนที่ถูกเน้น3 7" xfId="2741" xr:uid="{00000000-0005-0000-0000-0000080B0000}"/>
    <cellStyle name="ส่วนที่ถูกเน้น3 8" xfId="2742" xr:uid="{00000000-0005-0000-0000-0000090B0000}"/>
    <cellStyle name="ส่วนที่ถูกเน้น3 9" xfId="2743" xr:uid="{00000000-0005-0000-0000-00000A0B0000}"/>
    <cellStyle name="ส่วนที่ถูกเน้น4" xfId="2744" xr:uid="{00000000-0005-0000-0000-00000B0B0000}"/>
    <cellStyle name="ส่วนที่ถูกเน้น4 10" xfId="2745" xr:uid="{00000000-0005-0000-0000-00000C0B0000}"/>
    <cellStyle name="ส่วนที่ถูกเน้น4 11" xfId="2746" xr:uid="{00000000-0005-0000-0000-00000D0B0000}"/>
    <cellStyle name="ส่วนที่ถูกเน้น4 12" xfId="2747" xr:uid="{00000000-0005-0000-0000-00000E0B0000}"/>
    <cellStyle name="ส่วนที่ถูกเน้น4 13" xfId="2748" xr:uid="{00000000-0005-0000-0000-00000F0B0000}"/>
    <cellStyle name="ส่วนที่ถูกเน้น4 14" xfId="2749" xr:uid="{00000000-0005-0000-0000-0000100B0000}"/>
    <cellStyle name="ส่วนที่ถูกเน้น4 15" xfId="2750" xr:uid="{00000000-0005-0000-0000-0000110B0000}"/>
    <cellStyle name="ส่วนที่ถูกเน้น4 16" xfId="2751" xr:uid="{00000000-0005-0000-0000-0000120B0000}"/>
    <cellStyle name="ส่วนที่ถูกเน้น4 17" xfId="2752" xr:uid="{00000000-0005-0000-0000-0000130B0000}"/>
    <cellStyle name="ส่วนที่ถูกเน้น4 18" xfId="2753" xr:uid="{00000000-0005-0000-0000-0000140B0000}"/>
    <cellStyle name="ส่วนที่ถูกเน้น4 19" xfId="2754" xr:uid="{00000000-0005-0000-0000-0000150B0000}"/>
    <cellStyle name="ส่วนที่ถูกเน้น4 2" xfId="2755" xr:uid="{00000000-0005-0000-0000-0000160B0000}"/>
    <cellStyle name="ส่วนที่ถูกเน้น4 2 2" xfId="2756" xr:uid="{00000000-0005-0000-0000-0000170B0000}"/>
    <cellStyle name="ส่วนที่ถูกเน้น4 2 3" xfId="2757" xr:uid="{00000000-0005-0000-0000-0000180B0000}"/>
    <cellStyle name="ส่วนที่ถูกเน้น4 2 4" xfId="2758" xr:uid="{00000000-0005-0000-0000-0000190B0000}"/>
    <cellStyle name="ส่วนที่ถูกเน้น4 2 5" xfId="2759" xr:uid="{00000000-0005-0000-0000-00001A0B0000}"/>
    <cellStyle name="ส่วนที่ถูกเน้น4 2 6" xfId="2760" xr:uid="{00000000-0005-0000-0000-00001B0B0000}"/>
    <cellStyle name="ส่วนที่ถูกเน้น4 2 7" xfId="2761" xr:uid="{00000000-0005-0000-0000-00001C0B0000}"/>
    <cellStyle name="ส่วนที่ถูกเน้น4 2 8" xfId="2762" xr:uid="{00000000-0005-0000-0000-00001D0B0000}"/>
    <cellStyle name="ส่วนที่ถูกเน้น4 20" xfId="2763" xr:uid="{00000000-0005-0000-0000-00001E0B0000}"/>
    <cellStyle name="ส่วนที่ถูกเน้น4 3" xfId="2764" xr:uid="{00000000-0005-0000-0000-00001F0B0000}"/>
    <cellStyle name="ส่วนที่ถูกเน้น4 3 2" xfId="2765" xr:uid="{00000000-0005-0000-0000-0000200B0000}"/>
    <cellStyle name="ส่วนที่ถูกเน้น4 4" xfId="2766" xr:uid="{00000000-0005-0000-0000-0000210B0000}"/>
    <cellStyle name="ส่วนที่ถูกเน้น4 4 2" xfId="2767" xr:uid="{00000000-0005-0000-0000-0000220B0000}"/>
    <cellStyle name="ส่วนที่ถูกเน้น4 5" xfId="2768" xr:uid="{00000000-0005-0000-0000-0000230B0000}"/>
    <cellStyle name="ส่วนที่ถูกเน้น4 6" xfId="2769" xr:uid="{00000000-0005-0000-0000-0000240B0000}"/>
    <cellStyle name="ส่วนที่ถูกเน้น4 7" xfId="2770" xr:uid="{00000000-0005-0000-0000-0000250B0000}"/>
    <cellStyle name="ส่วนที่ถูกเน้น4 8" xfId="2771" xr:uid="{00000000-0005-0000-0000-0000260B0000}"/>
    <cellStyle name="ส่วนที่ถูกเน้น4 9" xfId="2772" xr:uid="{00000000-0005-0000-0000-0000270B0000}"/>
    <cellStyle name="ส่วนที่ถูกเน้น5" xfId="2773" xr:uid="{00000000-0005-0000-0000-0000280B0000}"/>
    <cellStyle name="ส่วนที่ถูกเน้น5 10" xfId="2774" xr:uid="{00000000-0005-0000-0000-0000290B0000}"/>
    <cellStyle name="ส่วนที่ถูกเน้น5 11" xfId="2775" xr:uid="{00000000-0005-0000-0000-00002A0B0000}"/>
    <cellStyle name="ส่วนที่ถูกเน้น5 12" xfId="2776" xr:uid="{00000000-0005-0000-0000-00002B0B0000}"/>
    <cellStyle name="ส่วนที่ถูกเน้น5 13" xfId="2777" xr:uid="{00000000-0005-0000-0000-00002C0B0000}"/>
    <cellStyle name="ส่วนที่ถูกเน้น5 14" xfId="2778" xr:uid="{00000000-0005-0000-0000-00002D0B0000}"/>
    <cellStyle name="ส่วนที่ถูกเน้น5 15" xfId="2779" xr:uid="{00000000-0005-0000-0000-00002E0B0000}"/>
    <cellStyle name="ส่วนที่ถูกเน้น5 16" xfId="2780" xr:uid="{00000000-0005-0000-0000-00002F0B0000}"/>
    <cellStyle name="ส่วนที่ถูกเน้น5 17" xfId="2781" xr:uid="{00000000-0005-0000-0000-0000300B0000}"/>
    <cellStyle name="ส่วนที่ถูกเน้น5 18" xfId="2782" xr:uid="{00000000-0005-0000-0000-0000310B0000}"/>
    <cellStyle name="ส่วนที่ถูกเน้น5 19" xfId="2783" xr:uid="{00000000-0005-0000-0000-0000320B0000}"/>
    <cellStyle name="ส่วนที่ถูกเน้น5 2" xfId="2784" xr:uid="{00000000-0005-0000-0000-0000330B0000}"/>
    <cellStyle name="ส่วนที่ถูกเน้น5 2 2" xfId="2785" xr:uid="{00000000-0005-0000-0000-0000340B0000}"/>
    <cellStyle name="ส่วนที่ถูกเน้น5 2 3" xfId="2786" xr:uid="{00000000-0005-0000-0000-0000350B0000}"/>
    <cellStyle name="ส่วนที่ถูกเน้น5 2 4" xfId="2787" xr:uid="{00000000-0005-0000-0000-0000360B0000}"/>
    <cellStyle name="ส่วนที่ถูกเน้น5 2 5" xfId="2788" xr:uid="{00000000-0005-0000-0000-0000370B0000}"/>
    <cellStyle name="ส่วนที่ถูกเน้น5 2 6" xfId="2789" xr:uid="{00000000-0005-0000-0000-0000380B0000}"/>
    <cellStyle name="ส่วนที่ถูกเน้น5 2 7" xfId="2790" xr:uid="{00000000-0005-0000-0000-0000390B0000}"/>
    <cellStyle name="ส่วนที่ถูกเน้น5 2 8" xfId="2791" xr:uid="{00000000-0005-0000-0000-00003A0B0000}"/>
    <cellStyle name="ส่วนที่ถูกเน้น5 3" xfId="2792" xr:uid="{00000000-0005-0000-0000-00003B0B0000}"/>
    <cellStyle name="ส่วนที่ถูกเน้น5 3 2" xfId="2793" xr:uid="{00000000-0005-0000-0000-00003C0B0000}"/>
    <cellStyle name="ส่วนที่ถูกเน้น5 4" xfId="2794" xr:uid="{00000000-0005-0000-0000-00003D0B0000}"/>
    <cellStyle name="ส่วนที่ถูกเน้น5 4 2" xfId="2795" xr:uid="{00000000-0005-0000-0000-00003E0B0000}"/>
    <cellStyle name="ส่วนที่ถูกเน้น5 5" xfId="2796" xr:uid="{00000000-0005-0000-0000-00003F0B0000}"/>
    <cellStyle name="ส่วนที่ถูกเน้น5 6" xfId="2797" xr:uid="{00000000-0005-0000-0000-0000400B0000}"/>
    <cellStyle name="ส่วนที่ถูกเน้น5 7" xfId="2798" xr:uid="{00000000-0005-0000-0000-0000410B0000}"/>
    <cellStyle name="ส่วนที่ถูกเน้น5 8" xfId="2799" xr:uid="{00000000-0005-0000-0000-0000420B0000}"/>
    <cellStyle name="ส่วนที่ถูกเน้น5 9" xfId="2800" xr:uid="{00000000-0005-0000-0000-0000430B0000}"/>
    <cellStyle name="ส่วนที่ถูกเน้น6" xfId="2801" xr:uid="{00000000-0005-0000-0000-0000440B0000}"/>
    <cellStyle name="ส่วนที่ถูกเน้น6 10" xfId="2802" xr:uid="{00000000-0005-0000-0000-0000450B0000}"/>
    <cellStyle name="ส่วนที่ถูกเน้น6 11" xfId="2803" xr:uid="{00000000-0005-0000-0000-0000460B0000}"/>
    <cellStyle name="ส่วนที่ถูกเน้น6 12" xfId="2804" xr:uid="{00000000-0005-0000-0000-0000470B0000}"/>
    <cellStyle name="ส่วนที่ถูกเน้น6 13" xfId="2805" xr:uid="{00000000-0005-0000-0000-0000480B0000}"/>
    <cellStyle name="ส่วนที่ถูกเน้น6 14" xfId="2806" xr:uid="{00000000-0005-0000-0000-0000490B0000}"/>
    <cellStyle name="ส่วนที่ถูกเน้น6 15" xfId="2807" xr:uid="{00000000-0005-0000-0000-00004A0B0000}"/>
    <cellStyle name="ส่วนที่ถูกเน้น6 16" xfId="2808" xr:uid="{00000000-0005-0000-0000-00004B0B0000}"/>
    <cellStyle name="ส่วนที่ถูกเน้น6 17" xfId="2809" xr:uid="{00000000-0005-0000-0000-00004C0B0000}"/>
    <cellStyle name="ส่วนที่ถูกเน้น6 18" xfId="2810" xr:uid="{00000000-0005-0000-0000-00004D0B0000}"/>
    <cellStyle name="ส่วนที่ถูกเน้น6 19" xfId="2811" xr:uid="{00000000-0005-0000-0000-00004E0B0000}"/>
    <cellStyle name="ส่วนที่ถูกเน้น6 2" xfId="2812" xr:uid="{00000000-0005-0000-0000-00004F0B0000}"/>
    <cellStyle name="ส่วนที่ถูกเน้น6 2 2" xfId="2813" xr:uid="{00000000-0005-0000-0000-0000500B0000}"/>
    <cellStyle name="ส่วนที่ถูกเน้น6 2 3" xfId="2814" xr:uid="{00000000-0005-0000-0000-0000510B0000}"/>
    <cellStyle name="ส่วนที่ถูกเน้น6 2 4" xfId="2815" xr:uid="{00000000-0005-0000-0000-0000520B0000}"/>
    <cellStyle name="ส่วนที่ถูกเน้น6 2 5" xfId="2816" xr:uid="{00000000-0005-0000-0000-0000530B0000}"/>
    <cellStyle name="ส่วนที่ถูกเน้น6 2 6" xfId="2817" xr:uid="{00000000-0005-0000-0000-0000540B0000}"/>
    <cellStyle name="ส่วนที่ถูกเน้น6 2 7" xfId="2818" xr:uid="{00000000-0005-0000-0000-0000550B0000}"/>
    <cellStyle name="ส่วนที่ถูกเน้น6 2 8" xfId="2819" xr:uid="{00000000-0005-0000-0000-0000560B0000}"/>
    <cellStyle name="ส่วนที่ถูกเน้น6 20" xfId="2820" xr:uid="{00000000-0005-0000-0000-0000570B0000}"/>
    <cellStyle name="ส่วนที่ถูกเน้น6 3" xfId="2821" xr:uid="{00000000-0005-0000-0000-0000580B0000}"/>
    <cellStyle name="ส่วนที่ถูกเน้น6 3 2" xfId="2822" xr:uid="{00000000-0005-0000-0000-0000590B0000}"/>
    <cellStyle name="ส่วนที่ถูกเน้น6 4" xfId="2823" xr:uid="{00000000-0005-0000-0000-00005A0B0000}"/>
    <cellStyle name="ส่วนที่ถูกเน้น6 4 2" xfId="2824" xr:uid="{00000000-0005-0000-0000-00005B0B0000}"/>
    <cellStyle name="ส่วนที่ถูกเน้น6 5" xfId="2825" xr:uid="{00000000-0005-0000-0000-00005C0B0000}"/>
    <cellStyle name="ส่วนที่ถูกเน้น6 6" xfId="2826" xr:uid="{00000000-0005-0000-0000-00005D0B0000}"/>
    <cellStyle name="ส่วนที่ถูกเน้น6 7" xfId="2827" xr:uid="{00000000-0005-0000-0000-00005E0B0000}"/>
    <cellStyle name="ส่วนที่ถูกเน้น6 8" xfId="2828" xr:uid="{00000000-0005-0000-0000-00005F0B0000}"/>
    <cellStyle name="ส่วนที่ถูกเน้น6 9" xfId="2829" xr:uid="{00000000-0005-0000-0000-0000600B0000}"/>
    <cellStyle name="แสดงผล" xfId="2830" xr:uid="{00000000-0005-0000-0000-0000A2090000}"/>
    <cellStyle name="แสดงผล 10" xfId="2831" xr:uid="{00000000-0005-0000-0000-0000A3090000}"/>
    <cellStyle name="แสดงผล 11" xfId="2832" xr:uid="{00000000-0005-0000-0000-0000A4090000}"/>
    <cellStyle name="แสดงผล 12" xfId="2833" xr:uid="{00000000-0005-0000-0000-0000A5090000}"/>
    <cellStyle name="แสดงผล 13" xfId="2834" xr:uid="{00000000-0005-0000-0000-0000A6090000}"/>
    <cellStyle name="แสดงผล 14" xfId="2835" xr:uid="{00000000-0005-0000-0000-0000A7090000}"/>
    <cellStyle name="แสดงผล 15" xfId="2836" xr:uid="{00000000-0005-0000-0000-0000A8090000}"/>
    <cellStyle name="แสดงผล 16" xfId="2837" xr:uid="{00000000-0005-0000-0000-0000A9090000}"/>
    <cellStyle name="แสดงผล 17" xfId="2838" xr:uid="{00000000-0005-0000-0000-0000AA090000}"/>
    <cellStyle name="แสดงผล 18" xfId="2839" xr:uid="{00000000-0005-0000-0000-0000AB090000}"/>
    <cellStyle name="แสดงผล 19" xfId="2840" xr:uid="{00000000-0005-0000-0000-0000AC090000}"/>
    <cellStyle name="แสดงผล 2" xfId="2841" xr:uid="{00000000-0005-0000-0000-0000AD090000}"/>
    <cellStyle name="แสดงผล 2 2" xfId="2842" xr:uid="{00000000-0005-0000-0000-0000AE090000}"/>
    <cellStyle name="แสดงผล 2 3" xfId="2843" xr:uid="{00000000-0005-0000-0000-0000AF090000}"/>
    <cellStyle name="แสดงผล 2 4" xfId="2844" xr:uid="{00000000-0005-0000-0000-0000B0090000}"/>
    <cellStyle name="แสดงผล 2 5" xfId="2845" xr:uid="{00000000-0005-0000-0000-0000B1090000}"/>
    <cellStyle name="แสดงผล 2 6" xfId="2846" xr:uid="{00000000-0005-0000-0000-0000B2090000}"/>
    <cellStyle name="แสดงผล 2 7" xfId="2847" xr:uid="{00000000-0005-0000-0000-0000B3090000}"/>
    <cellStyle name="แสดงผล 2 8" xfId="2848" xr:uid="{00000000-0005-0000-0000-0000B4090000}"/>
    <cellStyle name="แสดงผล 20" xfId="2849" xr:uid="{00000000-0005-0000-0000-0000B5090000}"/>
    <cellStyle name="แสดงผล 3" xfId="2850" xr:uid="{00000000-0005-0000-0000-0000B6090000}"/>
    <cellStyle name="แสดงผล 3 2" xfId="2851" xr:uid="{00000000-0005-0000-0000-0000B7090000}"/>
    <cellStyle name="แสดงผล 4" xfId="2852" xr:uid="{00000000-0005-0000-0000-0000B8090000}"/>
    <cellStyle name="แสดงผล 4 2" xfId="2853" xr:uid="{00000000-0005-0000-0000-0000B9090000}"/>
    <cellStyle name="แสดงผล 5" xfId="2854" xr:uid="{00000000-0005-0000-0000-0000BA090000}"/>
    <cellStyle name="แสดงผล 6" xfId="2855" xr:uid="{00000000-0005-0000-0000-0000BB090000}"/>
    <cellStyle name="แสดงผล 7" xfId="2856" xr:uid="{00000000-0005-0000-0000-0000BC090000}"/>
    <cellStyle name="แสดงผล 8" xfId="2857" xr:uid="{00000000-0005-0000-0000-0000BD090000}"/>
    <cellStyle name="แสดงผล 9" xfId="2858" xr:uid="{00000000-0005-0000-0000-0000BE090000}"/>
    <cellStyle name="หมายเหตุ" xfId="2859" xr:uid="{00000000-0005-0000-0000-0000610B0000}"/>
    <cellStyle name="หมายเหตุ 10" xfId="2860" xr:uid="{00000000-0005-0000-0000-0000620B0000}"/>
    <cellStyle name="หมายเหตุ 11" xfId="2861" xr:uid="{00000000-0005-0000-0000-0000630B0000}"/>
    <cellStyle name="หมายเหตุ 12" xfId="2862" xr:uid="{00000000-0005-0000-0000-0000640B0000}"/>
    <cellStyle name="หมายเหตุ 13" xfId="2863" xr:uid="{00000000-0005-0000-0000-0000650B0000}"/>
    <cellStyle name="หมายเหตุ 14" xfId="2864" xr:uid="{00000000-0005-0000-0000-0000660B0000}"/>
    <cellStyle name="หมายเหตุ 15" xfId="2865" xr:uid="{00000000-0005-0000-0000-0000670B0000}"/>
    <cellStyle name="หมายเหตุ 16" xfId="2866" xr:uid="{00000000-0005-0000-0000-0000680B0000}"/>
    <cellStyle name="หมายเหตุ 17" xfId="2867" xr:uid="{00000000-0005-0000-0000-0000690B0000}"/>
    <cellStyle name="หมายเหตุ 18" xfId="2868" xr:uid="{00000000-0005-0000-0000-00006A0B0000}"/>
    <cellStyle name="หมายเหตุ 19" xfId="2869" xr:uid="{00000000-0005-0000-0000-00006B0B0000}"/>
    <cellStyle name="หมายเหตุ 2" xfId="2870" xr:uid="{00000000-0005-0000-0000-00006C0B0000}"/>
    <cellStyle name="หมายเหตุ 2 2" xfId="2871" xr:uid="{00000000-0005-0000-0000-00006D0B0000}"/>
    <cellStyle name="หมายเหตุ 2 3" xfId="2872" xr:uid="{00000000-0005-0000-0000-00006E0B0000}"/>
    <cellStyle name="หมายเหตุ 2 4" xfId="2873" xr:uid="{00000000-0005-0000-0000-00006F0B0000}"/>
    <cellStyle name="หมายเหตุ 2 5" xfId="2874" xr:uid="{00000000-0005-0000-0000-0000700B0000}"/>
    <cellStyle name="หมายเหตุ 2 6" xfId="2875" xr:uid="{00000000-0005-0000-0000-0000710B0000}"/>
    <cellStyle name="หมายเหตุ 2 7" xfId="2876" xr:uid="{00000000-0005-0000-0000-0000720B0000}"/>
    <cellStyle name="หมายเหตุ 2 8" xfId="2877" xr:uid="{00000000-0005-0000-0000-0000730B0000}"/>
    <cellStyle name="หมายเหตุ 2 9" xfId="2878" xr:uid="{00000000-0005-0000-0000-0000740B0000}"/>
    <cellStyle name="หมายเหตุ 20" xfId="2879" xr:uid="{00000000-0005-0000-0000-0000750B0000}"/>
    <cellStyle name="หมายเหตุ 3" xfId="2880" xr:uid="{00000000-0005-0000-0000-0000760B0000}"/>
    <cellStyle name="หมายเหตุ 3 2" xfId="2881" xr:uid="{00000000-0005-0000-0000-0000770B0000}"/>
    <cellStyle name="หมายเหตุ 3 3" xfId="2882" xr:uid="{00000000-0005-0000-0000-0000780B0000}"/>
    <cellStyle name="หมายเหตุ 4" xfId="2883" xr:uid="{00000000-0005-0000-0000-0000790B0000}"/>
    <cellStyle name="หมายเหตุ 4 2" xfId="2884" xr:uid="{00000000-0005-0000-0000-00007A0B0000}"/>
    <cellStyle name="หมายเหตุ 5" xfId="2885" xr:uid="{00000000-0005-0000-0000-00007B0B0000}"/>
    <cellStyle name="หมายเหตุ 6" xfId="2886" xr:uid="{00000000-0005-0000-0000-00007C0B0000}"/>
    <cellStyle name="หมายเหตุ 7" xfId="2887" xr:uid="{00000000-0005-0000-0000-00007D0B0000}"/>
    <cellStyle name="หมายเหตุ 8" xfId="2888" xr:uid="{00000000-0005-0000-0000-00007E0B0000}"/>
    <cellStyle name="หมายเหตุ 9" xfId="2889" xr:uid="{00000000-0005-0000-0000-00007F0B0000}"/>
    <cellStyle name="หัวเรื่อง 1" xfId="2890" xr:uid="{00000000-0005-0000-0000-0000800B0000}"/>
    <cellStyle name="หัวเรื่อง 1 10" xfId="2891" xr:uid="{00000000-0005-0000-0000-0000810B0000}"/>
    <cellStyle name="หัวเรื่อง 1 11" xfId="2892" xr:uid="{00000000-0005-0000-0000-0000820B0000}"/>
    <cellStyle name="หัวเรื่อง 1 12" xfId="2893" xr:uid="{00000000-0005-0000-0000-0000830B0000}"/>
    <cellStyle name="หัวเรื่อง 1 13" xfId="2894" xr:uid="{00000000-0005-0000-0000-0000840B0000}"/>
    <cellStyle name="หัวเรื่อง 1 14" xfId="2895" xr:uid="{00000000-0005-0000-0000-0000850B0000}"/>
    <cellStyle name="หัวเรื่อง 1 15" xfId="2896" xr:uid="{00000000-0005-0000-0000-0000860B0000}"/>
    <cellStyle name="หัวเรื่อง 1 16" xfId="2897" xr:uid="{00000000-0005-0000-0000-0000870B0000}"/>
    <cellStyle name="หัวเรื่อง 1 17" xfId="2898" xr:uid="{00000000-0005-0000-0000-0000880B0000}"/>
    <cellStyle name="หัวเรื่อง 1 18" xfId="2899" xr:uid="{00000000-0005-0000-0000-0000890B0000}"/>
    <cellStyle name="หัวเรื่อง 1 19" xfId="2900" xr:uid="{00000000-0005-0000-0000-00008A0B0000}"/>
    <cellStyle name="หัวเรื่อง 1 2" xfId="2901" xr:uid="{00000000-0005-0000-0000-00008B0B0000}"/>
    <cellStyle name="หัวเรื่อง 1 2 2" xfId="2902" xr:uid="{00000000-0005-0000-0000-00008C0B0000}"/>
    <cellStyle name="หัวเรื่อง 1 2 3" xfId="2903" xr:uid="{00000000-0005-0000-0000-00008D0B0000}"/>
    <cellStyle name="หัวเรื่อง 1 2 4" xfId="2904" xr:uid="{00000000-0005-0000-0000-00008E0B0000}"/>
    <cellStyle name="หัวเรื่อง 1 2 5" xfId="2905" xr:uid="{00000000-0005-0000-0000-00008F0B0000}"/>
    <cellStyle name="หัวเรื่อง 1 2 6" xfId="2906" xr:uid="{00000000-0005-0000-0000-0000900B0000}"/>
    <cellStyle name="หัวเรื่อง 1 2 7" xfId="2907" xr:uid="{00000000-0005-0000-0000-0000910B0000}"/>
    <cellStyle name="หัวเรื่อง 1 2 8" xfId="2908" xr:uid="{00000000-0005-0000-0000-0000920B0000}"/>
    <cellStyle name="หัวเรื่อง 1 20" xfId="2909" xr:uid="{00000000-0005-0000-0000-0000930B0000}"/>
    <cellStyle name="หัวเรื่อง 1 3" xfId="2910" xr:uid="{00000000-0005-0000-0000-0000940B0000}"/>
    <cellStyle name="หัวเรื่อง 1 3 2" xfId="2911" xr:uid="{00000000-0005-0000-0000-0000950B0000}"/>
    <cellStyle name="หัวเรื่อง 1 4" xfId="2912" xr:uid="{00000000-0005-0000-0000-0000960B0000}"/>
    <cellStyle name="หัวเรื่อง 1 4 2" xfId="2913" xr:uid="{00000000-0005-0000-0000-0000970B0000}"/>
    <cellStyle name="หัวเรื่อง 1 5" xfId="2914" xr:uid="{00000000-0005-0000-0000-0000980B0000}"/>
    <cellStyle name="หัวเรื่อง 1 6" xfId="2915" xr:uid="{00000000-0005-0000-0000-0000990B0000}"/>
    <cellStyle name="หัวเรื่อง 1 7" xfId="2916" xr:uid="{00000000-0005-0000-0000-00009A0B0000}"/>
    <cellStyle name="หัวเรื่อง 1 8" xfId="2917" xr:uid="{00000000-0005-0000-0000-00009B0B0000}"/>
    <cellStyle name="หัวเรื่อง 1 9" xfId="2918" xr:uid="{00000000-0005-0000-0000-00009C0B0000}"/>
    <cellStyle name="หัวเรื่อง 2" xfId="2919" xr:uid="{00000000-0005-0000-0000-00009D0B0000}"/>
    <cellStyle name="หัวเรื่อง 2 10" xfId="2920" xr:uid="{00000000-0005-0000-0000-00009E0B0000}"/>
    <cellStyle name="หัวเรื่อง 2 11" xfId="2921" xr:uid="{00000000-0005-0000-0000-00009F0B0000}"/>
    <cellStyle name="หัวเรื่อง 2 12" xfId="2922" xr:uid="{00000000-0005-0000-0000-0000A00B0000}"/>
    <cellStyle name="หัวเรื่อง 2 13" xfId="2923" xr:uid="{00000000-0005-0000-0000-0000A10B0000}"/>
    <cellStyle name="หัวเรื่อง 2 14" xfId="2924" xr:uid="{00000000-0005-0000-0000-0000A20B0000}"/>
    <cellStyle name="หัวเรื่อง 2 15" xfId="2925" xr:uid="{00000000-0005-0000-0000-0000A30B0000}"/>
    <cellStyle name="หัวเรื่อง 2 16" xfId="2926" xr:uid="{00000000-0005-0000-0000-0000A40B0000}"/>
    <cellStyle name="หัวเรื่อง 2 17" xfId="2927" xr:uid="{00000000-0005-0000-0000-0000A50B0000}"/>
    <cellStyle name="หัวเรื่อง 2 18" xfId="2928" xr:uid="{00000000-0005-0000-0000-0000A60B0000}"/>
    <cellStyle name="หัวเรื่อง 2 19" xfId="2929" xr:uid="{00000000-0005-0000-0000-0000A70B0000}"/>
    <cellStyle name="หัวเรื่อง 2 2" xfId="2930" xr:uid="{00000000-0005-0000-0000-0000A80B0000}"/>
    <cellStyle name="หัวเรื่อง 2 2 2" xfId="2931" xr:uid="{00000000-0005-0000-0000-0000A90B0000}"/>
    <cellStyle name="หัวเรื่อง 2 2 3" xfId="2932" xr:uid="{00000000-0005-0000-0000-0000AA0B0000}"/>
    <cellStyle name="หัวเรื่อง 2 2 4" xfId="2933" xr:uid="{00000000-0005-0000-0000-0000AB0B0000}"/>
    <cellStyle name="หัวเรื่อง 2 2 5" xfId="2934" xr:uid="{00000000-0005-0000-0000-0000AC0B0000}"/>
    <cellStyle name="หัวเรื่อง 2 2 6" xfId="2935" xr:uid="{00000000-0005-0000-0000-0000AD0B0000}"/>
    <cellStyle name="หัวเรื่อง 2 2 7" xfId="2936" xr:uid="{00000000-0005-0000-0000-0000AE0B0000}"/>
    <cellStyle name="หัวเรื่อง 2 2 8" xfId="2937" xr:uid="{00000000-0005-0000-0000-0000AF0B0000}"/>
    <cellStyle name="หัวเรื่อง 2 20" xfId="2938" xr:uid="{00000000-0005-0000-0000-0000B00B0000}"/>
    <cellStyle name="หัวเรื่อง 2 3" xfId="2939" xr:uid="{00000000-0005-0000-0000-0000B10B0000}"/>
    <cellStyle name="หัวเรื่อง 2 3 2" xfId="2940" xr:uid="{00000000-0005-0000-0000-0000B20B0000}"/>
    <cellStyle name="หัวเรื่อง 2 4" xfId="2941" xr:uid="{00000000-0005-0000-0000-0000B30B0000}"/>
    <cellStyle name="หัวเรื่อง 2 4 2" xfId="2942" xr:uid="{00000000-0005-0000-0000-0000B40B0000}"/>
    <cellStyle name="หัวเรื่อง 2 5" xfId="2943" xr:uid="{00000000-0005-0000-0000-0000B50B0000}"/>
    <cellStyle name="หัวเรื่อง 2 6" xfId="2944" xr:uid="{00000000-0005-0000-0000-0000B60B0000}"/>
    <cellStyle name="หัวเรื่อง 2 7" xfId="2945" xr:uid="{00000000-0005-0000-0000-0000B70B0000}"/>
    <cellStyle name="หัวเรื่อง 2 8" xfId="2946" xr:uid="{00000000-0005-0000-0000-0000B80B0000}"/>
    <cellStyle name="หัวเรื่อง 2 9" xfId="2947" xr:uid="{00000000-0005-0000-0000-0000B90B0000}"/>
    <cellStyle name="หัวเรื่อง 3" xfId="2948" xr:uid="{00000000-0005-0000-0000-0000BA0B0000}"/>
    <cellStyle name="หัวเรื่อง 3 10" xfId="2949" xr:uid="{00000000-0005-0000-0000-0000BB0B0000}"/>
    <cellStyle name="หัวเรื่อง 3 11" xfId="2950" xr:uid="{00000000-0005-0000-0000-0000BC0B0000}"/>
    <cellStyle name="หัวเรื่อง 3 12" xfId="2951" xr:uid="{00000000-0005-0000-0000-0000BD0B0000}"/>
    <cellStyle name="หัวเรื่อง 3 13" xfId="2952" xr:uid="{00000000-0005-0000-0000-0000BE0B0000}"/>
    <cellStyle name="หัวเรื่อง 3 14" xfId="2953" xr:uid="{00000000-0005-0000-0000-0000BF0B0000}"/>
    <cellStyle name="หัวเรื่อง 3 15" xfId="2954" xr:uid="{00000000-0005-0000-0000-0000C00B0000}"/>
    <cellStyle name="หัวเรื่อง 3 16" xfId="2955" xr:uid="{00000000-0005-0000-0000-0000C10B0000}"/>
    <cellStyle name="หัวเรื่อง 3 17" xfId="2956" xr:uid="{00000000-0005-0000-0000-0000C20B0000}"/>
    <cellStyle name="หัวเรื่อง 3 18" xfId="2957" xr:uid="{00000000-0005-0000-0000-0000C30B0000}"/>
    <cellStyle name="หัวเรื่อง 3 19" xfId="2958" xr:uid="{00000000-0005-0000-0000-0000C40B0000}"/>
    <cellStyle name="หัวเรื่อง 3 2" xfId="2959" xr:uid="{00000000-0005-0000-0000-0000C50B0000}"/>
    <cellStyle name="หัวเรื่อง 3 2 2" xfId="2960" xr:uid="{00000000-0005-0000-0000-0000C60B0000}"/>
    <cellStyle name="หัวเรื่อง 3 2 3" xfId="2961" xr:uid="{00000000-0005-0000-0000-0000C70B0000}"/>
    <cellStyle name="หัวเรื่อง 3 2 4" xfId="2962" xr:uid="{00000000-0005-0000-0000-0000C80B0000}"/>
    <cellStyle name="หัวเรื่อง 3 2 5" xfId="2963" xr:uid="{00000000-0005-0000-0000-0000C90B0000}"/>
    <cellStyle name="หัวเรื่อง 3 2 6" xfId="2964" xr:uid="{00000000-0005-0000-0000-0000CA0B0000}"/>
    <cellStyle name="หัวเรื่อง 3 2 7" xfId="2965" xr:uid="{00000000-0005-0000-0000-0000CB0B0000}"/>
    <cellStyle name="หัวเรื่อง 3 2 8" xfId="2966" xr:uid="{00000000-0005-0000-0000-0000CC0B0000}"/>
    <cellStyle name="หัวเรื่อง 3 20" xfId="2967" xr:uid="{00000000-0005-0000-0000-0000CD0B0000}"/>
    <cellStyle name="หัวเรื่อง 3 3" xfId="2968" xr:uid="{00000000-0005-0000-0000-0000CE0B0000}"/>
    <cellStyle name="หัวเรื่อง 3 3 2" xfId="2969" xr:uid="{00000000-0005-0000-0000-0000CF0B0000}"/>
    <cellStyle name="หัวเรื่อง 3 4" xfId="2970" xr:uid="{00000000-0005-0000-0000-0000D00B0000}"/>
    <cellStyle name="หัวเรื่อง 3 4 2" xfId="2971" xr:uid="{00000000-0005-0000-0000-0000D10B0000}"/>
    <cellStyle name="หัวเรื่อง 3 5" xfId="2972" xr:uid="{00000000-0005-0000-0000-0000D20B0000}"/>
    <cellStyle name="หัวเรื่อง 3 6" xfId="2973" xr:uid="{00000000-0005-0000-0000-0000D30B0000}"/>
    <cellStyle name="หัวเรื่อง 3 7" xfId="2974" xr:uid="{00000000-0005-0000-0000-0000D40B0000}"/>
    <cellStyle name="หัวเรื่อง 3 8" xfId="2975" xr:uid="{00000000-0005-0000-0000-0000D50B0000}"/>
    <cellStyle name="หัวเรื่อง 3 9" xfId="2976" xr:uid="{00000000-0005-0000-0000-0000D60B0000}"/>
    <cellStyle name="หัวเรื่อง 4" xfId="2977" xr:uid="{00000000-0005-0000-0000-0000D70B0000}"/>
    <cellStyle name="หัวเรื่อง 4 10" xfId="2978" xr:uid="{00000000-0005-0000-0000-0000D80B0000}"/>
    <cellStyle name="หัวเรื่อง 4 11" xfId="2979" xr:uid="{00000000-0005-0000-0000-0000D90B0000}"/>
    <cellStyle name="หัวเรื่อง 4 12" xfId="2980" xr:uid="{00000000-0005-0000-0000-0000DA0B0000}"/>
    <cellStyle name="หัวเรื่อง 4 13" xfId="2981" xr:uid="{00000000-0005-0000-0000-0000DB0B0000}"/>
    <cellStyle name="หัวเรื่อง 4 14" xfId="2982" xr:uid="{00000000-0005-0000-0000-0000DC0B0000}"/>
    <cellStyle name="หัวเรื่อง 4 15" xfId="2983" xr:uid="{00000000-0005-0000-0000-0000DD0B0000}"/>
    <cellStyle name="หัวเรื่อง 4 16" xfId="2984" xr:uid="{00000000-0005-0000-0000-0000DE0B0000}"/>
    <cellStyle name="หัวเรื่อง 4 17" xfId="2985" xr:uid="{00000000-0005-0000-0000-0000DF0B0000}"/>
    <cellStyle name="หัวเรื่อง 4 18" xfId="2986" xr:uid="{00000000-0005-0000-0000-0000E00B0000}"/>
    <cellStyle name="หัวเรื่อง 4 19" xfId="2987" xr:uid="{00000000-0005-0000-0000-0000E10B0000}"/>
    <cellStyle name="หัวเรื่อง 4 2" xfId="2988" xr:uid="{00000000-0005-0000-0000-0000E20B0000}"/>
    <cellStyle name="หัวเรื่อง 4 2 2" xfId="2989" xr:uid="{00000000-0005-0000-0000-0000E30B0000}"/>
    <cellStyle name="หัวเรื่อง 4 2 3" xfId="2990" xr:uid="{00000000-0005-0000-0000-0000E40B0000}"/>
    <cellStyle name="หัวเรื่อง 4 2 4" xfId="2991" xr:uid="{00000000-0005-0000-0000-0000E50B0000}"/>
    <cellStyle name="หัวเรื่อง 4 2 5" xfId="2992" xr:uid="{00000000-0005-0000-0000-0000E60B0000}"/>
    <cellStyle name="หัวเรื่อง 4 2 6" xfId="2993" xr:uid="{00000000-0005-0000-0000-0000E70B0000}"/>
    <cellStyle name="หัวเรื่อง 4 2 7" xfId="2994" xr:uid="{00000000-0005-0000-0000-0000E80B0000}"/>
    <cellStyle name="หัวเรื่อง 4 2 8" xfId="2995" xr:uid="{00000000-0005-0000-0000-0000E90B0000}"/>
    <cellStyle name="หัวเรื่อง 4 20" xfId="2996" xr:uid="{00000000-0005-0000-0000-0000EA0B0000}"/>
    <cellStyle name="หัวเรื่อง 4 3" xfId="2997" xr:uid="{00000000-0005-0000-0000-0000EB0B0000}"/>
    <cellStyle name="หัวเรื่อง 4 3 2" xfId="2998" xr:uid="{00000000-0005-0000-0000-0000EC0B0000}"/>
    <cellStyle name="หัวเรื่อง 4 4" xfId="2999" xr:uid="{00000000-0005-0000-0000-0000ED0B0000}"/>
    <cellStyle name="หัวเรื่อง 4 4 2" xfId="3000" xr:uid="{00000000-0005-0000-0000-0000EE0B0000}"/>
    <cellStyle name="หัวเรื่อง 4 5" xfId="3001" xr:uid="{00000000-0005-0000-0000-0000EF0B0000}"/>
    <cellStyle name="หัวเรื่อง 4 6" xfId="3002" xr:uid="{00000000-0005-0000-0000-0000F00B0000}"/>
    <cellStyle name="หัวเรื่อง 4 7" xfId="3003" xr:uid="{00000000-0005-0000-0000-0000F10B0000}"/>
    <cellStyle name="หัวเรื่อง 4 8" xfId="3004" xr:uid="{00000000-0005-0000-0000-0000F20B0000}"/>
    <cellStyle name="หัวเรื่อง 4 9" xfId="3005" xr:uid="{00000000-0005-0000-0000-0000F30B0000}"/>
  </cellStyles>
  <dxfs count="0"/>
  <tableStyles count="0" defaultTableStyle="TableStyleMedium9" defaultPivotStyle="PivotStyleLight16"/>
  <colors>
    <mruColors>
      <color rgb="FFFFFF66"/>
      <color rgb="FF00FFFF"/>
      <color rgb="FFFFCCCC"/>
      <color rgb="FF99FF33"/>
      <color rgb="FFCCCCFF"/>
      <color rgb="FFCCFFCC"/>
      <color rgb="FF66FF99"/>
      <color rgb="FF3333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04266188-213E-40A5-9FCD-5182C81A8D2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5D555F8D-E695-4FFC-8C37-7AF18696144E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AFE0C220-1269-4FA6-9320-9AD8D101608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886B5BEB-1B15-4CF5-9998-630FB1373DE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F7944713-DB5D-495D-B97A-218FAA0CCE5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FB380BC7-1094-43FB-B6F3-9A0B2383600A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D9426B1F-2C11-426C-AFEF-8C8F518534F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7128DAEF-9F48-4924-AED3-3CD9653B08F2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2CD0FC9F-16C5-4C8C-9D75-DC4A00BC325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EF353778-4684-4295-B89F-773C6F43797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753AF951-6949-4F14-8F2F-4B8C87562C6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1EBDFC12-ECC3-4A57-A057-9DF35702ADE1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A478D991-6C03-47FF-AFFD-5FE6798333A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222A77DE-ACF0-4A35-9AE1-19E8E9159C2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1CA767A7-5EA0-4778-BEA0-547FD487C19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DA48D860-3101-4677-94DA-A0FE91BEEA71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0D999C50-66F5-4531-A5F2-C2D1CC8385D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B1092732-2299-4D8F-B564-AFB9D9B92BC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1274D961-A01D-4FBE-9A51-73DF9A9ABAB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453BD41E-2FDC-4D0F-B05E-6DB44D17CE9A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3B81C06A-4F44-4BB1-B09B-4DB2A99FBA9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EBCBFCF2-0796-4706-A558-E3263595BB8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406A63F8-2A41-49EF-97F8-D00F935A9D2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FF6E62B3-4A76-4263-8258-6747D4575DD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12BD0CDA-A8A2-4519-AC75-096C02C6BCF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39DDEF40-6675-44A0-962A-A0691DBDAA1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EDE7B0FF-3A54-4C0B-9F3C-96EB42B5B71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D872E49B-F739-4DB7-BCB0-8951343B498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F203C5A1-6704-4247-926A-70A36E1469FA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2EF0A913-A44D-42AE-A54B-426830D2CFDE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B9112794-EF6D-4186-8419-FF8E0D1DAA4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CB29C0DE-EA50-4767-9C08-B68367A60238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FD6076A3-A930-4E68-B546-94DE7BBECF4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AFC1DE86-14B2-4726-9D6E-3C1B02A5329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F7649576-B14D-4CA4-9D45-BCCDAE2DB11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92BB6030-C351-4B58-91CB-6FFE1DCCC0D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2D9A9078-3485-4E7E-8A5E-582D4534691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9874C8DE-3E8C-4A06-BE8D-595D37C025F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B894E074-A1E9-43F7-B982-DE1339CC912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F7DAD782-9D6A-431E-B48A-489DE1A79BC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FB658785-E572-41D2-B759-58FFD5C0E24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BAFEC8C9-6249-47FF-91C4-5E384768BB3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F7B174C3-1851-4A4B-9729-033BF020B52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CD9DC51F-386C-4AE2-8364-FF87317A20E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1A565E2F-23FE-48D7-A66D-C38C4F0F812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3707E50A-C351-4ABB-AFDE-EA5CCBB710A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C48806D0-FF53-4944-8D7C-74EEE806C69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095C3812-8E9C-43D9-93A0-9B64B8CA4D2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26D6EA74-174D-4FD0-ABB1-1FA9FDCCF53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6CD09F3C-1009-4001-BF70-E04539E3035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411AE0FE-2F38-44F3-831B-69132B29A15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9AD5919F-BE54-488E-BD3E-242EAE6CFE4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2E95C0D7-8130-4AEA-80EA-2A38D5E9BD7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52F00285-79DC-465F-A97A-602143531E7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B3001196-965A-4A65-966D-1D5D9CDD94C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1FA2B147-4B57-4581-9808-5ED1E660078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D2B8189C-EAE5-4345-B3C7-C1FE8899EE7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69E57C80-52D7-4E9D-ADA7-FE1CAFF0421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CA9BEC1C-9A4C-4602-A9DF-CACC09F6F258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072BEDA2-871E-4F7E-9624-F639945E362A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F69998D5-30A6-4536-8CC3-FE8263CEF142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B26269D2-9DC9-4E71-87BB-BE59430CE8B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84026889-2FC5-4265-AF05-B30E0EE0339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7FD73B76-1668-4B19-A842-F9CDF560CAE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007F29FD-4A98-4F71-9128-3B40AC8447B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D246F6A0-4B6A-4C01-8186-F53AB0F9B0F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89DDEBAB-9AAE-4839-8991-AF5080989312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80DAAB60-FF66-4153-A35F-AF6D2AE4230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23DB6F81-F574-4F3B-BCA2-AD9B43EE8C0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547DE886-157E-4901-B3EA-03D95FEEF36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FF05CF09-D706-4241-8343-D860167B9FC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F0A0E650-2C09-45BD-96C5-B5AEF09F336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19BD1698-DED0-4B95-8F8E-1E08C47C24E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769EC3BE-3CBA-4A86-BAA2-85AE3523A06E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D6662EC6-5CC8-4BFC-8F8E-D5C06EE6E82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441BFB5D-3556-4C5C-B880-AF202881DF91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7DF0A6A0-8875-4472-BE61-89071F2F675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5EF2D190-967C-43B7-9A89-939B44259AF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86BDF6F6-67CD-4F6A-B3FA-726585F76EC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22ACFFAC-AB9C-4B25-8BA1-B0E431617452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1BBDCB91-6829-4181-8B2B-B4F4FA2B90A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3D1C0215-A5C2-4846-BFBE-D4C126B636C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D19B7C11-17F4-48F1-B183-82FF4AB9CA1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E6B0FE83-E8A3-4C4B-8825-C7F6B81FA0D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A3630BB0-C92A-4041-88AA-6A41616E809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51A08BD3-403C-4539-9CB8-046E34FDF5D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66FB5638-1984-4E3D-8B0F-CFD00D1947AA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B25D8F57-CA64-4F4F-9629-FF1984F29D9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50E19301-9095-4515-A8D5-D9C3D7F6FD4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98D0863A-DE70-40D9-B19E-E8F2414661C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11A14337-05CE-4D45-8C9A-D01B72FFC1F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EB140B5E-D55D-443E-BFC2-B83A6F28C56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F608D8BA-87B0-43FF-B61F-B7F3ABA3093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521FD1C2-3269-4901-A235-B82DEE60269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803D6D73-4760-4745-801F-A7946795CD6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88E2DBCB-C7A3-4613-A878-3C64D68C206D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6F8E65C5-2F01-415C-966D-E874972CB70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1379257B-4422-4FBC-A391-0DB1EBDC3AC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2ED21391-E76A-4B5E-B49A-1A71CD3A4A0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58C8BCAA-6F3B-4724-AADD-86828461A19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4FFE5393-D83B-48D9-8603-17CB6D000C8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A48306F8-A692-48EE-BA7A-4CF8FDEFA1E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60888171-CBAB-4CDD-8B89-1EF6E43A912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64F09255-008E-4D71-AE3F-7D469BC55D18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5F606E4D-67E0-40FE-98E1-20F15E791E6C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3EFFA8EE-622E-4004-96BB-B0088666B2D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22ECB69D-C62C-4C83-893D-8BBBF77230F9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4B0BFCBD-CA8B-477B-93DC-AE4A28A732C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4249E828-E1FD-4E97-9A34-E1E97FE4583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E41B55AE-3472-4A7C-B091-A2A3DA7525D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6CA5E80B-4239-4654-B4F9-DDB0DF734B7F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9674677B-9AE6-47FE-B55F-C0DC7CC1818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4A032E02-7283-4731-8F29-B2DDBC7A276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2B749FB9-947E-47EB-A297-48C9D6A7AA72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DD647795-2200-40FA-B220-98FD8116CBE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A7434EC7-306B-44D6-81EA-73A206AB79C6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DCC2C66F-C6BC-4F52-90A5-EE9A09A2BD08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0EB73502-DB68-43AF-A71D-9FBF4846B5B5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A86116FE-30CD-4E76-B7B8-BAED9EE0218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9C25E046-79FB-4E0D-89E0-5225EAAB9C12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4D6A5F9B-A45F-4ACF-8E6C-E56226784BCE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630A87B3-0943-4BFD-A13F-F8760F86CD33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1884F065-DE72-49E1-8922-0A331C407B11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29566095-E24E-4223-9D25-52FEB49BACA0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68F016CB-D8DA-45A2-8B85-E276DF2FF444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41A3DB3D-5C95-4E76-A9DD-261D32CF9CEE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BC9D0131-B7B2-4170-9DF4-0F476CFFD10B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D8E34897-65A8-4D71-8C8A-9081D51DDB47}"/>
            </a:ext>
          </a:extLst>
        </xdr:cNvPr>
        <xdr:cNvSpPr txBox="1">
          <a:spLocks noChangeArrowheads="1"/>
        </xdr:cNvSpPr>
      </xdr:nvSpPr>
      <xdr:spPr bwMode="auto">
        <a:xfrm>
          <a:off x="6284595" y="1349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975F6668-F838-4A08-8F4D-D571BAB377D7}"/>
            </a:ext>
          </a:extLst>
        </xdr:cNvPr>
        <xdr:cNvSpPr txBox="1">
          <a:spLocks noChangeArrowheads="1"/>
        </xdr:cNvSpPr>
      </xdr:nvSpPr>
      <xdr:spPr bwMode="auto">
        <a:xfrm>
          <a:off x="6284595" y="143949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7E1F2DD0-7514-4751-8E36-59156B927177}"/>
            </a:ext>
          </a:extLst>
        </xdr:cNvPr>
        <xdr:cNvSpPr txBox="1">
          <a:spLocks noChangeArrowheads="1"/>
        </xdr:cNvSpPr>
      </xdr:nvSpPr>
      <xdr:spPr bwMode="auto">
        <a:xfrm>
          <a:off x="6284595" y="143949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7D3AEAD0-0F12-4A90-80B7-631BD28B91A5}"/>
            </a:ext>
          </a:extLst>
        </xdr:cNvPr>
        <xdr:cNvSpPr txBox="1">
          <a:spLocks noChangeArrowheads="1"/>
        </xdr:cNvSpPr>
      </xdr:nvSpPr>
      <xdr:spPr bwMode="auto">
        <a:xfrm>
          <a:off x="6284595" y="143949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197BFD76-300D-4903-A2AB-09978E8E9724}"/>
            </a:ext>
          </a:extLst>
        </xdr:cNvPr>
        <xdr:cNvSpPr txBox="1">
          <a:spLocks noChangeArrowheads="1"/>
        </xdr:cNvSpPr>
      </xdr:nvSpPr>
      <xdr:spPr bwMode="auto">
        <a:xfrm>
          <a:off x="6284595" y="143949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0277FF88-0206-4E04-932B-5D3C4652F88D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75899B9D-B70B-43C0-93DA-772AD97B784A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51F3244D-2864-44B3-83A5-6B59A2B2D1DA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688529D0-B5F4-4DCA-9977-31645B67100D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3513E415-54FA-4F69-BFF3-31C9FF1EA5BA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D9F229F8-CAC6-4742-B947-7B51CFB8D78A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1AD215AB-F0BA-4612-BEEC-4AE031688625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88630F4E-B15E-4A42-95EA-C632F4693E4E}"/>
            </a:ext>
          </a:extLst>
        </xdr:cNvPr>
        <xdr:cNvSpPr txBox="1">
          <a:spLocks noChangeArrowheads="1"/>
        </xdr:cNvSpPr>
      </xdr:nvSpPr>
      <xdr:spPr bwMode="auto">
        <a:xfrm>
          <a:off x="6290830" y="1470244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B10BD052-45E2-4841-B628-8A096DAC0C68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93468F48-7CDF-4F24-81AF-DB4F373DDB19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7F018E70-8B52-44B4-B4C5-5CAF7C81AF24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16D064A1-481B-4AE7-9364-8878D93636E2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96C2420E-5377-4DDF-9EE5-3AC2D33B5562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0B742F16-8070-4329-A977-0643BF45703A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A1E023C2-0B01-46DA-B282-ACB8B5AD7906}"/>
            </a:ext>
          </a:extLst>
        </xdr:cNvPr>
        <xdr:cNvSpPr txBox="1">
          <a:spLocks noChangeArrowheads="1"/>
        </xdr:cNvSpPr>
      </xdr:nvSpPr>
      <xdr:spPr bwMode="auto">
        <a:xfrm>
          <a:off x="6290830" y="149726073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1AAD4926-F619-49CE-B9EF-F846E28C3897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F7E2D02F-965E-44E8-BEDC-DC9AC8320A10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4B63C3E9-6EA3-4788-B4DF-736B6E5F54F3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F45BB8F4-8626-46FC-B240-59B9D84105B3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88A1C483-6131-4C66-A09D-CE73BD5FBCB0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FE5F52E1-FBD7-49BC-BBFB-F4ED8395AB52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85B3605F-EF6B-4BAF-A598-5BA54D9D62EE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E10D5FBF-4DBD-4404-83B3-5DAC8C365A77}"/>
            </a:ext>
          </a:extLst>
        </xdr:cNvPr>
        <xdr:cNvSpPr txBox="1">
          <a:spLocks noChangeArrowheads="1"/>
        </xdr:cNvSpPr>
      </xdr:nvSpPr>
      <xdr:spPr bwMode="auto">
        <a:xfrm>
          <a:off x="6290830" y="152968036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39EA2AD1-41C6-46C8-BB9D-11A95FC045DD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0B12CCF7-28A8-420D-B744-B6D6552E02F4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90A168AD-F75F-41E0-AA64-85677C2D719C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2A5329BA-0B88-4027-8C19-B7F775A225C6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FB188445-E5CB-43E3-8D83-F1C1C051BE3C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18418ECE-F7F4-4458-8EB5-0835AD76844D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BB13266A-A59D-41FE-B444-B90AD71F1503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A950165A-23B2-402B-AAFE-85D7F29EA0A3}"/>
            </a:ext>
          </a:extLst>
        </xdr:cNvPr>
        <xdr:cNvSpPr txBox="1">
          <a:spLocks noChangeArrowheads="1"/>
        </xdr:cNvSpPr>
      </xdr:nvSpPr>
      <xdr:spPr bwMode="auto">
        <a:xfrm>
          <a:off x="6290830" y="157560818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34A6B1D7-B810-4F61-A473-1E4A676278AD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FB544CA6-93DB-4191-A5A2-9AA73A0B4044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587FCE17-1A0D-416A-B57C-E221751A310E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B9A99095-2134-4056-B234-0A05D451C48B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3FBC2CC1-97B6-4533-8A58-B345EC18C858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92C26773-983E-40D7-91A8-C773130BCE4D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6F9717CB-7B13-446C-A5DC-0CB487E45A2F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3936DEE9-7965-4DFB-BCA6-286485CBBFC3}"/>
            </a:ext>
          </a:extLst>
        </xdr:cNvPr>
        <xdr:cNvSpPr txBox="1">
          <a:spLocks noChangeArrowheads="1"/>
        </xdr:cNvSpPr>
      </xdr:nvSpPr>
      <xdr:spPr bwMode="auto">
        <a:xfrm>
          <a:off x="6290830" y="162693927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81B22191-27E4-476B-BF35-3B9FCE18BF0F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D3BA88EB-4123-4040-A8F1-9B83FF2F0635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4C771260-FAC7-4017-AC46-BECF4F670CB8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F5B18A75-EBD8-4ED1-8B64-C6A7C8D176F5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34D079E7-C96B-4126-8120-C73AF08C1A0D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06509665-0507-43E0-98FB-6CA723D55194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A2371D3F-15C9-409D-9C2D-8E375A8443CC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18D09C46-486D-455F-97C3-939C12615174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52B0DFF5-D479-4346-9F20-A68FA1E4C788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451E27B8-A566-485C-BDBF-2069BC6DFB58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35019568-04BB-4CA9-B0E3-2751814DC753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D777ACF2-6448-4B55-94DA-ED3E4EF7E0C5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3511D0C0-7412-4F62-89DC-4FF9BBBC479C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88C1D0E0-880D-4C3F-86A6-6D0EA314D004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EBD03BEF-46A7-4768-A053-FD754E597381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D2E12457-DF77-493B-AAF6-38A433B3A815}"/>
            </a:ext>
          </a:extLst>
        </xdr:cNvPr>
        <xdr:cNvSpPr txBox="1">
          <a:spLocks noChangeArrowheads="1"/>
        </xdr:cNvSpPr>
      </xdr:nvSpPr>
      <xdr:spPr bwMode="auto">
        <a:xfrm>
          <a:off x="6284595" y="1673199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5D6D9E31-3B3C-4775-9C37-DAE2F3352B22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69710D9E-E5EF-4F76-87EA-F97E8FC00155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7596E50B-E663-4B49-A152-30ACECB51D74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F5E64E51-6849-4503-AFFD-A3C90C44E718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3EEF6622-A84D-4428-8EA1-050EB12C6AA0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48DA0BD0-0554-4947-B120-103239C0BD88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D3AF9520-1E8E-48DB-A99F-03F235826DAF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EBE9A711-05FE-4B2E-BE72-E8358AE0EC95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6A645527-A58D-4506-BA63-3E3F08FDBD0A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E22F550E-6E5E-4735-945B-0023083FA905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E55D632C-8ABF-40CB-8E74-2472BB904826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80E03473-7D91-4E2E-8E70-E65F81655AD9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C7197CDA-8E0C-4BD0-9582-4D8ED303C129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33A9923C-13A6-4FF5-B118-E837D82AD910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C44EF876-4011-42C1-9747-46CE78DEDC9A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155F3AAF-47AE-40BB-93CD-36AEEBCE76EC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02FC6E11-98A1-46D1-BC14-AF83B76B4059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E611B429-9237-4ED1-A012-3983F40CA613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6B4F7224-C556-44A0-A5D2-3B6944D5479F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F2A4C7F7-EBD3-46CC-98D3-C313432000B9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3CA120EC-2251-48A7-8422-9911A361CCB9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3B12BCCA-231E-4632-8E0E-8C7F33C530A7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86B0E47D-72D6-4138-8FB3-AEDD0C46D61D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273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2B8D0720-81F7-4FE7-92D0-E55A7BABBC3A}"/>
            </a:ext>
          </a:extLst>
        </xdr:cNvPr>
        <xdr:cNvSpPr txBox="1">
          <a:spLocks noChangeArrowheads="1"/>
        </xdr:cNvSpPr>
      </xdr:nvSpPr>
      <xdr:spPr bwMode="auto">
        <a:xfrm>
          <a:off x="6284595" y="1670532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5E0D57C7-9DF7-44F0-9284-22082CA3F312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EE1E9B0E-FD85-4C50-8449-769A1CEE0A07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A7D713BF-001F-4C70-AA6D-43FDB91ACD5B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F8715814-9F9E-4C48-997A-DD3A0FE09AD0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8F030167-1F9A-4561-B3EB-ECF124D7BB77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03C645D3-E6C1-44DD-9FC9-4CC9DBF7C1F8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6A5724E7-4D3A-47C1-8695-83D867E9895C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93D81532-9B6E-4C81-BDD0-98C9814875EF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5C2A020E-BB6A-41E7-AA17-5F6156BD8139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4B3AE3F3-DF94-47CD-A0CA-9CE7A0311F5D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4379B215-29F3-44B4-896B-ADA9758B8DF8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FDDF4181-7FC1-4EA8-88C9-E13A6E41140A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BE20E829-3638-49D0-A4E2-DC31B9EE2A85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1835DE2F-6384-4394-A2A7-B1D5F014B73B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AFF5E2AE-BAE7-47EC-94BD-546C89BC7C83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8C0C1EC6-C9B4-4783-8E25-78B051F53214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AD8F99FD-D35D-4905-BDE2-CC828740E34E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B7CCAF36-4201-4C7C-BDC8-077B894F79C1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F4EB099D-C1DC-498E-B665-3714A204BE56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9233BB0E-8C5F-4EB2-87E0-FB87A0FC7498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899C3110-18EB-49E3-BC4C-24F07C9A8933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9C14F950-7BEF-40AA-BEE3-505FE9D735ED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1453E401-9F4C-4C43-8FDB-2A5919A30E9D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42ADEAE3-78DC-4083-AC0A-74BE89A7D75E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A8C39E49-E9C9-49F1-BA03-0F29983DDBA5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FC70E482-188C-45C5-9B33-904C1C7B4BCC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89A1872E-7457-4578-BBCA-DD0A8F3362C4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914118D1-D4BC-4721-88FA-E91FD6BBA77F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CF7E2BA7-2C1A-4156-88C9-9610CDEBC810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9C25A3D4-2359-4E60-97F6-244E3C7CF2FB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49B9D77C-CC20-4339-9B66-F55F472BF64D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874ADBF1-1A62-402C-B682-EDF4D2162259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DC6BCD6F-D5CB-41BC-AC43-4AB79FD6DEF6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2607ED45-FB77-4347-BC6F-02D1887019A5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96A7040C-D94A-40F1-8A7E-B6717B83DFA2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F452DF89-FF8D-45C9-B931-1C0A62BDE92E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DDD0AED9-BCEF-4F9E-BDDB-8980863910B2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50B9ECCA-B5A0-48BC-BB65-26B7E41468E2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5473EA43-EB1E-4519-A8CF-F8C6CE044B05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48428D44-6E6C-4C33-92C3-F6740DCD5FAF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AC274247-0055-4A0D-80AD-92D4B486C950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12163A5A-9EAD-43EA-8CC0-D8F587BD8999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BFA09191-E056-4430-A970-3AB2EC1F41DF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904E137C-C9E3-4FB3-B0DA-DB8D7309846F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63DDD420-0CBA-4CC2-8C47-14D0A6456A5F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CFB6EC28-1D81-4B20-9FD0-2F9898B7B963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F019488C-5AAD-4552-AE0F-D86BC1365EF9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8909B906-971C-473C-8AC4-284BD5F68718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8B3BC613-DF7F-418F-9706-039C2644871F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512AB4D6-1BD4-41E2-98A5-94962A502652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709AA32C-B475-4B84-85CF-6BFCF2CD4FAB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10E61077-72AF-4E3E-8C65-175E24724213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6376D8A6-5292-43D7-8F50-3837990293AF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E80496D9-423A-4EE4-8533-79464ECA5718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B7E18DED-56A1-4F42-962D-3FEAE7F7D8D1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EB915AF1-B3CC-49F4-9B5F-B6BE76982E8E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18E8CA61-6419-4AC0-B602-95EBED1CBC07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7237FAB1-2B12-4E1B-9178-38F59CC97E9D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6F1297F6-D10D-40F4-8DFE-330083512DF9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08B75292-8499-4313-8974-9ABBDE39D6A7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980C8A2B-6138-40B7-A8A0-5DF91F3E42BA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80174380-B879-45CA-A1ED-3B92B637DF12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A898AC52-5F48-4371-9037-DD8C376CDACA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13B6AD8D-6D55-4A0D-A4A1-F0176F5F7C9B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B6764EC5-3AD3-4B3F-8765-FBD5CE590F41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3A23154F-D355-4AF6-BF60-4C6908441ED4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530204D3-F995-43D1-8A24-6D88DE8EB125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2BB99F2D-47B7-4781-87F8-2312CD65525C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047FFB64-C579-4207-8AA1-7FA791CCF4DD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BF6D8693-DC45-404A-B372-753CA96474E9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F15D0246-2547-49D6-893B-C6DF3B76F58A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9638451A-D6C2-44F5-90F6-9EA311388DC5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24D57226-9709-43F2-9D15-A1CF3CA94278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7DC257AC-74A7-4CD8-89F7-42A561CF2DB0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E07C39B2-DD42-43D7-8E18-882C6B664074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34258968-7A3D-40DA-AD43-76152960D2D3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DC52F136-9E32-4270-BD72-11FC4294FE57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B1D41F4F-C108-4126-871F-7EBF1CDE965D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85162E27-DA9C-49DE-A4AE-C08315875BA4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548B050A-A80A-4EF6-A61B-D6C4BB732200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8453C8C5-29AA-48A5-9F87-1C4941B5A468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0CF7B391-9E8E-45D6-92F1-4116E229BAD2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9BD4456A-95C7-40E5-8327-737857E0221D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1C283029-06A6-43BA-9893-F30CAE4309CC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C57BCF6F-2F2D-4530-A6F9-E29F70B6F24B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BB7B4611-DAC7-4893-8A39-3404068A05B2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7E6B6D13-C19A-4675-B39E-56504B2C4B32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5C5D99F0-D106-499F-8327-B46281E15251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A179A6F3-52B5-4935-AF1A-E003937C2587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A47233EE-8C6F-44E9-B0A1-E13C027FABD3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EFE418D3-E6FF-4931-B11D-51A29776C68D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CBDE12F6-F95E-40C1-B181-3847CEDF0283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795156FE-38E0-47CF-8A50-A8D1B11C2795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63506EBE-2711-4E5E-9087-03BB0EAA952B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33FDAE54-F9BB-4E09-8524-9FADAF706FDA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20427D52-B2F7-4D9F-90AA-C6035112FB6E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E3E087AA-8EDF-41F7-937C-2F5CD02B8428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D2CE5747-2125-4889-B89A-46945E4E3A49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2F4EFF48-F448-4776-9E42-48B19BB3FAE3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12292205-83B7-417E-B1E3-369424DB5875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7BCCD0CB-F3DE-4933-BFC5-BEA3825ADB19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DA8ECD74-C212-4416-A173-E3D03F71CC23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637A654A-62EF-44DF-AB89-26A41289A900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8D945E95-CF41-4ECB-B69B-427FB60C779D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0120C5D6-48A9-4DF8-A5B9-73B342D5D9FE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3E12B901-8530-435B-B57B-448E3AD281F3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91EA9156-6A2E-438E-B390-DAF989A8FFDD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73AD7A40-57B8-4395-BFE3-CFD786882C91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07D95A18-139C-4DDD-8087-568E1ABE93E5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A50C832B-00A1-4D41-8646-C12AC210CB71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2CAF690C-AFAA-4E7E-8054-2F5484135FCE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69299FC8-CFCD-40E2-99CD-C3E1C5FEB725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22099EDC-3B98-4A84-9292-7B71CF23ED72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8322AE1A-8D5B-4CDC-8702-4F0E1E3545B4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67713391-4BC5-463F-8DA8-1B99160BF039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3A39B37B-C952-44CF-86EC-B8BA507A2825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8C1561F8-0CF8-480F-9C57-1D51B68E659B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15E5391F-3646-4293-BF8C-30B98AF442D8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3630CA09-140A-403E-BCDF-7C26B727F769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B4098DEE-347B-4143-B375-CAA6EC214AF0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EA9C668A-FFC1-4794-9C4C-8D333C2273E4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DF8FA3C0-36ED-49EE-AED1-FDF7BD7A55AF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61BB1354-622B-450B-9287-3FC73D932EA2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D2533948-9352-4AD6-A201-4A98CF6FB321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EDF05B19-7519-49A7-836F-97173C593872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19E2B223-E8FB-41B9-B945-217698F42C31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04C54202-E989-4D7B-9996-FE86D3A01EEE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118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773C1877-22C2-449D-BFF2-28697AD0AF78}"/>
            </a:ext>
          </a:extLst>
        </xdr:cNvPr>
        <xdr:cNvSpPr txBox="1">
          <a:spLocks noChangeArrowheads="1"/>
        </xdr:cNvSpPr>
      </xdr:nvSpPr>
      <xdr:spPr bwMode="auto">
        <a:xfrm>
          <a:off x="6284595" y="300151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0E26A5E3-1A6B-414A-B80A-A3E468D0B425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EA785C7C-32F8-4DA7-A926-24AF967BFFBF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D0FB0FED-EE7F-4042-80AD-387D6A6178C1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E9055B09-833F-43FE-ADA9-48E3B4E8BFE9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ED7E2D52-93C9-40A1-BA70-588FE2FEA3E6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5A8D9399-F6AC-420C-B3EA-36D0BE4F1A9E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A2F397F7-0EDE-4083-85C5-94FE70E981D8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4863A0D0-07CB-4C15-B7B4-7ADD00D2ADEF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F6BC148C-765C-40D4-B2FE-A2990A77FE1C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1E64F775-B1D5-4BDB-B972-1A7AFC8A914E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24D59A1E-2DA3-491A-A0BC-1DAF11FE8D4D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7EDA28FF-D04B-421C-A560-2A543E88CA85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DFEB24DA-A258-4D27-BC98-5DD66BD13A8D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45CE54B5-70D5-4371-AB6F-A265B83A1D93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504F630B-F8DC-41FA-8FBC-8745844C7DD7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F4CC1406-9346-4DF6-8D46-94812CA19A93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6799ACEB-1436-4D7B-9FF0-1EDA123CAA75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180EBF8E-4699-4BD9-8786-D72242E0A857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71BC0A92-6C70-44EC-9931-C3A47A9CA047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A609B4B3-59E9-4B26-AD1B-E1F423F00808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1284C68C-0BBD-4247-BF1D-DEC33F2FA9D8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16BFBEF9-F263-43FE-A7C0-C18E1B0E753D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2F44254A-E8A6-4A72-8D2C-6846375E7E18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F2CF591C-A998-42CC-A07A-1D316D3B9D16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400722D5-36B4-4946-A920-80CC72FF4D50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3A7E836D-50CD-47E6-92A7-D8A625E33CAA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5F8E371F-72E6-4E1A-94BF-BD397D41B95A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899B4AD6-F239-4367-8B8A-97D170B88D2C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238C7095-B5E8-46D2-9ABA-729E929EB249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958C8B65-1843-4645-9041-C331C39A5A11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1CE16B75-19CB-4D4A-8E2F-B9B7D005D39A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3B8A2D16-3E13-4431-A0CC-07693E342760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2478C63C-A6DC-448F-93C3-69DB928EA403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688B2678-F33C-4EC5-A108-69DF4F415AE1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E45F4F2E-356F-4619-AEDD-56978E174321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9C321358-1172-49E2-B91F-08F080B84C3B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B2655334-22FB-4733-A8C8-8D7222F9DC6F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07274F39-B403-4890-8AFE-365081585EAB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F8DD8C71-2227-4EEB-8063-58A40E49D029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9F879949-AEC7-478F-8A07-D66926BDC7FF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562FB165-060E-4E7C-80D0-A09009103B98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5CA2E365-51E8-4495-87A7-096ACBD4E26B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EBD04405-BFAC-470A-8494-8FE247C0C36C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4498615F-BC91-4918-916D-221FAE65416D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1011BE8E-88D6-4B58-AD06-CFA035BFD3ED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894E8DEE-C3C1-46F9-86B2-C09161DB8E87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706C8A43-465A-44DF-93C9-7415304AA630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CADA0BE8-6D9D-45C7-823E-A8A1B4FE54DC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1660C8B4-1B90-4E56-A531-5FF5CACAC6C0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7D7A5F7B-0D8C-4F4C-B77E-669A80EF4780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4B358CB7-1548-4B2F-AD5C-1C2B0F0A7689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08B9F380-7E0C-42E0-9B09-715DD371162A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7D1B56A3-BBCE-4BFB-BFE4-2EDCE0AC0A3E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74C62229-64D9-4F36-94A9-F6AA6AC7FD8F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32EBA1E5-0F82-4CF8-B5F2-FC285A897442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01875747-9673-4E2E-A553-47B21C93446B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89490CF9-D64D-4E41-90C8-A97B5A294CC7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7D8CDC9C-9E37-4930-801B-7237F127BEA7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C5333D26-B4E8-4407-98EF-4F2BE6E28160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038561D0-BDC2-4C4C-892D-1780655CFC14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87700725-9D77-4CA5-8290-B93BA569FB54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21AA0D34-B4AE-4663-A8DA-64372D5C29AF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71658F27-C11C-4FAD-BF57-C6E0AD592A04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2219BE7E-DC69-49E5-A430-213F7A7B0834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6F4E55D4-8A92-4F26-8591-4FDAE7616780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3A771DB6-72D7-45B0-A2A9-09716A9F05A1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544BF965-B4E0-4FA4-847B-9FA8704A7C24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B3D46C63-9FAF-4B6D-AA7D-5D12662A8804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0BA4EDCE-D6FF-48FD-AC55-3D2AAE1D7756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2DDC61DF-043E-4FCA-AC44-940411084696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7F63B62E-066D-4899-B6F4-970FBC78527C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4B9D5D9D-5BE6-45D7-9739-53D946F00B83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5ABDBACD-093B-48DC-841F-572B4FECE18C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877C8AC3-E4B0-44EA-9B73-C2899E4E7CE2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208B9954-8F44-4A88-A6F9-42E736C5CB35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222E5844-F6E6-45FF-91DA-6AB229E6AAA2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FE60EF50-A555-4287-9499-A45F75A065F6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F624F782-F0DD-44F3-8D21-9EAD1943BD47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8F53482F-9C9A-4CC7-881D-4EE82707CF51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72535A75-A194-4426-A028-9BA7C1D5C9C5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68058378-1166-4B54-B46A-EE079D0E0E28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FC615D38-DCF5-48D6-892A-36E259D52214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6DFA22C7-1FD7-4934-86EE-B321D05DF0AD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F247D6F8-F152-43F8-9BB2-A8F5EA96DC4B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037169D4-352A-4E11-939C-F57AE1DCC18E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13D745E0-6902-4909-BC8F-B0C9D7087F69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23E97FCF-8B16-47DB-A59F-8C6AC119F7D7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6A233142-678C-4C73-836E-BB7614DB1745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226C8315-971B-4A26-80AC-BDC52A871635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BEC189E7-096C-4A94-BC72-5E8DEA630500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DD938651-D4A6-4392-8C22-DDB0651E8919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E2E4BAE4-9801-4EEF-BD7F-6325DEEC0FF1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58F20BF1-EF19-4C35-B0C2-B86C4CF47469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2314FAEB-A513-4EDA-BCB7-FD873CD24C7A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1FEE90B7-1BD2-4E88-B010-35DD7FCE0B1F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47CD18E1-6833-44A2-8D4B-14B74D9FD99D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12FBF266-C7C9-464E-84C3-904F4E214C05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CE9D3B13-C59C-4AC3-832B-0FC4320A3223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A8C2B0C4-B7E6-4A6E-A328-33E2DB5622D0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2ED8A1E6-484D-45E3-A5B4-187A24D14DEC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BA6D94B0-F7A7-4FD9-AB89-25BEADBA5C6C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1E618D77-ACC6-4AEC-BFEC-372302A6C231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C70B1BAB-B080-449A-97F4-00A20955D8F5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2C9A57D5-819D-4148-8418-003ABDCEC6FE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034D5FDC-CCFB-403C-A1B4-B565595A87A9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F0DDAB26-B81C-4E71-A087-39A6DF3B7864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F8EECCDD-11DB-45A5-9641-5C789990FB9D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4CDA01E9-38B6-40A8-A0AA-2208671011EF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15AF5235-BEEF-4267-B6ED-1794600994F9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DBD048BD-F910-411F-9458-9A0BE5ADEF5C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20C1E49D-6D34-4CF9-B8FE-489D45F356A4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18240630-4373-4225-9B99-99D3EBA9DC96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B1420F11-AB51-4B3B-B07C-69B2A5DC2ED4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2BE9092B-9E5A-4B7C-86DF-6045F0D0AC02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C71AF982-D0EE-4288-94AE-644A931AA122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743FA9DB-45DC-435B-9A57-67096E0D274A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7F05EAF0-C1BA-4AA7-AF30-C59C2C9979AD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214CF667-8791-485A-B4C3-1E9567D1C318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C00B080C-8EAF-499F-8328-EBDDF51B2B03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ED8C13EE-B0B4-4873-A67D-823284686874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FF0751FB-538D-4328-97AE-5992F6DDF9AE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F593CDAB-C46F-4390-B7AD-9C722B55EAF7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2473C5E6-89B6-4F4E-A7D5-4AC005B6FEB3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083D4E67-303A-4C1C-B58C-677D5C8D77A2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9A267FF6-B182-4C57-8706-50E8015BCEAD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B230CF96-99F4-429A-8B90-99EDA81B496E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50E711EA-EFFB-4C4F-AB18-D5C6C8C63346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1882C4F0-6EF2-4A85-807E-569CAE14D04A}"/>
            </a:ext>
          </a:extLst>
        </xdr:cNvPr>
        <xdr:cNvSpPr txBox="1">
          <a:spLocks noChangeArrowheads="1"/>
        </xdr:cNvSpPr>
      </xdr:nvSpPr>
      <xdr:spPr bwMode="auto">
        <a:xfrm>
          <a:off x="6292215" y="3195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0FBBB74F-1F2D-4D10-BF61-35E0907AF53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978D3586-2B0D-44E1-A20D-77BFD70FA7A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E9A6A1C8-F265-4986-8E4C-9AE809DA206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F4E57B84-67C5-4CEA-92E5-F04E95D342C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9DA25BCF-8AE4-4E40-A9DB-D0B6A2FCFEB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F94D02D2-9596-4ECC-98C9-EE178169D2E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5792B77C-9767-4495-AC68-5013260DE7B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9B37E36B-5CE1-4902-80C7-0406B353FF7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BDFC0F30-A6F5-45BE-B13E-98F10345C0D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EAE2DD47-8DB9-487C-9D21-BCA97CB940B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CCA5F328-3E2C-4F3E-8150-1C5052B3E84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884EA97B-8773-4134-A8F0-63C455D52DB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926D5502-72D3-4296-8B1A-4B10CD9DB5F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BBC14F30-B27B-4AD8-8462-D4E9B0AE74B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4DB1BBF0-0B0A-4E09-B5D8-16B3C7DCC40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0CFB1CE2-B63F-48CA-9674-424F06077C8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6270CD93-B957-4101-A879-016FA25F4AD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6B90775A-03EC-410E-ACB1-EFF41424835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EB585752-4581-482E-A073-6D8B8904DE7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B9A7EDEC-0DEE-4DE0-A6F9-98B4619F3A4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3B2B8953-21D2-478A-AA3F-3B23A3A3676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CA9233C0-EDC6-4E60-94FD-C363FE31DF7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D29CEA07-EDBF-4306-8A51-9BFA9A1142F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D752A42D-9E0C-4322-BE33-3E0E9FDD41E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9B2050EA-D789-4F6A-BBAC-CD15EF7060F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E6A572C6-C50D-428B-88BD-10D300C0E63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4AECBB86-8FF1-4C00-A1C0-511E70FDAAC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72C6AFA2-F9E2-4266-8AAB-5CA92D96066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7F3B0C08-BD30-4EAE-AE45-FAE2B9883E1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47235D79-0668-4E74-B956-8CB7FC2E6D3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7FB97BCA-3878-4661-8AF2-E4C9C410B79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730CF2B8-961F-42CE-B9EF-81403E81434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99C0EE84-E471-476E-BF9B-07953DFAD3E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B1BC61F2-DDF6-4A4E-84AE-4FD7DDC888B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1DCECBD4-3E3F-4504-AEF0-D776F13C081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F641B0BC-1877-4A2C-B5E4-D28CD1F4845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76A2EEAE-344A-4159-895E-CC0FDB41C8B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2F0E80CC-7F6F-420B-80CE-BE64D4F91CC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4F6B2991-591C-4780-A1BC-1B5E763EC7B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8C9A0D1E-C2C3-493A-96B4-8C2A91A7FA7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7F13DE72-98E2-4E8A-8534-A7ED2236EF6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1BECD470-7538-44AF-95C6-1ED0809ED31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A0BFE194-7671-4A25-B6DC-C4BC93C8891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B97C4B2F-76DD-4F5C-9BE1-03AE24CAC92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62B8FB32-76B7-43F0-BDC2-50C3553F037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964FB951-C6FE-4589-8219-93200654B77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9504FBF5-C74C-411F-AFEA-A05B3005696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C7282F97-4565-48F3-8A3E-1E0C0D6CD09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07A038A7-D9A0-4AF5-823F-ADA24E02021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155807D1-55DB-4770-ABF0-E2FDE1592EC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4900B735-0412-419D-BEEA-B5BD62F58FC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A7226915-0446-48AD-8231-7B418A5263E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C54598D1-1121-40AA-AA64-9E25A02EBFC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7A0EF11C-984F-4619-8A73-22ACA28D380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43AB7B57-EA02-48DC-9675-60A863FDF60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10418AEA-9A6D-4556-A522-47949D3E82B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CDB98D3C-26B1-4C91-8CCF-28C4D73D8C9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2BEDCE7A-8B92-46F5-805E-5577CF48905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5B8C2F2D-2C22-4F98-9317-1E680B6F9AA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10E3B121-DBB8-4474-A4F1-A5F5D3F9644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9D4833AC-5A69-4E14-9221-8C3B188442E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1DBF172D-747F-4693-95BA-906C11170C1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4DEDC95A-8220-44C4-8E9F-B5D4C95A4A6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6ED309DF-F185-4E9E-AFE5-1ED17B376B9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A4D774F7-464E-4C47-97D2-ADF9F4CB510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FB8CB2C4-0418-40AE-8FC0-3C1FCB5987A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69A5496D-635E-4AE5-94EB-C0DCE0D5567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36D54C99-0746-4DC2-94D7-D5AFDF53083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5E8E0863-70BF-4A1B-919E-F0C22D14161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66B4A6AB-9042-4169-9C1A-13D585656D8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497DBB59-F090-4A6A-BDA7-4FA77D06A39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13E68BF2-4709-426C-BA93-35956257178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E90B004D-1977-4A8F-BABC-D77139D08A7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8D7DE7AC-3B5F-4630-8BDF-EEBA38FCC5A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8A1C347A-5FA8-427C-A808-AE1E0ABD098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13F7DF2B-B028-4E92-AADC-DBECDD232A7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49CCBC72-9982-4662-9B10-744F49D78D5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5DFBDA17-BCDF-4CB1-B98F-AD0EEC6D1E5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5E3B34BC-E0C5-480F-BC16-B93F423AE41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6EA39F01-9309-4F7E-95EE-584B7359444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D256C6FA-276F-4CDC-9481-20F691FB8AE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4F7FBBB6-92E8-4C40-9ED7-EC0DF3F5F97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B3C3466A-4EDF-4979-A759-2909988A7FD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4E018B62-269D-4467-9D0C-21AF88DC5FE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23854085-8D49-4BAD-A73D-9FDA022D6CF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35824630-196B-42AF-8D6D-12C24614C3F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08FABE6D-F973-4EB0-9EC3-A70683A1D0B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28F09971-C69D-455C-BBF3-07D6A72D823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BFABC751-85BF-481B-9506-C8F8E86BCD1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C0051FEB-B096-4CDB-80E6-5AE493C5942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2CF0BECF-26BA-41A9-A45A-9425DBF11B9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07FABBFF-7BC8-4C9B-8FFF-8A2285395BA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44BAD3E4-2EB5-4DCE-91E6-E746589F755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C3811211-AB8B-4B7A-B410-98162299231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28E1482C-3A67-444F-84E4-E3E18972A65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1DB7FF05-E0CA-466A-B871-E0F102F2926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4C36B895-F416-4C7F-8510-F9723DFB253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25240BA3-28FE-40CA-BF29-9A2DCEBE02C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40B3A690-4D39-476D-ACFB-5B4865D5DF3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0A2EB46D-C359-413D-A5D2-1FE8990FDEB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84F9168F-A6C5-4FF9-BE61-2935DCBD577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B78CF04D-FD13-4ABF-A5A9-14ECC289C18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20007999-AF04-44AE-9AF5-8EAB9240A04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9459A3AB-0862-478A-97C6-15ACD12B495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D46E8A9F-D10C-42C3-ADB9-50EC6AFE81E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4978B886-F055-4E0E-81A0-5C8E09A5407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6960491A-99E4-4363-862F-8630E0647CE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D50120C3-F1D5-4AC0-8340-8BE2E65511D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A50296C8-67BA-4180-ACC1-0D6D87420A8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6A39664A-C610-4611-8C71-487EC89B1CA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6151FE4A-509D-4270-BF2A-0EE4BEE302B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7379D47E-461F-4EE7-96B9-0CEDE49DDBF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885BE8F5-542B-4120-A783-56C55C0C06D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2D5331A6-37BB-4D73-AEAF-12A2DD04DF2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47898CB4-9383-431B-B565-D3E6C308F8D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6252A3E9-6D72-415E-8DEF-6AB99B3B473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623BDCE4-7E23-4B52-B0F4-9EA59887FD8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58C12006-5A34-44DB-8299-A46E804AF00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6E37962A-E989-4AF0-9F34-1063952D72F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9934B995-D6F8-4C90-8A71-2B18FB9264C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FB959940-EBB9-4B43-B4FD-F376C90C16B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55665850-6FAA-4871-A6E3-6E3B1A28927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B6227A95-87D0-4E7C-9D8B-07EBBACABC9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5596DA19-BA4D-49BB-BB19-25663604D7A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E9BA4297-66DA-4FB5-AA64-5B3E9F0B333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FE24A0BD-F31A-4D9D-9B01-937A64FD737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1B6E8D21-DCAE-4088-BE3D-9D8FEE77A28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CEA8EAEF-2F32-4964-B19E-D2F0B8D8C26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A4A575BD-21C1-4D2F-88E8-407BB7517ADC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D7787B26-50EF-4A65-97B8-D6B64417E40B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2F4D7879-F2B8-481D-8A62-70C35327119B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20698861-F16B-4A12-81AE-7237E3469D13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10F4D32F-4039-44B8-8BD3-BA4C5E508426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82E32443-F1F3-4B44-A185-1249E46F9B4C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DF884575-39C8-452D-A24B-701336ACAE79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11AE2DCE-4C46-4D17-A5BD-F28CE40FB4CC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21C06D3C-1182-4DE7-8D4D-99437AA64B65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478CFE4D-A908-4962-9F7F-7D7F090D59DE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D9F386DA-7BF2-4B91-A443-35FDB9CEC2EA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9D675DC3-E6F9-4ACE-9DA6-6AFFB98693C1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0A54433D-0A61-420A-B23D-CCACF6932FA8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A74E7167-8DFB-46BF-BB3C-82DA1AF76976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F87FDE49-AA9B-4BE3-9701-8B0427C661DE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1B7F9662-99E8-46A6-A2B1-ED6F4E8734BE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D25EE8A7-1ED8-485C-A3F1-C63BD8119903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8682E15B-5523-4E9C-9F1B-C9BAFDBE0D2C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77A725E9-AA94-4A33-BC5D-06C286EC7632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C0A19C31-AFD3-41CE-A503-477C1C6EA979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F639AE6E-8B7F-4840-B45D-DEACB0E3DBE9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6D9242DE-E56D-4EBC-B96C-785E6D34C93C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232405F7-AF4B-492B-95F9-C14FA2B2A361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C1E99B0F-021B-4358-A9E5-C856F33F5203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4183559B-73D9-4B59-8104-40F04AB439A2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6F3A935E-0DCC-4B3F-B094-BBECDB133784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D0EAEDF6-FC52-459E-AD7F-60EA298E9711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4748DB7E-6250-44C2-B1A0-FD5AB7116886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8EC1FAB3-02C3-457E-BACD-686D6C7CC1E7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36D75AEF-8E8A-423E-A5ED-6CB1742C0342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8BB75999-E193-404B-9B7F-BEBB8AE89EC7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1EF3BCAC-5B67-4D74-B212-AA757CC1972E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74374A94-AA20-46F5-B87A-58C4BC488D96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0BA1E764-A0D3-4443-9156-6E450988473E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5EE79B43-B2A1-4F93-A4A7-D096F4170EAB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6A24D0BF-7869-47E2-A9C7-B67AB2CDD4D1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00C8374F-AF35-418E-A657-10E917994DBB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EEA8713E-2BF0-4540-8B4A-0C74062CF998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B432AC03-2F22-4708-8BD7-92F1FE2586BE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C754021C-8D2E-4ECD-AD78-9507E8016048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7E6262E7-D772-4838-973C-3C2BB4AFD22A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B9C29DF3-9AEF-4317-8B47-B4B8EF82DD2D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25F0CF9A-F82F-49C5-B8C7-F46A0F363DD5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19EA2406-AD6E-4837-A21A-6AFAC53826B2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108DA05E-96DF-4A76-A11A-5D923E2CC175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0B850AD4-6DBB-4F3A-AC90-FEEA1A8FB055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75AD1E17-F708-43E2-83B7-E0A53BB62575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4D87C58E-0823-43C6-B9BB-D7988FE3F34B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11D479AA-0F0C-4B4E-91A6-82ED23DF0AC9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94F56C43-5155-42C2-BA1E-8967F8C9476A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6A9D58E2-FEEF-4EFA-A628-6B04F1C76993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511CABD6-84E6-4C87-B228-E567A8473F5B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D2C3944F-058D-4BE6-8981-04837307F199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CF602C29-9452-4C75-A96C-CB5A04A8FFF4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FEBA194C-4D79-48A5-81C4-54C60652380F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DF303071-1CC4-4E13-9601-135F66599EF5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884BE6A4-2F66-421B-A0A2-5B50AD2340CC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09CBAA8E-F8C0-4B8F-BFE4-AF9B439FCDF6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1AC7FA19-F983-4C41-B98F-1070E160A643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2F97FB9C-99EE-49EC-A63F-D416C1F8737B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C37F43AE-0C2C-4CF6-9153-F80B9175DD14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89AD39A0-231C-4E50-B97D-A75365327F8D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F6127448-449A-4C76-A349-05EE8AAD5224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05DA5962-37BD-4A6A-A277-FBD31EF215E3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54B3C133-C4B3-4A12-8F4C-5E7E2E278207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B04BD7EB-5369-408B-BB32-63E938E2688C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9565FD6C-9F7A-4E05-BF0E-E535E764A432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41328D98-5C89-4B7C-82FA-2F484A630045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6016CC25-5ED6-423F-8F46-282AD0428DFD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CC705C96-D14E-4306-98A5-97F1E3F2F0F8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DA9C8E6E-7954-4FB3-8E79-7923AA571509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A1941245-FADA-4E86-861A-56431B4E0441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D61AA66A-C15D-456B-A45E-5293766F5BB3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76E594E3-4E1E-4263-A5A8-1AB8F9F25373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DD224F1B-168A-43F9-9C17-3B3ADAB98BC7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E61CA7CB-6E91-430B-AE1A-41D49530B5F7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166B63E8-8116-49CF-8B48-3C9227D1F310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C54BE1AB-04C6-438C-B084-62A5542CBBC2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FFBA5351-6659-4B32-B4C5-CED14C24F9AD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81932CD2-98B5-471F-A284-F98C967EABEF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B80C690B-0C87-489E-8015-72163FC2299F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413E23F7-C258-437B-8F3D-2AC4368A3EE2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68B0A645-1D5B-473D-8EB5-8CA021A5C60C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F44282CF-AEAD-4E97-B51E-C909BFB2C40A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6CC1ED55-F3B6-4400-A496-790132002F7C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CADA41D7-00BF-447A-A533-53D8D86787C9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2ED0B661-FAED-4ABC-A1EC-C917F3B58270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5C34F313-7159-47FC-B033-DB1B6B9B818F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E39D803E-96F1-4799-A58B-20FF9BB53967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D5D2EBE0-2FFC-4585-99A0-8E398847D8FC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5E9F16AB-4F6F-4D28-8687-9CE4B10FF70E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044336F7-E2FB-4AFB-87EA-C5BBC6D46CF1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3AE45F73-875D-4ADC-A348-E4783C5DF910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77E95193-4FCD-4791-AFE8-1EF33E2D9CD6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D3350686-54EA-4B0C-ABDB-C459709D0C61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0107BA15-6735-4630-A7ED-2B0DB2E09570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AEE4F6C7-3FFF-4FD2-A11A-C136F8F91EF8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6BCFE086-573D-4074-9F29-57383F5AA005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937936F3-C0BF-4CEC-B326-23889728C514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78A772ED-FD18-4235-A677-89555245FDFA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24F93F1B-2608-4155-B619-EE3DDF800EC5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2E01AF0B-F4E1-4918-9C62-D66CF702C0E4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81EDC307-BDB5-4CB5-93D4-74F9612FA30E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F0A581D8-AE7C-4052-B3DD-F5715BA0384B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49B53C74-9AFF-4A06-8389-A168C04C40C4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828F80E8-66ED-4019-AA54-769CA51CBE52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A33C3A84-1768-4299-841A-E31C437A2B53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B1B6AE2E-A6AE-42CB-A608-E5A32F3D7A10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4DF87530-2924-406C-BB4E-495DBC06E8DE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2D7D44C8-1990-4E47-B3FA-D35AF3CC5420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29F47782-EAEA-461B-8A64-E694898AE8DD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A9D47AFD-167B-49B0-A146-12C950666633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145D9651-2D1A-4EBE-AD77-2361BF26A6BC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E96E499C-8C46-44CC-86C3-D5146BC6480F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727F277B-50D2-414B-B788-399E34BF1D13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C0929116-CD7B-4088-BCB6-E53900F97794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C801D761-FFF9-476F-BCB6-1AAC2CC5AD04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609F39FB-A92D-48E4-983E-0D0584571CE4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60065A87-B900-46F8-842C-6DAD89913551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DD3B4B14-A916-4318-87E9-B7D6A6A64AA4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877A2579-C819-4853-B1D0-4728FCE49057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66BFCA38-EB3C-4869-AD9B-37C3BF95784D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9F382204-B858-4003-AF35-8C6C0C7285FF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F229FEBC-578F-4CB2-B620-07F800567EF9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819F9BC6-A064-490D-AD05-6C1D49C7CE2E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EDF5AF45-255E-4D28-A9DF-096C4176EA53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3F9A5781-22CF-4DD6-BB45-5CECA7629C0D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175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496537A3-2290-4BE8-85BA-CD13FDB1ADBA}"/>
            </a:ext>
          </a:extLst>
        </xdr:cNvPr>
        <xdr:cNvSpPr txBox="1">
          <a:spLocks noChangeArrowheads="1"/>
        </xdr:cNvSpPr>
      </xdr:nvSpPr>
      <xdr:spPr bwMode="auto">
        <a:xfrm>
          <a:off x="6284595" y="39883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12B5B064-1B85-43F4-9933-7F54F03938B7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D45B7E18-EA43-4229-8778-4D3B3BCC468F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3F101402-B928-4C1E-86FA-09425FBF2857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57ED57D6-AF98-4913-96F2-37B869F7AD24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683255B8-D075-43BD-9AF5-C700C8A29495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19248300-951F-4FFE-9437-326269F876E7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AA9B0C8B-860C-455A-A4E0-85E73E1FA432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7E259E63-88B2-4B54-BAD3-4F9C135BDEA4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C35EB954-54E1-4E07-AB26-CCC28D4B679E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8F8221A1-B02F-46CB-AD18-A5A5F5FF8021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1E15F16F-9328-439F-B99A-81680ADA6109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30006D4A-89A3-423C-9259-7C215E6D3122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3609A17E-3BF1-4CFE-B2F8-ECB7FA51A6B0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468A20E0-04D3-4770-8705-9785DEAA527A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42A47FDD-864B-4895-B619-F65550C969BA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381D3E14-A059-4D2D-8FD8-F805D79AFC3D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5248A128-E9ED-4DFF-AC73-A13706FC68E9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6F05F7CF-2DF6-4CE1-96E7-DCC4AE231A1D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F5846812-7E83-4CEE-90B0-A4F522698717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EE6A46EF-A348-45D6-93E4-BAFE0FD3CBF2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93EFDE18-8A63-4D50-BFA9-A365BE95A894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63AF59A6-3A3F-4AE7-BBCF-D6B507328992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43A83E66-104C-427E-AACF-C0AD567EDD91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A2C8DD36-FD9D-4B3D-AD9B-600800FC7E88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4FE618F4-0365-4628-912F-93196BDDB2B2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0E3AA9EE-1854-4412-B321-FADC2E88EE68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BD478AD3-75AA-430B-9864-360C9ABFD270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BBB4312E-82F4-46EC-AF2F-2F7D01D49837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F553E982-2314-4276-AFB7-5F058CE3DDD1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C3B5155F-AA2F-4A9D-96FC-85CB44DE4DAA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9F87CD07-DE7A-4405-8C09-BB1F89F1781D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60386215-83CD-4F11-92D8-F507ADDBAA40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FE65FB89-2B85-4347-A4B5-044E6F0FABCB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FB21B716-CC21-4899-A766-9267F3C2942F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D9926C38-5627-4F0F-B54E-422CF77F9575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3BDDF0C4-E5AF-4573-ABBD-45BD2A9A7812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6FC9D00B-7EA6-419F-A813-8397F8C5462D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FB7BB091-2C90-43D4-8431-CB53D906B96C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B1E10748-0693-4FB2-A3C9-6A04A2D42EDF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5A69551B-4546-4E01-B651-AA4ECA9BB879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D0058865-AAFF-4006-8222-71F1E6635C39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36E3D727-5E7F-4837-B008-CDE32D0A9A48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56604550-A82D-460A-A0F0-E1140127D029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34F15319-1271-4E3B-B8FF-7D26351F484C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7C767989-B1C9-4574-8FF2-CA72CD021D07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199</xdr:row>
      <xdr:rowOff>0</xdr:rowOff>
    </xdr:from>
    <xdr:to>
      <xdr:col>15</xdr:col>
      <xdr:colOff>638175</xdr:colOff>
      <xdr:row>199</xdr:row>
      <xdr:rowOff>200025</xdr:rowOff>
    </xdr:to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6D68ACD8-FD7E-445C-9DE2-013D1FA0183E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BAAB1AA7-118D-489E-8F28-FBEF56890011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12EAB849-8445-4A18-A7AF-D22B7B121134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874110B5-52FD-4061-AFDE-609EB6FED1A7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6E116FAB-4820-45C5-879E-BEE481D1DADE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8D6AA258-67BF-4C62-AF6F-9490AF1DFAAB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B14D9301-4CBA-4CD8-B438-ABEDCF12E9B1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A611775D-A745-4DA9-A40F-8FA2810B7C3D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38F4431D-EBDC-40C6-97A0-C4B8C77DFF63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9BC5BE03-AF54-46FF-87FE-E09DD3904CC3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B10ACB7E-13E5-4CDC-9F02-CAD5A9748FF5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2D264317-0687-4382-AE96-FBF6D63B0220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6A9FA0C2-3D4D-480E-875A-B9BF6B3F72B7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C9C5E732-01AF-4BF2-BCCD-81F1ECF97FCD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2913674F-8C5D-4F33-8EFF-1BBEE9D5FC72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621FC485-DF75-40DE-AB3C-358419D07595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1548B2EA-B235-4ADB-887E-A2637DD7D1F4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E2B0EAC6-F1D8-4E56-8B27-B4CBAF57ACE3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DAEDF130-AE55-4682-9BA4-08D3F4B66710}"/>
            </a:ext>
          </a:extLst>
        </xdr:cNvPr>
        <xdr:cNvSpPr txBox="1">
          <a:spLocks noChangeArrowheads="1"/>
        </xdr:cNvSpPr>
      </xdr:nvSpPr>
      <xdr:spPr bwMode="auto">
        <a:xfrm>
          <a:off x="6284595" y="44904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BC841D7A-B8A0-40DA-BF66-94777CFBF447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D60B2467-C09F-484B-946D-DE0CAF3AB4F6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705B6CD9-232B-4448-8C08-EB8F2857794E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EE6EFCE4-0FB8-4412-9BCC-5F89FF41CEE5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63981039-D797-466E-AF30-E843D3D85294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2B450421-F00C-481F-80C6-E17F27D74B1C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1028FD61-8604-43ED-BFC5-5861307AABB9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16B7869C-C0E4-431F-BE75-9E7503066436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42447C9C-E1BF-48F0-B7D2-73E46019BFD5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F1009427-AAA0-4092-8944-C5BD0E848077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0AB7116B-289A-4E6E-856A-899B05122479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2CBB8B45-3B63-445A-95C5-919BF5D8B3F6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96606AB4-6E2A-4A05-BA57-79CEE9636C4F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5FA3669A-84A1-419D-B1AE-E3192B7F0C4B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F8972344-8BA5-4BC9-859C-A11A0F7B6B07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FB081CD4-AA3E-4309-A4D0-1118FE2345CF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0C461718-8098-4DF7-ABDC-D5904F5268A3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C1ABCA15-7A05-4B15-9FF5-97FDB06C1DD4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D94559B7-3818-45E5-A23F-C8724D1AD0D3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5F063A36-945F-436E-AA28-8AD811AE3FF5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659B26FA-5FF6-4747-AE1C-7898366F510F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2B9C9736-6636-446A-B41F-A9B350209151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3E685166-A51C-429B-AB9B-7B58B70CD395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268B46BF-59DD-4224-B40D-CC28E9515B78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7A05D6E1-A21B-4392-8AAF-4035C741B10C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8E366D18-680B-4EEB-8231-B5981A682D87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1FC08584-5BC6-4D2E-915C-36E16CD9D1FE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7E81DDEA-535A-47AA-B49D-489F6F10409B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D4381CFD-13B9-4F4F-82C2-EFD0A71FA8B6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6D530C3A-520E-4D1B-B640-E33D7294FFCA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D3F2E897-1FE7-4B08-99F4-5F4CE4C4D26E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FAF75E76-2021-4552-A7BC-6F1D0A3DEF86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92970FB3-DD7C-4B81-B73D-7BCA79AA9E8D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D666678A-2285-4ACE-85B5-54C91A6BC864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34AF495E-784C-40F7-AB00-85B7EF88DCB2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677D59B8-098F-4129-8EDD-BEDCD1FFDC69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EB492135-9125-4935-9C0F-765F4EF55489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1581C8DE-0306-4B27-8480-0C3EB3083C70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8F1D0C68-D4D0-4383-8FC1-447A5D2028DA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5F548832-E34A-476D-949A-3A0776246898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07C949D8-6A35-4444-8BF3-DBA361230B18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81472D05-7496-4BB1-9DD5-5E51F832BC23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108BC058-4629-4151-B6C4-68599498D5A0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7A1935B2-A6D4-40D0-9095-023BD6C0870D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8B2D372D-B27E-4F4B-AB0C-87C907BF51E0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1C9C0DEC-2C57-4AB0-A2D3-3A6148C3F0EA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AAFE4FF6-6AB4-41A8-8073-B8B9C28120C4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75A7D4F1-0AC7-4798-AD49-78314C3BA5AD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171E46F3-E977-40ED-BB82-BE1F80C6D8AA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3F4E438A-9923-463A-8B62-E541052FB12E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8F2BFA9A-4D47-472C-809D-0083DB4CB92B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2A159E4D-BD70-40CF-8D0E-A65B3478D325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D718B035-F746-41E2-95FA-B3EFB5B7F577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7EE13CFB-539E-4DBC-B9EC-FCBEF3BD7DF6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DEF8E7A7-B763-4322-A3A7-D981678C041E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2600FED1-AF65-4F4E-BFFE-A60853A4B24B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CD74578E-3547-46D4-B294-A6C33E16989C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936958E1-D850-4580-9AEC-455EC3FB96CA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C9D9D496-3CBD-40A6-943E-92EFFC3F4132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F0D4026F-91DE-40A9-B68C-AB6DD4E54984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04A32D1D-6554-4BCF-A605-C552BC1A868D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85BA7633-ED96-449C-B331-4BFC5628D386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619D0780-7632-4AB7-ABA2-AF8E4C16533E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EFA1F4D8-E46A-4C98-BC74-2DA9F0776C59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FB46EAE6-2F9C-4ED6-AC76-906864052399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06BFF553-971E-45A3-852D-39A5F6CEE0AF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960CBC7D-2DDD-48BD-9F63-6880E8D6E426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D0AC3C46-EBD7-40AE-97D2-253FD75DC87F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7A61ED1B-1AB1-40AF-8705-6128EAEE5E99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A8DD331C-5A87-4FFE-8C2D-98BAC2045E47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EE23DAD1-7967-4741-9325-406D026E6907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EFE3F42E-29BC-4CCB-B704-4FC6E00EEDAA}"/>
            </a:ext>
          </a:extLst>
        </xdr:cNvPr>
        <xdr:cNvSpPr txBox="1">
          <a:spLocks noChangeArrowheads="1"/>
        </xdr:cNvSpPr>
      </xdr:nvSpPr>
      <xdr:spPr bwMode="auto">
        <a:xfrm>
          <a:off x="6292215" y="515264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0BC54187-41A6-42CE-8040-C51C878350C0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0C73F826-A1DD-4420-A8C1-EDD43EFF353A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7F767FF7-5C92-4428-9B8F-BCE03A073B30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FCAA9AC2-9BFF-4F28-9333-3D7450B72A76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C8B0FEB8-5018-41FF-94B2-4A4C79B7F15A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E6C501B5-76B7-427C-9FEC-57F8C4299311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7382ACEF-42D6-40F5-96E7-A7DC783D88A4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668B547D-F4D2-4E59-98E5-9BF431AB54A1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440DB862-33B0-4A4C-A2AD-EB10625E3517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25879AE4-B9B3-49E7-9577-914B751F35E4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DC9732AE-1D20-42AB-BD97-FC76A3C70C4B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805DC61F-CBDE-49FA-A969-12DA9AF3031F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55175636-75D0-4B4B-88E6-620E0A3C7B44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656E0F71-1DF7-4E2F-A9CD-FD191B014EA7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28A8F22F-0199-4619-9111-83A8C0191626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8E322357-90F1-4D44-BEA2-426E1A365DDD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9808F1D9-F154-48FE-90FD-D3F4F48633A3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BB8358BE-B362-4154-A9C9-74128CBB6F8A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F93AD226-84C9-4139-834E-70C8317D2F90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D7D64178-152D-4939-8E2E-36A2E92C4774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A6DE611B-914D-4AC3-B643-E12D0561500F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D9646F80-931E-4962-8615-441598206209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D1B701C7-0122-44CC-BCE0-86566A03345F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D2688685-2C7A-429C-9C61-905972912916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B5EB63BC-E07C-4B75-B980-801E30766B56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B5124C43-8D7F-4526-855D-8B1BA519E087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FC1AD02F-440E-4814-8315-0CED7C3993F0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8146FEA0-F60B-4BC5-AF14-BB34989AC175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9910CC36-56DC-48CA-9556-4901FEA2E6EC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68775A45-A5C6-4071-AD46-2200DDFF1C22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4950E6B9-C53F-4B2F-BF8E-05D4401FB163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60CB7C02-0B52-4E90-B29E-3CC2BFE15A77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DA99D6D8-EE79-429A-ADAB-8393EC13CABE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E40331B6-0AD7-4819-9C3E-7746B9B6E92C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02C26EC8-8648-4A98-BF76-790A6DDD0EEF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133A57EA-0355-4249-950B-A5FFFC1BA089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99A11786-F492-41EE-907B-E2F495805AE1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A4C76637-DCFA-4E54-98D1-C04E0FCB8D09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2F50B792-8423-4631-B175-14F9991838B2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193637DA-88C2-4207-BE94-7441D2B63226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852702B8-E265-4C17-9ADF-013D3562B044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99B2E750-A91B-4B0F-80C9-530EB6DDE5DC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E08D5EBE-C65B-4F90-8131-3BB79ECA8E6A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FBA77B4C-D838-4BE2-A1AF-A486102F98D7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4EA8C611-8833-44A5-9A60-41426CFAE828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5C840C16-90BC-4944-B61D-D11EC48CAA29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A53F5D2A-1CC6-45FC-A402-E853E948DB1C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44B8F0BF-19F1-41B4-A5CC-19EA1E7E471F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6E9BBDF9-AE64-4CDC-8533-7231E6E4ECE6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B4938E54-7154-40D3-9258-2126373F845A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28A82822-CA0B-483C-AB0B-EBCF602A290C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8C173B21-9CC2-419C-8441-D8DCD5BC071A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45677299-08DD-4DD0-B996-55E2715C7EF1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181A685E-A72C-43DB-BEF3-43D40F0B6737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640F9CFB-EEB2-4244-82E2-08537968991C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A5801BB9-C370-4381-A23C-D5CFE6664C2A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EE9CB842-37DF-44CE-AAA7-67AD50E8D1D9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D2ADD3CA-CAFE-41DA-BE6F-CE5DBEFEE3D9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944CD905-A000-4124-99BB-E8285FAED3AD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E0212AAB-CEDA-4229-BC4F-0DF66771EAEE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407F7CC4-7DE5-438B-86FE-25E068C4EA6F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7E37D44E-1A57-416F-BBE6-699D4304B15F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2A5D5B39-CC20-482E-AA09-8D6DFF7076F1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3CCE1AEC-2661-43A6-8D76-8888E06B0C30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64BDFB1E-8239-4F19-86B5-ABF639303E56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48CBFE57-3B96-47B7-A8B6-6761A58251FE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A7E40A72-6844-413C-A122-F66855B30B45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AD2153C1-805F-492E-83C8-3228B2139FDA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BDD49C6C-72CA-4435-B3BA-9013C0097D60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ADA9A03C-90C1-4DCF-ACED-1423598A5398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3EF0048B-BC64-472C-90A9-5872FC72A2EE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4B338E2A-DDF7-4B04-8D8E-3750829E19F6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5CF4EE54-B33F-4164-A964-739B4D58A7B6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4DBD3767-368F-4AB1-9099-AD65A5013EF6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A9464B4F-4FB3-46F6-8EAA-34D55B902D84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4C85E243-6245-4A4F-8263-CFCA1060893F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39D71BEB-7F47-4212-BF78-08CE4E8C0914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4376F58F-E9D8-437E-87CF-579E22CBB55E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FEB4DA07-9197-490E-BCC6-98A72FD86134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9778D3D2-9E41-4AA2-928F-15450C6F4B2A}"/>
            </a:ext>
          </a:extLst>
        </xdr:cNvPr>
        <xdr:cNvSpPr txBox="1">
          <a:spLocks noChangeArrowheads="1"/>
        </xdr:cNvSpPr>
      </xdr:nvSpPr>
      <xdr:spPr bwMode="auto">
        <a:xfrm>
          <a:off x="6292215" y="587273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04537B35-AE09-4683-A5C6-F58900DED19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5EBD2635-BC7D-4921-A09C-54174FA9C8D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F3F35F29-8B4A-4283-AB01-2E90A733111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BD53E7AC-54EA-4E2F-ADB3-C5D57D5595B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F4557696-F3FE-4FCA-94A3-A2D13B41932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B529CC83-1D4B-48B2-8DF3-9C384A1D19E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082B4754-F7BF-4795-B656-6D659F40572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67ED9F74-1C35-4AB7-B0D5-CAFB6CE4437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5E0ACE21-9097-463D-AD35-CA3D5629595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A7632A3F-D028-458D-8702-B96BCD238EA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74416827-AA91-4523-9456-1346A9E07E7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CCC14D7A-4917-445D-8601-C8BDD079333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720A6883-66C3-4E71-B552-D229115D39A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8A3B181A-7FD8-4475-B9F1-9390FD9C822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649ABCCC-2447-4E02-BD03-E98ADEA7809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C0A49412-7CCC-4FEF-9D78-1C4ED1F8D6A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E621FB97-4B99-4922-BBF6-B37F982A881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86A43D24-04B7-4C68-B029-C6C2E682108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62F1959F-F75E-434B-BDD7-540CFBC98DE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B918A28D-7AEB-404D-87F1-4BADAF6D546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1245EBBD-68AF-4CE9-A995-32238B2FC8A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073B203B-6F14-491C-B217-EA660110F5A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237ACBCE-19C2-46F3-8C21-C6853798B8A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08A80FC9-4972-4B45-A942-8DB7498B175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38223421-3A64-40F5-ABB7-0550A39C967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4119C112-BE60-46B5-9EB5-0F271F3E0CE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158230A1-B96E-4913-8352-71F09B0C7B9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5C95CA20-6AA5-427C-BBF8-5559B8E6980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E588390A-07DE-45C8-9E39-A97AE52C818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D77D9035-BFB9-45B7-BE81-5F42B730719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06B90508-D83D-4801-A913-8E49B427883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AC27FC31-58AA-47AF-9730-A037B7610DD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D14890A0-C56D-43D3-A939-59216C3BB17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9828BABD-E6F9-4F19-A49A-C0588BA161F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C6B344D5-D163-4A72-A18A-26723BC178B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A21A11DD-6FB9-4E42-B296-8B37CAF6276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DD96A335-F4E8-4E18-9563-10D405FD350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25C48D14-B73A-41DC-B930-0C0EF7282DD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34891F44-EA17-4A08-B680-245FBAE92D3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356264EC-3602-4CA8-9D12-3232DF4CF45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A3E0568B-3EC8-4E07-B1F1-45505978063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B5DC633D-6D77-46C3-A248-B0BBB253D01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A5F3C79B-067C-4A8A-B026-1D20E5D7883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4F52E2E9-A0F8-4C84-AE85-61A5C4DFEED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21511D16-D89D-48DC-921C-41379AD9286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BF0FA6D8-FF5A-4CDD-A379-0718083CDDA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29D215E9-CAA0-47B7-828C-83850DA482E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C047C361-A99D-4245-AC03-22D34173567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A2BC2398-E4BC-4089-86B7-C57AD1E5174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E2E482B3-5135-4240-B588-997D9F0621A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BF8F352B-F56C-43D1-9FDC-E81463F86FE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AE75C58D-092C-433E-81FC-DEA32FC80C8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8C8F53C2-09A0-417D-828A-16D13CBA76A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FF478342-92FD-4821-B35B-6917A465AF5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AA9DDE5A-AEB8-4081-9620-940480E605A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45C41B6E-BA5F-446C-8084-F2071B9F1EC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C1C55D00-635C-4FC0-AEB7-84E58D093D3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0D2A2AC5-36BF-4246-BDCB-B097F7597CF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6EDD5771-3354-4E4B-B601-650B7B2CDD2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13C53A41-B8A4-44E6-8663-B2BB1536E37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603294F4-577F-4414-9B45-E4858803087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7CE83E5A-3BC6-456D-9EC5-A8B0BD2312C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4AC7C30C-CA64-4614-B867-7A3AE407E68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089CAF2A-EC80-4FB6-821D-D15C3F2D4C1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AAF9C4EA-1CD4-4DC7-AD0A-B2D51B32FF4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005B0792-3FCE-4381-845E-971E55EC5E7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D48F0002-3FF3-422A-A659-859CB303A99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D6167302-F151-41A9-8DD7-F5B796AE82F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5FD8F111-62D6-4698-84DF-0778170E447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0FB9285F-D82E-4B3A-80F6-CB20871AFCA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09051A7F-FA59-4BDF-9D21-B80EB4D336A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3725E510-DA4D-4E3D-861C-EF3693C0105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DFC5EACE-883B-408E-B1AC-BD50E31F11F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9550B899-F6CF-43C0-82C0-4BB130FED1C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7E4B1D6E-2AF1-406E-8B96-97A475C2711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432346E5-A9E9-4E11-AA99-1FA25139288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CE784200-4BD6-4BE7-A504-EE29B6E0112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60CC841D-6485-4845-A32A-14EFC666D3C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AA957004-5B50-46B6-8576-53525AFE521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91946D66-B3B9-4C3D-96E5-08F86750057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E16AB5AB-043E-4024-A32E-B84FD6707C1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175AC311-4319-46FF-94A6-757068F098E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87EC5A9F-B600-4437-880D-375B453B89A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D85FBA91-6881-4C4F-9E9A-5FDA20D12EC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98CE899B-9538-4846-B0EF-7E33F93180C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35DA88F3-7FD2-42B3-873D-88ED0DE7A93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2A17165F-7A7C-4BD3-8CB3-53BFA02D4E4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C82CF4FB-9EFB-4BAC-AEDA-B2A3FB55382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D51E06CC-99AB-4E39-A449-E5F2AC1908E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BF738142-ADDD-45EF-9A66-4048376D89B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E699B665-72F0-417F-8ED1-98C016AD917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44A33866-E737-4E1E-B397-C0B23CB9BD2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CE20D942-F70E-4A6D-9DE7-0DE74ADA3D9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069CD9A4-B39A-4FF4-B168-E5B6ABF214F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6F6F3BED-3596-45C2-98A4-2E2F351E49D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E8DEDD50-5B46-4B20-AFDB-3C42C92FAFA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63EBAD27-B63D-4BD8-854B-CBF43D87E02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5AE00901-4B38-4CF6-AF9D-E84F533C9E7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E29D7936-6CE4-4BD6-9103-CB3969C6814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641F480B-1384-4EE1-9B2A-AF9B3207216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BBF92027-331B-4884-A092-B3FED1FCC28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99A61DF7-4631-49AF-9AF4-820255B03B9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C3ECE465-7657-4A9A-B133-B9D1B78D70C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CB9AC4B6-EBB0-474E-866B-A31ABBA1679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9555F327-D960-494F-80E5-C3E8079F3FB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C847C0BC-84B9-4A48-8E4A-55418543DB5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6AC3702D-D92B-4C5B-80EB-703C60E60FC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DC5F22E3-61E8-4571-9A63-9202CDEBBE3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7F62121B-D903-4F12-82DB-CE8C3D9340C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56D58D3C-E83B-4E23-95E2-786A1627CAD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C6B2BD4A-F18E-4595-9300-4794EA327B2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D1C4263D-EB66-4E4E-97DC-A5BF17D6DEB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5AADE1DD-1908-4B52-8749-D40586BD6BF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A402C647-B615-4B28-B28C-8F0A3BC745D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FBE7028D-659A-49C7-A8E3-50548166B03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74387B90-AB23-4D30-AC27-C3B93ED1A59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49175716-BCA5-49DB-9D04-7E8982724BF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9DA62036-743C-40F3-A4B8-3DA43742F9B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F47CC496-1B17-4093-9C3F-139111D1CD0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5DAE67F6-3313-4652-A865-5E99C910ADC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C39077D6-DBED-4F09-9FC0-40DDA18A909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6757B734-C7C5-4624-87BE-51AADC51735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CC524012-BEA4-4B0E-917A-EA8D72B4950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5788E3E9-57DF-4F81-8ED6-DE85B95A226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442CBCCA-EC5B-45AA-A6F4-6D641C09598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F8F7C134-4D35-408B-9F7F-F45339532D9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64D1EEFF-5E77-4A1C-8549-CEAD890EE65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7983A623-1F7C-4ADA-B27C-318392CE57B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B8452811-CE6D-4058-82D3-93394C59100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AB9E32B8-8165-4C72-B392-0CFFD54666F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D284CCDC-9212-4736-B30B-28CD59D2840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307B5CAA-29C1-4AF1-BD2F-019CBF38156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96F0A72F-09FF-4DEC-B096-9506249164E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57A039F0-9937-4292-B2D4-AB413747FA8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08F719BB-8E5E-459B-AE08-8D427E0D08E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1A41B5FE-22A1-43AC-80FB-FC5775CD504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78CA29E8-B262-411E-99B3-E7892D87608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A02A78B2-DB46-43B0-8498-A4ED2783F53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674A51ED-3F14-4B94-8CFA-782518479A6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956F32B0-FB37-4738-BB93-4834BEC5CE7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6B9BF65F-BA79-41D5-8BD1-73E63FC93C6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899474D8-CD2F-480D-91FD-95148403AEC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ED9EF2DA-B565-455A-9C6B-76CE86394D0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0BC0B656-B0A6-49BE-A17C-1D313B2FEC5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04E5DBE5-4209-4A81-AD54-179F53BE4CA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88AEFDFC-10D0-44A4-B879-A7141863F70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264BE85E-3F0A-4255-8631-47B9F3D863C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513041EE-C42C-4167-A5BB-D90811BCDE3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229EEC67-94D1-48A2-B63A-3ED2A8F214C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7F3DA38F-56D6-4D4F-9173-2DC0A9CFD5F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FE2A20C4-5FDB-4BD1-914B-19FB075EE76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2EC5E2CA-8D6D-4CA0-AE48-FDC94CFF370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C7920A4A-3A8B-427C-BF30-7B6E0BD1BBB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AAD8EEA3-DB9D-4884-A7AB-8C35D82B7FB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1F3C395E-2FC1-4709-BAC8-38884494DDE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EBF2FB97-73EF-4486-8164-4F6DD0FB36A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01814D5C-4081-4C2F-9564-9180DB17AAD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3DF0EDDC-C59D-4944-8375-8BAC6D7EEC1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075D1F29-6E21-4899-8CBB-6D845FB2DFA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1E53C634-EC52-4B79-BF21-907B4816FF2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519FDA22-93B5-4069-9340-BA0B46CB1ED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0121EEA2-3B8C-4A5A-A0C8-95BEE6B58D6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94D662CA-8A3E-44DC-A4E1-A296B754253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6C73CEC7-40BF-4352-9FE8-2AD8997ED12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A3A86689-9428-43FD-A036-C4FDDF185B1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69E9F114-3586-44EC-A7E5-4F9BD70A532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8E10EB52-9FD8-415A-9412-52980A693CF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4AB5E63A-C849-4FD4-BBF6-A4B7BFA1274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0218EEDF-C4D6-46A4-8CEB-3359A1F0E5E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B1E859D7-8AC5-41D6-8B23-A1FF65FFD55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645F3176-6C6B-453E-A23B-3AE9B909F5F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2C8DEF04-E6B8-4F8C-83FC-E44431CD597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762A64DA-40B7-4A33-83B0-EF901EB3CF6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6D514247-2BD5-4CA3-91F0-3B815196CC1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96794C95-589D-4F30-9D57-0EB71E59102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8B9C16D5-1D1D-4B72-8D71-DF42F10C8A7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9177F9EC-B2FE-4DD1-99AC-4011D52F71D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2930FC0A-434A-4100-9CFF-93382C6CC3E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664D8AB2-B1F9-4C26-AF99-896BB83418B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95268190-31E7-422B-936E-D08047E8994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DD594EAF-F7BF-4D7F-8209-7964860EB1E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AEF0FF4A-FEBD-4A1C-B905-EFCED1622CE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65CA27EF-90BD-451D-AF15-D44D51F04B6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ED01181C-E2F7-4482-9D7B-9D992BA2278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D7D658E0-E908-4B13-925D-C0D289654EC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B55FA81F-459D-4412-A47E-EF724EBEE79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764E7F5D-74EF-47D9-B1A7-DFD54252206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9E60E7B6-2657-4E63-BA72-FE8B6EC40FB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39DE924B-5E24-43B6-B097-4196A749B76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61C6F0C2-2B76-4BF4-83FB-0D9988F7057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79F531AF-8524-4E5A-B981-91ADA347471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FB04899F-1524-44B6-8747-BFC6A5FC3AE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BCDDA0F4-3DFD-4BB6-9C32-F4A0107F70B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8E980E70-9574-4600-BB4C-D0235B053DD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868AB841-F580-4ABD-A86F-F3E403119E1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6C9ACEA5-EA21-4291-9F27-2704A455AC2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2202CEB9-091F-4EC7-AF6D-A4BADC74FEB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C1C4B742-1589-43E0-8CF1-1AE5C47CBD6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4B2CFE25-7E90-435A-97B6-33AE2AEEDD1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356BC818-7D94-4874-9418-F3BBF5EA982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D9F52691-54F2-4A21-8C5B-28B7176CCE2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698FB3A6-B59D-43FD-B6C6-CEC55F66AB8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F02C6F04-4844-4FF1-B4A3-6DC21AAC56E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4DD5AEC1-BE4E-4199-B97A-7390E58F732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F446EF8F-6799-47B0-B54C-262CB63F08E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35B44E7E-8750-4620-B370-49EC14BBA5B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EBE68C91-11E8-4D8A-A39D-44F57D41353A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B721EDFE-C094-4123-AE1E-DF37C08224A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D1248C24-3C4A-4319-84C6-45C445DDB93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45DB3842-4AC1-40AA-8D01-435AC058FB3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1187B638-AF74-4ED0-A337-E41E68CC01B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94EFFCD2-2D08-4591-8BFC-0AF1D0CBB24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076ABA02-D519-4060-A28B-A5E96AE1BDC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E686B7CD-CAA9-4F32-9149-26B7A4B66E4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7BABAA50-A02C-4F0F-B4FB-49D4CF9DFB9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B2C23CFD-4588-4B85-BAA7-C5E438FA512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7E57CBA6-F58B-42E6-87CB-DFB48950DAC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12639FAC-B606-4A33-9D47-CD7263506F7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9A4DF89F-AC67-4FD1-B69C-5E5A45098A5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AF256518-8C99-4FEA-A917-BC9DD8D79A9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40DC296C-2744-43F1-A67B-C2A17CE7734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85F935A4-88FE-47CE-8239-8C1167723EF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6471036E-4456-4356-8A3C-D16D55197A1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8C7BC9F2-2D8A-45EE-9CD5-9683BFAD558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78BC1CF5-EFB7-4546-94E6-3774C0F19FF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5F2F2D8D-B7E3-4887-8606-1EC824F8A1B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CAEF26CE-C776-4055-A834-49B9F290336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B00FEDB7-4ED8-4CED-B7BE-2016F873838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E4F07E24-F2E2-4C49-8A99-47BBD7625A1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FC7CB171-1C87-43E1-8511-7ADEE786254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638DC12F-EB37-4F23-A736-A898205B05D5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94ADA835-9979-4167-BC46-427DEC991CC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25B7551F-7A6F-4873-9875-1D0319995AD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0BC13D43-C3F1-4704-944E-8E81C44EAB5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15A60566-2247-40A2-82B7-628CB649F1F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CAED249C-93E6-4102-8159-D721F3BA9F0D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AC91D416-B297-48C6-B959-389B9F00365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92D82790-CC89-4D4F-ABE2-69142FB29367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EFFA130D-690A-4C73-A4F6-FC2B7A40237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E0BD8719-1923-4C97-89D9-72F6C5D2FC5F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C343B201-911C-442B-B2DA-BA716AEC853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185577F0-E2D7-4984-A895-B97D93DCFA3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B1B75995-E781-4523-9A04-F6EEA781ED11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76EEE310-9AEA-4EC5-80FF-56F6CB3D2AEB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4614108A-1F1C-422D-9135-A6981D285779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F67C7253-239E-49AF-A485-1F948DDF1180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5804E310-1471-4FD2-A502-4E13CECB6D7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63532A9F-FE31-40B7-BC31-163B386397C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7C0580E6-7745-4CE5-B78A-361FE0A246C8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7C52402D-D376-4BE6-9438-E3D8778DF05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A7EA5A6C-CB02-4A3E-94AF-806DA21F4D7E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F53B7A7B-8FAF-4194-A4DF-20056FAB1DD6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7B579087-0291-408E-8896-D8C8BA95CBC2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7D89CB01-D7C8-4C8C-8786-3161405A11EC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DE24CA71-2110-4AE6-951B-D5F09999DA04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165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F7F38DFA-25BC-46A7-9D48-3E37E609F333}"/>
            </a:ext>
          </a:extLst>
        </xdr:cNvPr>
        <xdr:cNvSpPr txBox="1">
          <a:spLocks noChangeArrowheads="1"/>
        </xdr:cNvSpPr>
      </xdr:nvSpPr>
      <xdr:spPr bwMode="auto">
        <a:xfrm>
          <a:off x="6292215" y="394792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2FEF8AB2-8148-426D-A4EE-E5A7A2A847C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8A92EF48-8D8F-48CC-914B-A3BDE7F80EA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8917A997-2C09-4737-8265-19B17050AB5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A13FBA48-30C2-45B9-B5F7-23989CB6FC8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12DF0093-A1BB-49A3-9F3B-4CEF4C09695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4E2E6082-D7EE-49E4-981C-CD2795BA779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DB9C58AD-9013-4212-9429-0B2575C2C65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B174697E-A912-4D24-B5EB-FF301FE952F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886B2A54-2FB2-487C-8579-D650F23707B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E791FBBF-B9E6-4CA6-B018-21D1A1BFF73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E4991CE8-2C77-4F9D-A43F-18A01DD18A6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9D27FC57-AC9A-47BD-96D2-6E74B2215BC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845548A1-61B7-453E-90C4-C3C27E6C31A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ADB343F4-4E76-41E9-90E5-BA4608F74A6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F30C548F-A98D-482E-8DD2-A0DB4CECF16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67325FAA-E91D-48A1-9909-56447653C72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FB5A1746-A808-43E9-AAA1-991A4CDD90C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CE560F7C-8624-4B06-893B-7E598B98AD7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4CAB2F06-23E6-480F-A590-24951B5684A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9F1B2DC6-457A-420F-9C11-72E7B5FDC93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363E5BCC-F6C1-479B-916B-3334DDED2CB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E78FB31E-8A40-4CB8-B18B-091078CD927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26DC9DA5-325E-42EB-9DA1-3CA56758DF5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6265CF72-CCE9-429E-94D6-F9BFFB3E806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4A1DE1E4-11BD-4302-B972-ECB782F5D6A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46F557AC-6A32-458A-AD17-482490F690E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34BF413E-6852-4637-B6F6-745887EF9A0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234348A8-9D0D-4883-B287-714DB6C9CC4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1909961E-0CAB-43A5-A066-0A697CE79C8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CCE317D4-7191-4BDD-B908-F5B83962188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1957948D-F2FB-4A53-88B5-41167E3307D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4266F5CA-97D0-446C-B094-DBD02E9CA49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D74F015B-066D-4F89-9204-63C5E2FFB59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BB710603-EF64-42C2-988E-7CFD1AFFF7E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E9C64CE5-7CE9-4CB9-A596-842E14B1923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66461740-BAAB-423A-926A-54A9B066E1D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18ED85E2-58EF-45D8-9D2A-6C7F6B77E96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50B7FCCA-F4AF-4A80-AC9B-D3134029ED9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45EF4869-0BE8-4412-ABA2-D47A1F5598F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C98FD1F1-A271-4A7C-85D2-0121F33CA65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A37E0558-02D3-46DB-A563-32BB119465E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8CA192A1-A7BE-4A5B-971E-8846B5E8AD9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2267A2D7-6C10-4BFA-BD88-4E4F303B366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0F82FDF6-682E-4824-B51A-B48F0496CFE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6CDAC0C4-BBA2-4104-A4A8-3567D616F67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8D697CE5-1AEB-4ABB-904A-C51D0CE0CF1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550A6A78-4C8F-4E7F-AFB2-F37D358ED66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58519768-06E7-4A2D-97AC-07207F2B69C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0FF7F46B-7D94-4FB5-9F51-80886568543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A98E1682-331E-4EAD-98A6-A4F06596FB9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D2586C51-7831-4D94-A247-2D264356506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635C1C9D-0251-4375-8FDC-309696C7234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2071DB35-89D6-4F91-807D-A35C37A27C6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50882115-82A4-4C21-9DE9-7ECCE970CB8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315B6459-E934-4D9E-B373-EDE7A24C298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6BE22D04-54E9-4EB3-823B-05B9821E223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495235BA-AC48-42D7-B63C-EFA0D907B11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460BF68A-D808-42C7-AA9C-ADED7F48EE5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0C3E0D8F-A3C3-440F-9470-8D7F8BC5493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CB6BAE47-9F7E-4307-A1F4-645939EAC33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0F404A4C-B4DB-4396-879D-01A22D98564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5CC96515-32EA-4CE4-81E7-F66865AC3D6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808CD93D-3326-4A01-95AD-E55AE3D84B6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7A0E728D-B370-46FE-8B5B-9D34A8ACD05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5B6DF919-8BF5-4640-8E63-45A3122F366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9EC96B5A-9709-48EC-8B0F-62EC0B6BA1D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A1B0C545-3B99-4265-9441-6F8201C758C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113C2E59-D2F6-4917-BED9-E7BEC533EB0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F4E34717-7BE6-4C10-8842-3BC4DDF5531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BBE625E7-94E0-40A7-8EDC-AA6FFB498EB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297F80DA-68F9-472F-94CB-F29BEFB865B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C4189608-8C08-4A4E-99C4-DC278988391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804D0A8B-FE89-43B4-BCA2-ECCA4EA9B73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52B1F8A3-273D-4D12-A806-AE29EFB41A3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803EA90D-95D2-49E5-8B1E-4B169B9FA3B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F81D5234-7ED5-4F3C-9FF1-59AE4A147D2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F6A2A941-6EF2-47CB-A42C-ED2EC76FC38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307EC6CE-F0FE-460F-B32A-793741CF6BF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92E43559-C1EF-4E2C-A2B8-70A0546B380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379637B4-A518-4510-BC69-F8458F67A87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225E1DBB-5098-44BA-B36F-56D3604A799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C719B9C4-A1A6-4796-99C1-54B993426F9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011178F6-D49C-4179-95C0-B11F27DF58E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B69DAD1C-1A6A-48E3-A9B7-1B27D2D3F94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C9F4F5E5-0E9A-4B25-A0A9-6536D18187B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50FC4EC5-5016-4AD5-83AB-15B4102A036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B1289D58-53E8-4925-858A-953F490C8B8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577B90EF-E932-49FB-908E-AE35716553B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A9D37B01-79D3-4A25-8E26-5B459BDB845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8EB43050-58AF-4E07-A8F2-4AB324880A7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527E19BC-AF0C-4CA5-AA2D-B70CD5A5F86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C6675386-0FAA-4260-BB9F-844330C8E7D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3EDD1969-A4B0-43CF-89D7-78C8CEE28C9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3C329B75-EDB5-436E-8826-03F51123C3C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8FD076EF-D304-4831-AD93-889E40E862A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226E3E17-2C27-4053-9E81-82AD7EBCC4E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70621ABC-E870-4513-B42E-B96490816A1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98D32EFE-DD8E-48D7-960F-3B030D64693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0410E876-2216-4FE7-9E39-A6949A834B9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0DF7EF79-6538-45D8-8522-CF2A7A76AB4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CBD04419-9979-4F65-B544-56581E38D88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A7683A23-049A-4488-80C9-D12664C0362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6DE51B32-D0B2-4CBE-90C9-641A4E6254D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63748C52-AEC6-403C-9313-E9FE87FD403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1F9D5E87-418F-4375-8665-1CBFE63163A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A4297718-EFD1-4D60-A3F6-31036890BBF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B0E83224-6F3F-4EBE-BC72-C58A32042E3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95EA4ED2-50A5-41B9-856B-7444CF34ECB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3270CD03-BCB6-4912-99A4-6A2CC235382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FD7E17FE-4299-47AB-ABF1-B30B7DCA78B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07DB6199-349F-4847-BAF5-DF86240A5E5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24329B8C-3046-4A70-B984-A2CDDA1683A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5DA29816-9101-4C3F-A251-EE0DD0EDD8A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6750CF49-3EEB-4072-B9B5-00992B10E0F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C9CFDB18-BF48-49E2-ADE3-AA4F3B4EB71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EF54A322-3D09-47D8-AB2D-7BFAB80E092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0A87DF3E-0DF4-4D63-B409-39820CC757F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609CA696-E990-4FF7-9A61-9EEB6018FD7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E55507A0-9449-41D0-9CED-8EE88489E50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178EC3DA-830E-408F-8307-D8F154B4AD3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F26557CD-028A-4668-8707-6DCE137E439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2E677247-4484-4C04-98DF-7666020AB47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DFE6F2CB-44BC-46F5-A0DE-5182F987E25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F4A391A4-C250-44E1-B6F8-29E0D0966AE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88496CFB-DBD6-49E7-9333-C73A0D2813F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6D2570CC-CD8E-4B3B-85F3-D5A86D13217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B75BD547-87BC-48A3-94BC-6DD7C84CB21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C6A6AF9B-C730-4348-97C0-20F4E8D8834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26026217-E62A-4CE4-B1FD-F781C1BBBA8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761A2CFB-7E64-476D-9726-2EBB921C0D4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BBB04865-9873-496D-8920-443FC8E50CF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7256A5B1-C513-483A-918F-EA7FA6AE35B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0B3FFEFC-E26F-4E72-BC9A-C8D142A9568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E5874F4B-A77B-4F27-89BC-EC7E0577970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08324705-8ACF-45DC-AEA7-EB7AE4EDF75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8BB78BD3-0119-48F0-A567-10AB4F96B8B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D266D1D7-B829-418B-8DDE-643672BADC0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A98D805B-0B4E-4F19-BAEC-CAA90683B2B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024B41A6-4BBA-4319-98F3-1A1ABB67A09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EACE11EB-C44E-4E22-9097-E557DBE69FE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2D957A67-5BA5-4FC5-B63A-35437919552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A8510226-23E2-4C2A-9FEE-D072968D491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498672AE-80A9-4596-9694-92EFC6E7D1F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DBF63BD8-B473-4C68-943F-002BDA4F2C3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FFF4DD34-4AA6-4B2A-947A-8E6144D464E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77E940F5-1AA5-4234-8CCC-ECF157309E9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AF8087A6-5339-4E3E-A4F5-60C930AABEC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DDE02137-3813-4796-89F2-F0F403FD017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7B9B97F6-6AB4-4962-8543-7A8E7003B24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2FAC575B-C5F8-4D82-8A2D-FE7C305DEAA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16000F88-EBD6-415F-B9EE-1FB80AC02C4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104544F7-BC10-449E-8766-68ED6A08C7D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1845A1E4-5792-4178-8016-1E953E83326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186D1B43-9835-4B45-8058-48EE48F7FAF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1E321AAD-3095-43FC-AE5B-6A5C60A0E40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93A8CE71-D6A8-4BF3-8288-8B8D43737B4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FC477B0E-9DC0-4929-B42E-2734C365C3A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9156A447-2271-42FA-ACF7-DCEE4577C22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D6F91DE2-2647-4C52-BFAD-23A8F9C9060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8E883112-26F3-42DA-981D-CDA9F5E8B45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57D547F1-B38B-42A2-A54A-FB68ADBD5A1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5076CE51-7F26-41AC-9717-DCB2BBF733C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62974184-2BA1-4687-9146-DFD0E11CE11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9C430066-06AC-464E-A14D-0FECED3E8C5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42DAA6E0-7A76-4361-B81F-90173980F27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4E80B64D-7587-452D-8136-F1EA3105E84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BC2B52CE-92ED-4CFB-84F2-B38DF47D86B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857501E6-8C70-4377-A536-B974718106D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61BB5052-D480-49F0-AFAB-6AB02424B48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4779C2ED-6715-4F6E-997B-5DD0E674B32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2C286DD0-E25B-4489-B927-2CEEAA69D79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A6725EB2-408F-4022-A342-BB04C049C30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A9526D1B-3AC8-4807-A223-EDCF18420C5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175CCD56-B2FB-4971-AACA-F330CC4C02A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7BB653C5-C5E1-423F-86D9-001717E4947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CE57BD03-9EDF-4363-B4D4-7FDB8E5FF83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8417A7EA-0C02-4D02-87F4-28004483061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551EE70F-91B1-42E7-A26E-70E1845EC85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165D83F9-D416-4D2F-ADCE-B0A2CC37654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819D9868-1CF6-4A91-97C2-22C5A108752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B49C8994-D606-4234-BA5C-A3E109B76FB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458899F4-B4D7-4AE3-9942-FB7760192B6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CDCD8CA0-D8AC-4AA2-B293-551D952B37B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FAA3B00B-1D8C-473F-83A3-4A1B4A1B49D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3AA20465-CAAD-4E4F-BBCE-0D6748DD390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C4A912A5-BD2F-4A5C-A225-4110AC0E8B6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0EE1A468-1982-4524-831B-A4B9E9756A5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E5FD0CE8-FBE4-44A0-A025-19E7DC98C27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C484B2CD-4044-46A5-B0B0-5FC9F8F057D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F5DF6BB7-8148-4F50-A0CC-0C020452529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DD2BC288-BE42-4760-B5DF-348CD624561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4FA57BDA-F180-4946-81FD-CA4A6ACB02A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147167FB-65D5-4D16-A87A-930FAF6562E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12FE1109-F853-4680-BA4B-532834C63B1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E1C1C7EC-2C2B-4495-A22F-2B9FDE35ABD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D7000ED4-C23C-4309-B9DD-D7ADB1A9D63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7F166F5D-FBF4-4704-90E9-242150B1349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739EFF23-4C37-4FB5-86CD-800AD72BAFC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59380CDE-E7F5-4C95-8560-5D83A4D5BA9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D4F7D159-D033-4E78-A541-951D966D853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CE64DABF-9084-4F59-95DF-68A19648E6B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3553F276-68ED-4894-B6A4-BB3581011D9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6D6D5604-D03F-4B0B-A3B0-0E41E7ACDD7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A01FFCDB-98BA-4049-9C01-5A5160843A1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E0157285-76D7-489C-B25C-B1D1AF8AB6C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521F9422-0A23-4FE2-A93D-1F56CE9B810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0BA79A30-D6F7-4D53-8846-2EDBA9589A1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4A31F208-8BC7-4EE6-9349-88AF22887E5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F132091C-B887-4E90-8390-AC98E2BBCFC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2D97853D-0277-4BF9-A405-B554A2ACAF1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08E6C62F-624E-4434-9EA6-5E0925F5449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DB1842C1-5936-4BBC-B051-706762E6963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7279F3F9-07C9-4554-9F46-709705015E2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9935AED5-2B45-4894-BEB8-A73C2881197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E6A4265E-8418-4E50-AEED-FC4D607F6DB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DDD3DED4-1E1B-450D-88BC-B9FC0EB54C3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A7C61AB3-57CF-4A16-AD18-6EE7DBEC36F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926AA23F-0BA0-4E48-B8CD-99648F621DC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4DC96449-F641-429D-BF89-EDBE4B00D5C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DB420D43-F28C-4647-8995-FE8FF3412E8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D51EBF8E-4A59-495F-9555-E134373F878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0C2676D4-463F-4517-BF91-F4D7F6B0B6A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E340B1B7-B5F1-4FEE-9F14-65D1031D595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E837C5BE-7537-4DBB-8673-EF20A605B47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AD2819C9-4EBE-4D25-83C8-66B0E0F29A6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7CB1632D-F1FA-465D-9530-5806C47DC8B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093070E9-ADA6-4C73-AAB9-F940316BD08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8846C696-182E-461D-86A5-AEFBACEF1D0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9BFE9519-F36A-4489-BE73-0DCF8C61BC2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5C2526F6-BEB9-40CD-8DC2-982DE641DBD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ABD1FE0A-36AE-4DD4-96EA-44108ADB991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23232F50-7096-4AE3-8BBA-E510BD57206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BEC6B107-CA77-45DA-90A0-A426E9533AE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94DE4CF0-8B28-4AA2-8CEB-614F38B126F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DD5E4991-214E-492A-9581-8D5A87452D0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5E801397-79D5-47B3-AEC4-C3C60969832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37184870-F00A-43ED-B853-123FE1D09DD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1E6E0016-31C9-4D6B-91F6-178598C2DED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14A475EA-495F-400C-BE5D-C62C98037B8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9178A393-31A9-45D1-ACF3-B04D7350E97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67D1AB18-9B0F-4315-9F68-170770FF296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2154C23D-F2AD-4ECA-AF30-AD796CB6C96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BB66D3D1-7DFB-4D3A-B8C1-38D6288C9A8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1322C8FE-996A-44DF-895C-407FD9EA5CC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3129DD26-EDB9-4FA8-B199-877FF3148C9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D0A71647-AA98-41D0-A7EE-BCC51EBFD99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626E6025-11DB-4BE1-A84C-4EA4634331F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CDC1D066-42DE-4AB1-A176-C99E4B43479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64175A25-3212-448E-BB30-76504AF58CE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DF13570D-C218-4EBD-A707-2F73EB77769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DD6D111C-9708-440A-86F3-CECAC27DAAA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71AAD24C-A2DD-4E85-BBB8-0EA964906C0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2970CCDA-08A9-48DC-A622-F3F7BC0DFA1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5E714DA8-E6E1-4D4D-A677-BFC57CA50FB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0EBB8A5E-5D51-4AB6-94A4-68DE5184612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8B64B6AC-0554-45E4-9286-672C69535D1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F5C0FAAA-7FD9-45AF-B33B-62A8464F863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9EB1257A-CB57-4FB5-A54A-D496B4F06AB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C7D02608-44CF-4F38-8D62-4E4156F6860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6789267B-758E-4EE2-BBC5-5F78ACF7191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C2A5397E-98EE-4B2B-9CBF-65B1EF35D62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B843F710-6C2D-4434-8F99-5AE7E00A7F2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AC769B20-5F11-465C-A1FE-4013BFA3173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19C0811E-C4C5-43FD-A8E9-870BE10AE8F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B23DE62D-75F9-4655-B5AF-1E84AD97830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23BD6896-460E-42D7-8EAF-A1D52A417B1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436A9CC7-6DD5-4CE9-9733-9FE2B7B5501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259DD6CB-1D5C-43A6-91A9-967A525C94D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FEF11538-16C6-4E80-AD9F-1C203B7C8F8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48CD6E97-EBA2-4768-991E-DCF034402FA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3FBD08E9-FA9F-495F-BE9B-A10AF39E9F2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BFEF68B1-43C2-4349-AD29-D57D272D500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6605990C-2350-4961-BBF2-B84E88221D6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EE842AFD-4124-452E-AEE9-839A6E19F2E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E9C61FDF-3A36-4F5F-810D-85EB3C93DBD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5C16D188-4F33-4F29-83C1-90DBA862CA3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2A4E94E3-3654-4D3C-A231-ADC584011E1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4C58C0E8-7890-4CB7-B000-B51E76AC851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92246F73-2784-4BC7-84FB-0F81E32329A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03FBCDA3-B3C1-435B-94E9-56D379DE8F0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1BD2A996-6715-484F-91D9-8A841928879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8C356849-D96F-4E52-8350-4A5D8C95325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F701A126-C530-42CD-852B-50EA990B008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89859ABA-BCD8-4D53-B63F-D20E8273397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5E7C3E7B-872C-4C27-8DD8-D002850C044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6CEA2D27-EF47-4036-9596-D514798D914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F8F96F1C-B651-44E3-860C-0314A2E0E1F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F7846966-D47C-43B4-B612-F887B6FA2C8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85FFB163-E006-473D-B4FD-36B589F8160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0B2B2BAD-624E-4A18-94B7-BB3CA62570B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4E54346A-50D5-42CA-B172-03D30157027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E999DF91-EE18-46A1-BED8-EEE7E59A51F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840CB1AA-F4B8-40C7-A24D-893334BC6EA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F8DFE0C7-5EAF-4523-9C11-2C4CE856B98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E201780C-DF52-45F9-81FD-B532849794C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19D8D5FA-AB99-442C-B87D-128B6ABFBFE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BCBE3236-05C1-4358-A971-7FC84906F9B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2664AA41-2CCE-45B2-8A6E-3C5F7D87193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06FB501C-2E5B-4097-A5AF-75848E3ED66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4843BA53-D20C-4422-972F-F9CF5861585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C48CB239-CBD9-456C-84E1-C747929F48E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EAE37CC7-16FA-47F9-8E4A-47E52051049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BDDC20D1-8AE7-4844-90AB-7DEF200229E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AB5D521B-B8F2-4CC3-A7B8-F2D04EF573A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E471793C-0FFB-4FED-A006-C894EEA2A62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0BEBDACC-1200-4565-98CD-53947ED5F76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B03D9B7B-F1D8-4346-9891-409EB6D945A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DB3B1F35-D115-4556-A0EC-B1ED62E0E51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56617326-A8D5-4C84-A6B9-19C9193CCA7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C8657262-E98B-4A20-BDF0-764809C3040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09B16D4B-DE12-4CE3-B102-99E380118B3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1C5089CA-05E0-4B1E-B834-6C999F6DE1D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043D0706-10D1-4C3A-AE75-06E0613F01E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9B38D3E2-B9B6-4791-B1D9-BCE081F518A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6CB59030-1665-46BF-B0B3-8BEC06D6096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0F10B230-C055-4D93-99A8-EA84095C218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A37C017C-DCA1-417C-BE93-9B58B9630C0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6D3FFA35-80C1-4D88-930A-E8E15E096AC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A806444D-F313-48E6-9A15-02728CDB200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B1AFCCB9-C3E8-4BDC-A0EB-028B6893E7C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4A66928D-8BA1-49FE-A641-CDFB2732D4D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F2FE6D52-4F51-46F9-9350-DD5D1C4889A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76BE26A1-5DA8-4C5F-B8AC-70742F6FB0A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E442D266-8F9D-42C6-A07E-52A9C5BF86E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FC120F9A-6BE5-434E-A970-AA96C198989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E248E9B0-CC96-4507-88FB-664B028153C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6E63D019-4974-41BD-9CD9-EECF95E97D1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C23B3587-AD7A-49EA-BD9B-F0667EB76C4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ADEDF4F8-94FB-4FDF-92D1-6C9116E1290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77472024-3AC9-441C-AE74-61FC45C3539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605F4F2D-4CF1-4455-806A-7B396FA6EB3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0EAD9AA6-946F-46A1-9863-0F06054A463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935E70D6-79BD-4585-9E8E-2D9C9747442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50A4FD97-A1F1-4897-9CBC-22AC683665B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4826B47B-3FC5-4853-82E4-92742B9276E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4A64D38C-DE89-4E07-8BE9-ED087349AB3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163F1046-734E-4643-BE33-F6AAC787701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EE58E2B6-445C-4582-8DAD-303C29C8068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36AEA1F4-38AA-403F-8EF0-B98E99F0179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6F25C15E-F3F0-4BBF-BEEE-83E1486A90A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554D4AA4-63B0-4226-A76F-6403C0D9912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C3F6D27B-7FAC-4086-B2D2-6B118E76FCC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490F5549-1F2A-4041-BA2F-B782603358A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6DE5A787-6011-4B5C-B207-E81CDC5E9C8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4CDFAAF3-1097-4F61-A85A-0C318E212DD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157BFA17-7D4B-4021-86B7-78292F8A03C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C138DB7F-C164-4141-90E4-A90D42A8128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BE9ADF16-91AA-45FD-A0AB-EC588331C60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6D22689C-B731-4B74-B3B1-3EAEA265769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3AA9D3E8-3BB0-4DCC-A132-7E11B1B86A1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AF86DB92-C429-4E91-9EA5-8F4B1D18C2F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994EAB90-429D-4FC4-AAB0-D4FB2F2CA9F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301CB677-18ED-4BAE-9DC8-890CDE2DA8E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565746CA-D9C9-40BA-9079-DD75312FD98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3E604376-89FA-4074-B62D-9D65AF6D504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D75BB93B-975F-4B16-90EA-161ABD1CAE7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6BE9B474-BC7B-4CD2-B3A3-2914DF1B207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DB2F0728-0E46-4A02-AF4B-D62A3F8A124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DF0AD039-3A15-48D0-8FDA-0813839B556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F19D01AC-C94F-4B61-B237-F1032EB9AE0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BDF4EB2C-2069-44A4-BA4D-F725586EDB7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F042777E-8106-4B9C-9026-233A0F88D83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A150AE67-D959-491E-9F9A-0E76603D8F7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1D05273F-5E70-4BD8-9F91-2CF9161DE42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D79FA3D0-4BEA-4675-8C67-2A08298C8FD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C5B1CC4F-7B80-4372-AB7D-F4108F57A33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CE663629-E3A2-49A3-9811-BEDFD729D38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18CB7311-6720-4197-9D42-2629DC5CD47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5A02DBB5-DDD6-4792-97B7-C2CA9615DB2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907B0276-566D-48C1-9B44-CE5A412D7E4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D3EEAC02-2500-4BD5-9A6B-48F8EAB8CB3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0414C132-99D8-46CE-8BFA-CF83BEABAD5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11949890-AA73-4A41-BA2E-488BFAB48F8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F6F0CA13-0CCB-4710-AF73-B347B674AB3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5F6D1AAF-151E-49B3-83C0-87A74530B32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A05DF34C-0555-441C-B38A-68444FE2974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7EAC42D4-01C9-45BE-A9EC-510BB0E3DC6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25BA6340-037B-4684-A89D-8A1B3EE8D46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6CAF9738-EEB0-4BFB-83E0-F95012693DB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DB3F4954-F0DD-4E54-BCB0-631B6FDAAB8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2292EE7A-DF4E-4617-B564-341BCF599C5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2E730A0E-643C-4FB7-B4CC-9960DF5808C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EA2DA94C-D135-4ED1-BD5A-4FB73308137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199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4958BB09-B2B2-4FBC-90B9-B70074807D0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19DA6EAC-E67D-49FF-809A-A3FB2BE8B38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32D3FAAD-ECD3-4E80-9741-A83256BE160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B780B145-6356-48D0-84D9-DE8F950F46B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E716118C-6166-4280-8D9C-9E9C8EBB23E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9B4FC635-EE72-44DA-8B39-74592155BA7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0DDFC858-4C70-477A-878B-BAD20DDC16F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FADA9A7C-E6DC-42F5-9456-965E38989CE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4CA6B9CA-6A95-491C-84F4-4124E09B424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7F0A6173-7938-458A-98A9-82E25F61ED5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768B5F28-F531-4CCB-8AAB-88952A14724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5E2CBF31-D0B4-437D-B910-CD168EC3C82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926F0BD0-DDA2-4814-BFBC-B5E4653B18F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01E046F8-32E0-4F1C-8D7F-1174DE7D36B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D2F28F82-D6BA-4D7A-B988-12490A85477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08862F81-8BF1-42C0-A87C-E3ED52FFD7F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B4192D8F-A46A-4C14-84EA-70AF4DA380D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7BC6ECAE-3D3F-4BAF-92BB-7FA4A2C8FFA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9E7D7427-9E74-43FD-9B4F-1005C04F6E2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51419226-30A7-4F5D-AB83-09E6E12D23D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E2F7114B-D134-46A7-95A9-555C8DA16F6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01C0923E-073D-4953-A464-30A38C201EC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6CD5D7EF-738A-41F1-98AC-6487DBC31ED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78C8F31F-40CA-4209-8016-3089DF9A2B9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05D6A641-FCAF-4A03-95E3-964C559B867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339570C2-AB68-4E02-AA3C-BE09C94E5A5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34838CA7-CFF3-4936-85C2-0203B584873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422CB7F0-E11E-4667-879E-2A55156E90C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21C50BBA-E809-4BDE-8651-0FDF7262CC2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F0799DAC-C956-40C2-BE6E-91E99DA3DCC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E1474FD7-449D-446D-8D88-A0E5E188A98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4EA45AD0-BA92-4484-929B-4FAC150EEAF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0A0AB3B1-BE07-4D64-8D32-7E2BACDBC8A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4332C18F-7903-4965-807E-7F7608AC440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6F0ED673-DC67-43B1-93A1-EBE406FA6D6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073ACE9B-9ABD-4302-BD58-2BB33906333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8D1A5885-19A8-43EB-A465-0E1A4FF349E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06D6A5FC-ADFC-4E48-A9E1-7833954ECCC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7C3F99BE-4719-47CC-8EC2-0834DB386A0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5B1AC418-6BB0-4523-B6C8-37D819DB76F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E9451A69-9183-4F5F-8B4E-C684DE8BA52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4B5DB2F1-F593-4F81-976A-F92D3545AFA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DF135752-29AB-4FCB-8FB8-355289E31E6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799C2FFC-6087-4EFB-8D0F-DAF02738005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AD717C27-7A7E-4C6F-BF7B-14CD58CCA62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E8A97699-D4B7-4E6E-AAFB-2514EF77F8E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6042D60D-DB03-4B75-A3B3-0CCBFEF68BE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737F2C84-0F3A-49E0-A44E-0B6F54FA875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50832C56-48FD-4765-AD95-021EC1E74D5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53341887-6620-4FB1-8BF7-7F5C43EDB0E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FE376988-FEE1-492F-8763-CCC26AC83B9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5B0CFED2-B6CD-4ACF-8217-81EDF137B5F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6525545A-BC90-4D20-8DA5-7DC2F8266D3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CEC5BA0F-D259-47C5-9ADE-2CEC71F9B66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E0E22D47-E85D-4B78-84F5-8A7CE435D9C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BB0A7DD1-B1E3-4A7B-BB34-FE443C3A511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4D162D88-F6D6-4776-8A4C-F58729A708D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B9BD57C1-E817-4842-8829-06B41F89643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E5D5DBAD-D6EE-44CE-AB3B-668E1400B3A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34502BEC-ED5C-4D04-87D5-6646B05B154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7C7F00D1-BFAD-4793-8BB6-0B74383AE0A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5A0BE651-CA8B-4E36-8D93-0D1B31CA315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FB3BE10C-EFBF-4898-964D-EA5FF490C4E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8AFBAA78-8726-48A9-9C7A-760D895F383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CB1B92A1-FEBF-43B4-B1C5-3C0D08BBFB4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C38B2FD6-BFE0-4453-B420-3561BEEB4D2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3F1FF124-DDA0-4221-B113-68985192F8C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6B3E90CF-2D86-4224-B0E0-980C00C2A3F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6DEC149C-FD5A-4C43-B61E-C70E52B1A0B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825EF855-EF84-485F-BA52-D0ED6C22E85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D364DC95-296C-41D7-8469-DB733333B65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14839FF4-FAC9-41F9-81A6-935BBB83ECB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096D535F-A6A8-4898-9F3D-5C294E4BD9F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102E3BEB-FA94-4E87-9800-CE938CC230F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EB6E0889-26BC-4714-A962-53FDF2F310D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DD736400-08EA-432A-AA55-699ED1AB412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C0413FEB-807C-4FA2-8F92-14663384CEC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8C936AB1-D288-4002-8645-A0EE2B56594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E59A75EC-383F-4C23-9D5D-1BC58221550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23B2667D-10CB-4C2E-9672-B54DC7A87B3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075F225E-0E5A-4EBE-B0D1-584CF682BCD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034E5000-CFF6-40C2-AE08-60D7C72EDD5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BDF3AA95-C5D5-4E84-847D-C33A28606A2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EE69A4FE-7A72-47F9-8F9A-53374320622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20433B1B-99F6-459B-931E-F6A0EF37F5C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6AD2FB61-5882-471D-86BF-41745AC5486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DD2407EE-C2E0-48D8-8FA0-761B609BBDF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E77277FF-9B1B-4C7E-B0B3-B421D632D6A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0DA509C9-DA12-43C5-80BE-4E70B55139D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4CFF8248-FF7D-44E7-A267-A815BDF6C01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2E31BF37-72E0-4A59-B7FB-28AC34E2302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C63F7642-1D4F-4B48-A090-F2A4F41EEB5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687B9689-4AC1-4531-8EAE-B68D9D00471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BF3F65DE-51CB-4F7B-A644-5D8A9A278E3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A683C2D6-4678-4CAC-B20B-534880F3A2C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22C2BCE4-37F3-4CCC-8187-97368807BC0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600A8E5B-FF36-4922-BC75-0B381089F47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39A4C380-191A-42D8-B623-CF486A44BCE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E43F7E94-2396-43A2-852C-A407BCE139B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F331CA80-BB21-40D1-AAB4-6EEFBAF5328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744C848E-BF63-43A6-8951-2B50B0EDB73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5417F063-812D-4226-A659-9FD4166A609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1ED4AB4A-4519-46EC-922B-7D183FEC9F3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C9C3CC3D-4155-49AB-9EF2-76F1A9786A4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20A427F3-4466-44DA-8A55-C2DB4BEE6EB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44D12EA1-52A3-43AB-A851-AB3D5528281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DDFA3D59-F989-45E8-AE44-EF6A013E59A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485C9145-8979-4778-B50F-749B0AB28F5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6A550E8D-B29C-4A02-818A-80819ADF3D7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8829CB1C-C503-4933-A81A-2A01FC53032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061F2A10-3C2D-4232-BF91-FB99EBA044B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E6F4F710-93BB-4FEF-99D7-C21370109EE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EF354FB9-207D-4EAE-A486-A757C4963F1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BCC4745A-1DE0-4E62-B888-490C25133B1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65E1BECD-578A-4283-8805-8EC1B0F02A6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7496141F-5AB7-4A6E-A836-62E5D2704AD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AAFBD2CC-6724-4557-811E-23CC1E78131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763B5737-8743-4E22-83ED-D2AF9DDFAEE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FB021AE5-0895-4DFB-867C-99DA720E1EC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29DDD6C9-E0FD-4E8C-9861-0F32F7F69E9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FBC827DC-97BC-4587-8ADB-5F3652A887E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13CB3273-9450-46AF-9891-A289875E592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557773F9-E648-4983-A2CB-D1C61CF27BD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0B6CC641-9361-48FA-AE0F-F9C9726A80F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B031CB5B-3917-404D-8FE4-02373BF60CC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7661A0AF-EBF3-407B-910A-E3DF723697C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CE6505D5-00E2-4906-9F54-3BF8B0B9578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7E509740-CFBA-47A5-AF45-1A5B172F8ED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1C47AB0B-3A61-41A9-A7B5-CB75B129264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405FD4C8-4AD4-4BE4-ADEC-42E9FC9E21D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80E5BE07-325E-4681-AB55-11CFB7EDFAD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0D620DC1-27B2-4723-AF3E-A4F2064244E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461D5880-390E-426E-A85E-3AAF1572CBF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3B7E1B7A-3402-4D07-B1D5-EA390C6AE74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DB7DB8C1-0CAB-429A-8012-7DB388CAFCA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04FD310C-490A-42D6-8B85-414B12983B0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768DBF03-6556-4D21-B545-ACFA3C76ECF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90DE836C-5976-482D-917E-05E8281FFF7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B1A78D3B-470F-4FCF-A937-DD3C379D2B2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5E79D520-A9DA-4B95-8E14-7F0E31FB641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DA125E14-1FDA-418B-A195-4AC08C2E0C6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0A4AEEF6-8706-4AD5-B02D-D00E8A0D14E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083222BD-6534-4142-8B9F-C09755ABBD1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4B22BB82-8372-4A00-877B-5F146DEB988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B6DD7A6A-237C-4F32-A371-C15032BC19F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9532DCA3-83A2-4BEB-B650-12FC7B99099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A56EA9AD-AB7F-40D0-8083-B0B05C350B6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5D15DF32-3AB5-4276-8C10-2157DF0A3A2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74BC155E-8989-41D8-8F5F-0A3BD92953D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CF5FDB65-F98E-4897-AF39-0ED27AC7211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8F875FEE-2410-4B7E-A36D-0D2D3AA7847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D780E2BB-392B-419B-A346-1F40CEC94E1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929444A3-767E-446F-900A-5EF187D5F8B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80424BC8-8B5B-463D-B83E-BBF4085F8F1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7B16B56A-C711-4CE9-BF19-40103823FEE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F30468AB-3CDC-4B6F-BE39-361BFB30741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D7982950-FE3F-4083-9EE1-B18DFF43498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85E9C635-8D7F-4907-BB37-032C9C9ED34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B821BB84-B63B-4E59-B3A6-77516729965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84210199-8D13-4B8C-B597-3B8093DD4BC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8363E764-0DDD-4C60-BF9C-30ED545BC67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CDA80DFE-5F03-43D0-8822-7CF04D3E38C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6B90A039-52C2-402E-849D-8B7E9EA8761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061B80CA-576E-4ABE-A2B9-1A1356F9D62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5B1A12A1-1D3D-46EA-B77C-DEBB7CDDB63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AA95E6F0-07A8-4901-969C-0DD87CB2F0B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D8901D38-88C5-4EA2-8A11-D55B24DE50A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567450D4-AE4D-45AE-948C-04CE8C9B304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41976223-4A97-48BE-9C66-C2A429E41F1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72460BB9-3624-485F-A2C0-6693A50FA55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D987C185-3522-4F08-A39E-669C514725C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D79EF0A7-617D-42BF-82C9-A2B02A83607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F94A8EE8-82C7-4A9C-B3FE-AE475814208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9A0B6054-01A3-4613-80BF-57A969AD497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81D6AB2D-1848-4B28-8774-2392240CC6B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B7407973-6BE6-497A-8C89-166C35EE7E2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262EABBE-81CE-4D1E-8A58-2926CA6F8C8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225B63AE-6EE5-401D-A091-EAF26FA2BD7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CDC63DF8-90E3-49B3-928C-6A8466797B8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43A88640-E558-4B71-8210-56880A9BFF5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5DF53698-0C1D-462E-85F9-A70FF31A362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92124057-E70A-4C13-8E8E-987F20625BE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09729E03-724E-46D4-B4C6-439DB6F9F40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BDE7A09C-D7BF-4D1B-AEBE-9D0AE1197E7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05C0E7D9-04B1-480F-863D-63EB0A89A6F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A1ADEC05-50E7-4801-B031-1E1E3FD4F4E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1AB93874-2619-409F-A15F-666E8B2E5B6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BF851B91-2225-47F3-8D85-88A01B9E512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9C31EB2C-0B70-456F-B758-E0336E21A18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D6383553-0C62-4399-8FCD-5929281E6E5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A9D0CE30-E6BC-4D19-BCAD-AA76F93A6D2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C90B0A6D-AAF6-4AB2-8F08-3EE41DAD1C2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1560E15A-73EA-49A5-8784-CAA88FF0CBF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F8315FEC-29BC-404F-8CDF-3D77C003695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C69552F2-18F3-4EEE-AE7E-11E71171D13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7BA69458-0AC5-47DD-BF90-D8CAE9BC3CD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EA59F844-FA52-486D-85E1-488869C8759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C1B8FF49-E6E2-4427-BCA4-5A8530344FD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7497B55C-C24E-4126-901E-09F5D634211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FA3F99A3-7383-4644-967C-5A6255EA4F2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AA32F71D-A73E-4020-80B5-41660A8FF1F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3EEFA23B-295C-4600-95CB-3229382B016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2E9DDD06-2173-4074-A07B-939F967379D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9ECD1F83-1B36-436E-935C-5CCAE306BD5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FF9B91A0-2854-4814-8EAD-B2FA8C9CC7F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5AB91568-A52B-467F-AC93-BED2AD22399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A2F3BB40-37A2-458A-A9EB-09D49014BB6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A2236EDF-862E-44A4-8EDC-0B7A1C35104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CC82ED42-A307-46EA-8BEA-AB471E5FE1E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BC566697-D2A0-4127-8E08-F1A81105B72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E2EA600C-2B77-4CC6-8FE7-750E14E6BF9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7C736BF9-093E-4CBD-A50C-9FF54ABE0AC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D16F2CDE-ABBE-4EC3-839D-96D593EE5BC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53706C23-0320-4CB5-815C-FA273FF6731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6D309F66-30C9-4641-813F-B74BB5430AC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17E2BE1C-D41F-4E42-80E4-A046A89CE4E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90729713-8066-4050-A21E-7B70913BDC7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6374D812-177A-48E6-A3F4-5A052B77FBF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67AF0337-5A44-476F-9C86-3D993FC1A24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597FA2D8-BDFC-4FBF-B18D-25CB8894420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3C3658AC-819A-4ECB-B57E-0443C5CE156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F32E209D-7C21-4544-B59E-7BB788C3C8B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D1352CD6-7261-4AE4-A1C0-48BD643069F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8CB03D5B-44EF-48BC-BA76-7E294132BAE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A135F69E-346D-49CF-A9D7-2FEC1158DFC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392DB5FF-157C-43AD-B80C-CC189F9E209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E83F7FC0-2F5D-4C6B-8F2D-74924541A5B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FB0E0C8C-3994-42F1-9E61-F7ACE8EEFBA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4D1C19FC-D4ED-4A02-950D-66BC6570044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AAA9D0E1-C3B5-453D-8BCF-76D283B511A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102C0A4A-C5B5-4746-9807-C57B681DFC6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E7C690F0-B6CD-48A7-A52D-093CBE07610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BB68DECB-7B5F-4BE4-B824-FAE2EE9D755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29BD4588-176C-4C9F-8C3F-5427E90CFE1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B9A1DA0D-DF49-4E7F-92BE-9E3B9196BB9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CFE45BBD-7E7F-492D-8F92-3F08FF1276B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0E2826EC-7D42-46F3-A4D6-46A8646ED4E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A0BE8256-9CC5-410A-998E-AE1477297A3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9FB8DA58-65E9-4BE2-B872-D9070AA91DE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73FF3D4C-190B-4314-8791-87EC7AAFA3D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AD24E68E-8E3A-4C46-BDDD-D73D89B3550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7F06951F-39E3-40CA-8409-0A64C0FC6D8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5F3F14B3-D3CF-4F5E-9BAA-1AF5DF8EABE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F36EB9E4-6C15-434C-B825-A57E0AA1184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12D16CB4-DA00-40D6-A208-BF035F3FC0C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38067C96-F6A5-4044-B8F3-AAAB7D9D0CF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7AD9B722-7FA1-46DF-BF59-89B1B7C9259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0BCC44D6-D8CC-49DD-99F8-06CCDD29B89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834ED752-EC4F-41E1-86AF-1373E7CE124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3C56EB65-E103-4393-9EA6-A8A1CA1009D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F648EF92-A879-4D93-ABB4-5B62B9CD1C8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802B2EB3-D039-489E-A370-B1FE8DE15B1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82B58455-74E7-4AAD-97BD-4F0C1A6F542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A8E83BF6-1EE9-48F7-A0FB-27D12CC8F9D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91ED457F-E2CE-46EA-867C-9FBEDF9BCFD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0481205E-E9DF-4DD0-BFD8-BE54BECF2A8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330F758C-3A66-445F-82D3-A548627618B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2744A4CC-2B3B-4A63-AFC6-A49E804353B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9BEC35B8-2CB0-48B0-8B3B-BBE1455302F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20DF5473-871F-465A-8933-0F6EE3C5FFE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05BD5F2D-20C5-4727-8047-7C4D289E8AF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B408C9F0-2F30-4776-8FEC-894AB584D22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6F24E7E5-3F96-4443-88A6-3EDDDEAD450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24C61A9F-5DB8-4E45-9040-63520AF872A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3702084A-EFB9-4525-A28F-DB9FA8C60FC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CA08B750-CFC0-4EED-ADE2-4F0507BF56E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EFD43BF6-84E0-4C50-AF3F-A5F6668AA88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F3EEB573-A4F0-4A07-9898-D0BE8BF9D2C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55F70050-7C59-48BF-92F7-BA1E0E75C00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FC708479-42AF-4B5A-9463-CD6021D84E8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02E15FB2-0896-4DFE-A6FC-C20F9451E6F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614FC3F7-31C3-446C-AFBE-DC7FCD565D0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0E90F75E-CBC2-40CD-BFC9-0CF0448B0C9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E0AD1109-F9C7-4ACB-A39C-5DAC8DE9019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2DC0617F-4B26-4366-A198-CF0E25FAE27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F8BB6827-1332-4C12-84B5-6FB26C2D0FF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91B9E5A0-4E78-45F0-AE5E-76778F71D44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1552901C-ED8A-4B67-BDB3-62235115B1F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8E66956B-F0F8-4D57-BF97-B54F806589E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C8C5A7B6-E88D-4FA7-835D-691522F55E0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1B23F0DE-D330-41DD-AFA3-5E07700BE0C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B7CD43BE-1554-43D8-BE3E-B104E3C4C37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FE451921-F4C7-4EA6-82D6-3C42755EBE6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1C4FFA4F-5C47-4DD5-8EFB-3210F7ABE41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8B3AE58D-CEDA-48B6-B867-269292725E7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9158F261-7D65-418B-A3A3-D2E6E057AF0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45270E66-727C-4D57-9559-8BDD2F7FE38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3DE32A2E-84AB-40E1-9AE0-0621F5854EF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D5013448-3D83-43C2-8F2A-F6F9C17D9DC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CFE67EF7-850A-4D08-8ABF-28C230F8F1B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4DC60A1B-96A7-492D-BDA9-1726EAD878F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E33F547C-1BEB-4184-9ADA-2A4D3DBCB00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3FC4201F-9989-4AD0-977E-0AD6E700846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82206520-90EF-4D39-A220-F466FEEDBB4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969CCB16-D0A3-4A1F-9619-AA29BD7DF85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F23563D3-C4DB-4540-9174-EE04B54780B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6CFE9253-99F6-410B-9BFA-BB2BA15BD5B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0C9247C4-4AD4-4D37-B856-3B3FCB29699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CD54892B-FBD9-402C-9197-B919080DFEC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B082BA51-CB88-40B4-8BAE-0D4E553D867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7BE13EB1-2E9C-4E73-8E18-B216ADC955E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668C098A-5675-4A0B-9FDA-4DDB3D35407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7F9B463E-DC1A-486B-BB5A-37F600F029E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E4AADAAA-597E-4DA7-AD4D-207855DBD41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F1A0DF5A-151C-4C07-85F8-CD864F75097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1C32B10C-01DA-4F16-A276-B379A20F520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80489B6B-1CCF-47F3-8671-7DE9577B5CB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F83E7EBD-3549-4ABC-8004-5B6F479E8B9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D5F088FE-10A4-46BF-9A17-10F5F01355B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B05B5175-B15D-4FD5-B453-D6615A06BC7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AB4A3FE3-E969-426F-8236-3F232402283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94CC476C-DA9A-443C-9408-B57F7EB2821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D21184DE-6A39-4273-9994-1EAB83353EC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1600C473-9ACB-4EED-BE0E-2B64A817303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1B6F841A-9AFC-4F13-9BF8-C1D7C3FDE15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18FA37EF-40DA-4C2B-B32E-48A51EAF2DF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F14F18E5-7CF6-40EA-A947-C02629A0D21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76690B45-1F99-4EB2-BDC6-F0E18EFF081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EB854991-868C-4A73-A106-E7A9F813F30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DC8342CF-3F09-402E-9561-8C7A521A557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B8F6358E-355F-49E4-A827-9D280339C41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08E527DA-7448-480C-85C0-D836597C7D0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EDEB33A0-71C0-4AE4-A73A-6D66A368BB2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CA878E49-A802-4E7B-9DC0-F04BC362BF1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97CFA9CC-0764-4D4C-AED2-8937C83AF1D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79C4DD18-3DD6-4AFA-AB72-FCB82111D7E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AB780CD6-31C4-498D-BFBC-C9BA6815FBA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439D50AD-7618-4914-9DC1-17A97B43258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8DA56725-013E-4E8B-A031-CF5F69AF82D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DBF3808B-EEE2-465B-9BD0-8FB406F163D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549EFE52-C986-45D4-90E7-EBAB0E3BCD9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CF051A3E-AC1C-4B87-A4F3-54F12DC219D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0939DBFC-4A11-4BAC-98A4-D911FBFB276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B1FBE7FA-C282-463B-B7CE-B9626DBACD4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8E33BAB4-778D-46BC-85BE-3123CCAA449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887CCDCA-948F-439E-ABED-5766143AF57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8BD4AE9F-A904-42BB-A11C-5FF07F2FCBC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3C2D81B9-A1D1-43E3-86C3-5017802CDA7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155EB209-2E4C-4613-A491-B0F49D2C95D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80A6D643-E9A0-48EF-BBBD-B19E816F8CE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2696D240-4487-4D89-BF2A-EC3B3A0738A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AA68F0BD-29BC-4974-9CD2-F1CF90B9656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3226AC37-DD82-4E0F-98ED-0BB7EF6DCAB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93A8A528-75ED-41E8-80CC-87EAD841B26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BE71D4FD-45FB-4483-B88A-4AFE973EF7E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E6A16438-C1B7-4CF4-A324-C55CF38F972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4AD4F43A-FA9B-468E-B61D-90707ECA5F2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10635E09-5889-41C3-8355-7B218D69B09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982E9B13-233B-497E-806A-46F05038831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9DD5925F-952A-4A94-A6D9-9CD65AB0FBD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106BFE05-C3AF-4E2C-ABB1-3B88A110310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282F7F96-8556-40D5-95A1-8040C6A4370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00A5A30E-5832-413F-A6B0-A0B549510B4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A2D7975B-CFB9-46E4-8CE8-707FB367BBD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5E4618F8-443C-465D-B9CC-D68ECA3B607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90088501-9072-425C-9FF5-FD83FBAF044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E5B48126-746B-4DDD-B47D-1B2ACB740FD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A43907BB-F52A-49DE-8D41-772E9F4C8B9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AAF1EBF4-16E2-4961-BDE0-6D7C36BA786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E47F0B13-83F5-4155-AC2A-0B3FF6D1263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B3B48320-58B1-4E39-8878-1B1B07823EF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C581B557-8A5C-4039-987B-519D22C8609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9B24DA13-560B-4EDD-A12C-0080D51F2E4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90F0A7E4-FA54-4EA3-9EC6-272EC264003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DD50221E-E052-4F3B-85B4-F1D839ABB8E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A48AE576-1BFD-45FB-A362-8B3A0AA0BDA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04A9839A-1123-42AA-B7F3-8620ED13E9F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D9130521-D7FC-49D9-9534-5F83EB7BC40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A017CB29-37FF-4A46-99F3-C804EB26A73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EE25F3D5-DF40-4A93-8998-E7E27CA82B0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034186C7-0468-4004-9418-F5635192CF9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F39A8AF0-AA7C-4013-B2AC-C59E2F71625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DA2BE0A4-FD03-457E-8698-FB269F8B7C5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88DFBED8-8525-428D-BF8D-0058F75CB4C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6354E582-F98C-499F-942F-03EEEB8EBA7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6C31E012-4BB8-4AE8-844D-DF6B94946EF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2937D00B-D062-4AEB-9BF6-85F1CC43E71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E43179E2-E4AF-4D06-A85A-10583CB32D9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266F9A82-850E-4766-8CFB-8FB244C040A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240873A6-4697-4D54-80BF-F473D5E841B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4FEED655-FFA1-48B2-8F68-2CFBA164FBE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99D5CCE3-911D-4F0C-BC58-2B05817B011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76405774-2EA8-4BDD-8292-BA11491E2FE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04F7600A-1E30-4CDF-BFDC-B8082AF790C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A6FFC0BE-E10C-41F3-B253-D7F1A415D42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68BAC6EF-92C0-4FC9-AFDD-08C3DC3F3C5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7845C4B5-56EE-473E-96EE-509EA413BB7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CECDD66D-2CF1-4DCC-91DF-EF2849D45DD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73565E16-52A7-46BD-97C2-FC26BC8EB58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EC648F53-FF8D-43FA-B6ED-D0A97B16D5E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86373EF8-09F2-4169-BDC6-764D059B58E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0975DC86-6AAF-4F20-83F0-EDB3E92DDD5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0E168D98-CB5D-41C1-9D40-4D8052D2638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6C351CD1-42CF-4F3C-A549-7AC836D938C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99B77E7B-D959-496A-96B7-ED51C717CB1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E31673F0-BB6A-4978-B2A6-515B3CB6D84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8433562B-6812-420F-BDE1-E05B901067A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4FBBDA6D-C863-4559-92AC-35E29701277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B9151265-7767-4449-A270-0EE26365ACE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BCB11E3E-78A7-48F2-953C-4D2C74D2FDB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4B11C965-22F1-4A0F-80FA-B58A2C474E7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802BDA5D-96C2-4115-AC26-0D774CF5BCB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1B87C21F-22A9-4B93-9F0E-0221358B8AD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4312A582-85ED-41F2-A264-7A1C9936C18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693B9761-09DF-49AA-BEB2-C3EDB7C55D7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59147502-817F-46B9-A445-6C2A1D09314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804E673F-4E0D-4BEF-9A28-5322AEC324B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A3B23226-7575-4630-A125-40F8050F0F9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803F4EE9-7D6C-40F5-BBBA-2E92D760056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4A630F3F-DC47-40A4-B1F6-4AD3902788B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29C69C24-F4B7-4A72-B6F0-349DED927F6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E39EB52F-0CCC-414F-A31E-83047AE8751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8C4272CE-2204-445A-8E76-B39EE88C300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B11C1905-B52C-4019-B885-B117FAF3F69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072329E0-12E7-42C0-AEED-F4C85713DAA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EABDC000-BF4F-4F34-86CF-82E9C292C3F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994FF1EF-1E90-4DE6-B6D1-C697F35F024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B2232DA5-E7B6-4811-984C-732297AC52E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166737EC-240C-4CED-B5B0-6DECF94294E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A00D70DD-4A8B-40C1-8D44-073B83DD571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4AB34B68-EB31-4721-A77F-B69D2166CE3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3D17AEAF-C383-4A3C-B38E-6768E6A80DD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341B695D-4BFA-4916-B3A0-83D5F1F6E63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D22983E6-B4CE-4940-B42B-2FEAD3AA455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C2AAC81B-F1A0-4B4E-9F3B-4DC68B3B15F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4444BF76-4078-4A78-8247-8EE825E40F1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A03540A2-548F-4649-B357-AA38B6BD14B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59D5EEC5-F9AD-4370-B429-29B2AD67854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10756B84-EC57-4D69-ADFF-4C2BE9B9BA5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81D75F26-3335-4780-8344-7101634CA29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FA581839-0B43-4F3E-9F5C-4FBD1CC8380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FBB0CA90-4F88-4111-B449-FFF5E85259F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D5FEAC04-4B1C-4822-940D-490B73E3464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BAA150E2-6831-4BAA-837E-E2E9DC49763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52440F1B-E678-4579-BCC2-29A9AB63DD0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7857E040-A45D-449B-A3AD-593C57F1D1F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2FBA838C-9FCC-4FB1-858C-D38DE475A4C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F3EBD0E2-1BBD-45AB-BC66-199D3FFDD97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2993C85C-12C0-4400-874D-60A4B0CDBEC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CA36A659-4CA6-4106-83BD-B90CF39F15E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81C9D58A-DE2F-430A-8F1E-B2008D30C44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70E2C46C-2769-4F2A-8A0C-E0DEB0A02A7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C995282D-4110-48C5-8EC7-0D47D7B36FE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7DC8B7BB-35C3-4AA5-A791-C50C152BE4E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BCF66661-4E6B-465C-BE12-2F55C4E384B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C5EFCD71-6D09-4D48-AC97-AA5C14D2C23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2A2D6BFF-5145-4CE6-A47E-14B563BF91D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A52EE098-4510-45AE-A0D8-6F50EAD7F7C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5DC449AA-FD3D-4717-9C52-AD9B3696F16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61285B55-9091-4E0C-94B2-819C587EA06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079C0488-1B12-4D32-9732-CBDE498C535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18691CDE-2381-42BE-981E-9907E90605B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04E145D9-35CF-4B5B-996C-01D9B8ADCD2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9A75027D-078F-43D7-A9DA-1A9F4D77B96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25BE7228-DF92-4134-9084-334D6590897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FE953FA4-631B-40A6-8F6F-D0507C0D13D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61DB5BF5-FE26-4B79-B14C-2718D97EADF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FE8A74FB-7A67-4677-B539-AFFB41A2400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EB2ECFA4-762A-4A81-A893-B317C4FD97A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33D4A51B-434C-4E12-8C34-A5FB85871E4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7923991C-AC97-4F3F-919F-CD8D68DCAA4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922D8356-BD94-4114-ABF8-559CC79FC1A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56362317-6660-48DE-A96A-62AE7183491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92F5453A-7F1D-411D-8DF9-196BAACAC3B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CA9878DA-4B5C-417C-AE04-54325C2A86E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52165E13-39D3-4BDF-BC5D-B03114B62A3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55A93077-F8D8-4C42-A958-82EDA710963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8CF586EA-D7AE-4F8D-BCC1-4B00E2A6C6D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9CDBDAA4-4010-408A-82C6-D767E5B15B2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1DA938ED-FD3C-4704-87BC-D65CEF56C00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C274CDDA-E159-4136-ABC4-C3EA6D5988A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270D725B-EAA0-4914-88DC-A285ECCBFA1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94507187-E044-4174-AE81-41507A5829A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918A2D37-4FD1-45DD-B934-888C215B894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633C82BF-F784-4D14-897E-179240E7E76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3AA91AFA-A842-427A-942B-80623F6DB8E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892F03D0-0261-476C-BCFC-981E7A9528E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863A489A-4D1F-4BDB-BE96-15FA03AEC6D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35525A1D-4FC4-485E-B57B-F379C8D6286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0C2224CC-D137-4892-9195-AD9A299F8F4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B59A6889-0AD3-40E4-982B-3FCC495CA2D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583C7286-6546-4736-8BDD-CA9A61D8074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48C56127-09A8-459E-A0AC-7F49829BCA9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424249E0-4FDE-4A7A-8279-CD0E858A4E2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9B3BF538-5F22-4682-BB9E-18D6CDEB919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32316DB8-6CAD-4E1A-AB4A-EB9CFCE55D1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F1F81585-AE34-4392-8395-EF0F3662234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18570FF4-7AAB-4915-B4BD-C5DF25D2C67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E147EB86-B94D-4C0E-B3F0-1581E6D3DD6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E5E75716-F929-454C-87CF-61F8A1BAE38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D38EBA16-D375-4293-9FD4-2C544129B81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789A415E-732A-4F84-8A7C-A5645FE7112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96637175-007F-436E-9020-54136B27EAA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86B09396-7E08-49DC-95A2-61567ED3D1D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EC183F27-059E-473B-A2FC-5C02A52398B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D5E454EA-C5CC-4940-9571-744F12FBE9B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1AB06775-229F-4D3B-AA2C-115537036D3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A186D8BB-55F7-4303-9491-FB93303F1E6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F46C0626-B413-40E4-9DEB-600F0607EAE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44A44E51-BA5F-477F-B3B0-5EA6870D088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20D1FF2A-5E2F-489E-A754-4C7707DE6F3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A92A7551-57AB-4E37-AC6E-B76C5219F03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56EC1E8C-C921-4CA1-AB8E-D7DD1498883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34D2AC80-0E8C-452D-BF6D-3CC19BCD9C9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6D2AD8C3-3019-4C14-9F9F-1F232487440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1F19F616-7232-4B04-9208-954386E1E60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22EF2AFC-3049-497E-B64B-CAAF0909BD6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A302D33F-5A8C-4878-9C10-C63DA781547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8314F507-D835-433A-A5D3-65EDE643053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71506D29-54CC-47A7-B6C4-804281B70A5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A5B06888-9CAD-4950-AA5E-D2E56A12A2E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ECB2CCA1-F20D-4B74-8B92-7991DDA6F63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C69ABC1D-440A-4AA1-9504-FF5680F11D4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280156F6-B23C-4953-8906-C2DA2F2C148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C6BBEB34-6B4D-4976-A2B1-FE87D0AEF12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9E7310F4-52D4-4621-9197-591857B933C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BD22397D-3A1E-49CA-BE05-F033CB2D8BD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235826BE-67D0-4601-BA9E-5BCD3701052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B3AEB513-C40A-4738-8392-A3B28DA2EC1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BABEE604-45BE-4634-ADCA-8F5B813D51B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ABF1A741-AE7C-4A37-9751-0B478D540BB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23EBE44B-8667-40C2-8045-D59655D01D6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3484855A-1977-448A-8DF3-1E5B84E18B2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217EF46C-C60B-407C-BA0C-10A48EF1CA5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AD081992-7775-43C1-984A-140DC139A99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F77450D1-87E3-4835-9D9A-9EE2DB00988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8F71355F-00F1-4C94-9601-FEA40C6495B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2182C93B-B553-49A5-B7A6-1985F1EC35E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AC7A6071-DB20-48EE-8688-2C7026CE3F1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55C98A0F-DA72-4FBD-91B9-9FCED153C48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F14AD762-50B0-47A5-88D7-534FF08B41B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FD163604-8885-4104-9F81-E14D4C1C97D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0B82B50D-5420-44EC-949C-649DC074BE9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81B540F2-824F-4A4A-83CC-9B81E8FAC78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A4011F7E-B6CE-4A6A-9057-B732100980D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4F47922E-DC80-40ED-9284-678BC0286C5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2955794A-A6D9-43F7-B9D0-F3294A031FF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9C7E4301-DDA9-4D1F-A9ED-05D91DD4172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5D5520C6-6E3B-4FFC-B1D0-B71CD0B2F97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704B118E-255F-4BB6-81D9-F31072620B3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F20EEAE1-CAB4-47A7-A09F-B0EDAC7C3B3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9B13976D-02D7-4F3F-B952-3F2291142F8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B3E0ADD1-5DDF-4E1C-883B-FDC6AFB1D2F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59E52461-37B0-4992-8F98-F15F47ED30D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9EFC0437-12E7-4FCD-BBE4-9C1602F0AAA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A81E4392-3A16-4CC5-A9D6-6FF2A4BCB54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41455DA8-A706-48CB-BF55-0B07E0D2C97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3950CFD3-3273-463A-AFCE-3EE9FF46346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AEAA5A47-0D4C-44FE-9622-A0E04F8BC79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799CF4B6-B0FC-4B4C-9565-728F86FCBA1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CFF16950-7115-447B-8B18-00A632A795C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2EEBCADD-2AA9-4AF1-81CF-487F303EA2A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A762EF3E-2F46-41B9-8B4F-BE930D4483B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FACFBFB8-E849-4F4A-97A4-DF5F6146C80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CD5FD514-3622-4358-BE98-BFE464255BD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5F5B8017-2915-44B0-9C8B-969AC44DBC7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81C87EEA-8376-4E50-BBEA-3805FC1D0B6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A1F81E6B-4706-4E37-B277-F8263EB8440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4DAF7A80-B287-44CC-97AD-6C419F8643D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01284105-294C-4305-BD91-5D30976CCC8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052AC219-6E7A-4203-AF2B-1B4B32A259E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7D744A36-FB98-414D-BBD0-950DA6F2152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0F9B8098-02B3-403F-92AB-ABB9D2F1A7F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21A49413-EBAE-46C2-BAD5-A73D1AB0395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6DE8E228-2963-48AB-9EC4-570ED09CC0C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B24F6C50-193D-45AD-97EC-A293D438AAF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B5F806EC-5C39-47A4-98F6-F1107962E42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CA75D1F6-BD20-40F0-8918-659847D9395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40A60DFD-9371-4F94-A4DF-66387AC535C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BB71D04B-D7CF-4FF1-A3A6-DD08986F4C7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6AC737A2-D259-4B88-BA3B-B10FA461192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EED31570-32BD-4919-815D-43A72D5E5E4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774F6C52-15B0-4A8A-BB9E-36E121850C2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ECC7CBCD-C526-4651-85E1-A7E285FE25C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983FBB9E-47A4-4924-B1F5-76E7FCA8DA5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62F1E978-E559-491F-B955-C1EC5BEFD81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4D4EF93D-B7E4-4DE1-85BE-A8209850B2A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9B3F9467-9F55-4D4D-8975-0CFDAE545FB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3A567732-74D3-4C12-8133-632239FE2E5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B6248A07-CC11-4CF9-A7AE-9492ABF4D85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DD28BD6A-A779-451E-8F5E-C29360E2562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79324A5C-8D50-441D-AE01-7D4FE9083B3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19152E57-9A37-45EA-8EEA-437E3B7770A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C804F40D-9025-4B5F-B117-07FB6894A54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75A126F2-EEE5-47B6-9B65-63BAFF65768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80301BEB-16A4-4E11-B0BB-AA742BA7F5C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788F5531-D06D-4123-95CE-80D613FFD09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82273CC2-5F68-4D25-A4A0-6D6C893381C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E3697D22-34CF-4A23-9640-EC836507DC7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5BEA4622-421E-481B-BD44-6B7E99B32BA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D3C1E3EC-A202-4706-81DF-BB38F879538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E2F71022-EEE6-43BF-A07B-6C2CC6EC246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7C31213F-F88D-4902-ADA5-9E350F08188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F6C7D536-0E68-4307-8665-B9E6C8F097F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AE2F75F4-5425-4DF0-B8FC-1FEE723D294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E5BE93E8-0BBE-4265-9BE7-8263C44DD4F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73485748-0346-40F7-8862-4AE1BB7AC68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EC3763A7-FDEA-4CBE-8F84-2D7DC061D04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8BF904D5-3E30-42F4-B876-02E8BC34D5B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857E85D3-48A5-49C7-8AA8-BE54FC2EE3B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47ABFBD8-5805-43B5-8D6F-27D39F2CB73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E40BA7A1-3A3D-464F-910C-50CAD787947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B3211A63-A7B7-49E6-A595-82B82ECDD60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7CC3FC51-F8C5-48A3-A674-88390FFA27A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A5C55EC6-3A74-4366-AB6E-D0906CA530D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46A67CD5-0B65-42CB-B2C9-75FCC796BE7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76FF3091-EA4F-4D95-898A-301B67C21A5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6F053DE0-52BC-4799-9627-46EFE1888CC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F341573E-AFD8-4287-96A3-05C9BA7AB1D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D3A541CB-B968-49B1-88E1-52BF82D5146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7765AE22-D642-45B7-8B42-6F7D6945DCA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D32B6690-576C-4CE2-9360-735A70D25CF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2BBDE5E2-E070-4CD1-BB23-91D960BF5F8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91F18370-1179-43BE-8149-38982DD571A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8C680C55-9AAA-48E3-991B-E3202F99628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0C2031D4-CD51-404D-B335-2E6A811397F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263107F6-85F7-4CA9-9C20-ECCF6662436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1610CDEB-C32A-4D14-BF3F-D9211648639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6DC84C8E-9A99-4AE1-A738-E9B5B6B935C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48F28832-9C54-4DE5-9C58-B65FFF2A929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E0FFC6E0-50F5-4EA7-B1B1-D0D975BD756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CDB77191-BE83-4151-A1F5-783F0B9BF18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F072C779-84B2-4652-BA29-EFE23D48A53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9322C470-A55C-49C8-8DE5-E3A954E87F4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5D90128B-9D93-4649-9644-E48E918E7D7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94BD1BEC-9008-4006-97B0-DA28ABFBD7E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F8653E03-34D8-4FD6-9C4C-09D12CFC0D6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E12D206A-66FB-46B6-9DA3-AFCDB7D3A87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1F11ED05-646B-43E3-BC28-3E1DD2574AE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62B90C90-BB48-42C3-A3D5-1CA76590350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F3603CB1-7DBF-45BC-84F8-621091F3D6F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C3610A76-4DB5-4397-900D-E3CF86E0EBC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35F8A200-9E76-41E8-AE4F-860A300D3B8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09D7881B-6FE1-4717-8ED2-AFED7BCFBC8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8C19CFDA-BD26-49D1-BBB9-9E442CD7110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E052B291-997A-4C4B-9DE0-4160601500F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92E130E1-0E05-4B9F-B66B-0E02BE44D62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59A2C1FA-D132-4680-B807-AB90AB83791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CBE61190-EE1D-421B-BAC9-C0FC64E9E47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131F2649-A642-487C-90BF-BE89F8EAA49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E46398A5-E4AC-4977-8C13-56F7D0D5F6D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8B0764DA-98B5-41B6-A589-F49747126D4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5026434F-F2DF-4B81-8472-B0D1847C22F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9A94CE11-E452-493A-BF90-868D3911F72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79E26D5F-9C03-426C-9E6B-0DD77D09599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B460055E-8AAF-4330-8A0D-9D9C5EB0F1F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BF6B76CE-A71B-440D-90D0-32AB6222472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03F2E7BB-E4E2-48DE-8C05-212E659E7D3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36E9BDFE-BE9F-4CA7-A09C-1E84F9ECF43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F7D40017-4013-4FFF-9851-32CC16DC9A9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6A14DEA1-2E0F-4210-AF71-CA52F6C2D73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6C6DE287-89C6-44B2-A28F-07ED484D3B5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6B11CBC3-0957-4D18-AA67-E8E1D6497BF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4F68613C-5A88-49FA-8AF0-C44ED824206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241900FC-48C0-4D1A-858C-AECB8743F4A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A7B51C28-95B9-4B58-91A2-7ED143B6C76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DC80B7E1-4EE6-44F3-8BDD-100F45FDBA4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BEE35EF9-AD9D-4B0F-9A56-CA358A313A7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5177FF2E-2638-4FCD-BC23-F966F4CD3B3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3B919FD4-AFAF-45C6-975B-05E8AB4AD44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3A7A0192-63D3-474E-8949-13D73C22006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E2131FEC-8288-4079-8F32-BF1BF4A0559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AC9ED497-0392-4425-BB4F-5032CA059A7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623D2621-D792-4BB4-8A66-B8B8B3F9411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A9411485-6EDB-4938-89A8-4F5628294E3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6474FB19-2D2B-4C86-97B3-0552830CC47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4F1246B9-450F-4CB5-BD59-09609D38761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A862F848-06E1-45DE-8627-0EEFE5CD7B1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CF16756C-8F9C-40AD-838F-46580976216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D2F00ED6-0645-4F48-A951-7D4E70F26C7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98ACC7D6-21F8-4E0B-91E4-8049AC5B411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A5BD3D4F-B2F2-46CA-B2C8-91EB7E324D4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1B296DB7-DADB-467B-BD1E-E913454C18D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81EC4388-B340-47FB-8213-D6211BAB36E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4FEF0AA5-60D5-48B9-ADE1-060D19A381A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1C582760-81C8-4CC1-8801-4E75756D058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70CEC386-8D85-43EE-8542-7F9EE4B62DF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634C8557-EE15-4BB2-99AB-31F22964F27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D89912C2-56CD-43D6-A812-E89FDC8D617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C97D66D8-DF79-48F2-8A94-439400EB861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749835B6-5842-4380-A40F-53AF1DBC681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A57B6EFD-A233-40D5-B71F-742AFE69215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6F985F72-4F72-4BA4-BE57-D0A5DD59E8C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7D275B4A-07CA-4EF3-9B41-69EBEC676E5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48C2BD54-9A70-4EC8-82C0-28259C9A931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B887E21B-22BF-441D-9B35-87EDD8F4570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B0A983C1-D6E0-42D3-B92E-AE5A5546294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D46AE3AB-3224-4C7F-A231-E7621E117D4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3FD90FFF-9878-40D9-9102-D7DCF20B6D6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90D96541-3DA5-40BE-A1EC-EDB3D91929F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C9F535CD-81E0-4320-988D-948761A52B3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9945009D-F3A4-47CF-AD59-0352487FEBF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DDE135B1-58BF-4B4E-8F3E-0B9FE92BE73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E0C4655A-A614-4D1B-8817-D440CFC0261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3A53F082-4F82-4823-8753-D8455A4C0CE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C7D0A632-2488-468F-A629-39C06FF5FD9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B2DA2934-FAEA-45A3-83C6-AB506379026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93B621DC-0558-4EB4-B883-753D3393242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6B59AF1D-65BC-4964-A613-E79F701603D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B2F4798B-4DD4-4A1C-9DED-47A7CE8CD77F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06C068C9-03AA-40EB-AB68-E682A957059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C7DE4416-A313-4C3F-BB78-B63368E7EB6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B32702E1-2C84-4651-8F14-28292E20695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ADFB4190-1C73-4D45-8E1B-5A770CF5C2A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0414500A-8B82-4011-82F9-A49292963FF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B3B55A02-7879-4D00-9F5D-A194048EE3E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8F8E6AF6-3AB4-4488-945F-E71F38B445C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7E0DCD93-85C2-4F07-9EFB-6B4DFF2D4A7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046ED75E-ED62-448E-8854-13B8B2A873E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6749898A-A04D-4E28-9628-8F26E7D54BD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681BF021-92D0-424D-873D-20D20DA77C4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5286828F-6C7F-4AA6-8CD4-A3BC92B5438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D1C38BE9-B638-4071-BF82-07B87FB41F3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918B0E45-D212-4B5D-AC9B-1B687958180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55DEC577-BD06-4358-970B-4FD83ED21A2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86E7746C-DE0E-43D4-8554-54560495E67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7510CD22-5000-4463-98C5-0B2F1E6A88F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757A1606-F507-46BD-A8A5-01C208230F7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49D876E3-40BA-44D4-AC02-84C36A2B4D3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B54C134E-5D3B-49B1-B61E-8F461D77EAF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9F55AFA9-2A48-4D5B-B3A2-730691BD37A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507B076D-6AB0-43F9-B93C-4FC0A6EA8FF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DE7DDD91-9F5C-4D2C-A43D-CB66B2BB9AE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D7AD1CBA-A498-47F6-A254-0E4028D757D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BD167975-AC72-45E9-A5A2-52E9C06F41C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186E4553-0487-4F60-86D8-10E1A8D77E5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0E23CB66-355E-44BC-AAB7-F3284037AD7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7EECCBF9-6A1A-4CFD-B641-9D46A03B52B4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14D73F8D-FD77-4B48-BE35-F6C70330F99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89C2916F-9352-47D8-BC9D-1E20941F755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91022A1E-B233-442A-B12E-94D1C32DAF3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C69B873F-5B8A-46DC-89DB-63499B6F17B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4473BBB6-6369-4231-9C0D-981F3EAF792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87FB82E1-D1C3-4EB5-8B05-BA3C6F28B75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B8058734-07C9-4A6A-88AE-8A07A74090E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532F90D2-FD6B-4F65-800B-62B26CA7EDA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AF20A1B9-6B3D-406E-A8A6-D7DA6FE9698E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63F05FB8-C89C-4DF7-B61C-30604A5D692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F562A528-8E15-4180-91FF-B080119481D0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16BE092D-3B1B-4C71-BD7D-FD1C15AA411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7D7D8606-BFF1-4D2B-992B-C88FD400B81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6F8DFF56-908A-44D5-9367-CD049104E38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B0DEE162-2577-423A-B583-FF90926E6A4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4428C599-C3F4-4BEC-B5F8-F7EF567D139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E8B8AB89-3987-46F8-AD89-A45CD5ECE32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28D284A4-B955-43C2-9D78-591CD6FBBB7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ABA38820-BEB1-4E72-8682-136B9EA012A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D9046A75-93E8-42DD-9C68-3FF2D652540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59BC99AE-5AEC-42BD-9319-B075B5A3C45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F24494FA-0A07-4AD6-B282-C8550F1F01C2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B15E1F47-268E-452B-AB18-FBDC22D7C9D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5A9C6598-38C0-43EA-8BF0-A078CB3C6356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7B663193-F3DE-4AFA-8CAF-FF2AF71BA94C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C6F70D7B-A9B6-4C8F-8262-621A1D16701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91EF6857-43AF-4A37-8605-6F2EE5B24A4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BF3918ED-9C19-4DA2-9633-1DE0D8F4F85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71053DBD-C1B2-4AC4-BC0A-CB36EA90D83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918DEF4D-C09B-41E5-AEC4-E03742A1853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51CBBD65-F785-4F81-91D6-706E8DF25168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90E56958-F601-45CF-91A2-53FB686A18D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7A33245C-3650-4B0C-AA16-FDFC70798F07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31A15153-DD09-424C-BE41-35874237BB05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E0067228-72C6-450B-B5A7-00B04300B9C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10A6AFDB-EDAA-454F-88F5-4E0F76F61F6D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1BFF8D3B-51E1-4C2F-A9FB-178116EE313A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801E92DF-45E4-4B2F-A98A-8A7F0A73C959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1DF5E7D2-CE5C-4CB1-9C55-DED1A6ABB01B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441F0776-E854-4BB7-8166-4FAD50BFB0F1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CAE1E63C-F09C-49F5-BB49-F1F14C949AE3}"/>
            </a:ext>
          </a:extLst>
        </xdr:cNvPr>
        <xdr:cNvSpPr txBox="1">
          <a:spLocks noChangeArrowheads="1"/>
        </xdr:cNvSpPr>
      </xdr:nvSpPr>
      <xdr:spPr bwMode="auto">
        <a:xfrm>
          <a:off x="6292215" y="42854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E5DC293D-8ABA-46C6-A8CA-FC3D259508B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01CFCEFF-34F7-4D85-8174-04F6036C3C6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C4587662-B765-46DA-A407-273BD5A767B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CE259B48-380C-4D26-BF73-CAB82366D18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8AE5454B-7DBA-468A-8324-B22EB4CD497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0AB9FD54-0FCD-49B9-80D6-D86BF7DAFCE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32D78730-4D04-478D-B2AD-68BF1FDA479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6082A250-3F22-4159-843D-3C87AB4C9D0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01ABE000-5242-4B60-8B1F-307C1F67861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D1C5CDE0-A29C-46CE-A546-CCAD3D192DC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3C926E72-1B5E-4F12-A2C0-546BF264083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BD2B8341-09AE-43E0-AAFD-C473E9613B8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0356E087-F55F-49C1-B9DD-56ACD6B2A59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153EF423-3839-4B7C-A5D5-39F832C724E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59281AC5-975B-4500-A9AA-EE35F19D6D2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F11497A5-8F3F-4AC1-BA38-F53796B3A2D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55EBFCE4-11A5-460B-B252-7F9509FF257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9CA92DD1-CE78-49FF-8AD7-B15B8620D6F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64852BD6-336C-4279-8AAD-5EE2B366057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9E84C2C5-310C-4267-A767-C98380205F1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47E171A2-14FD-4FB0-B2F0-0EEECFACCC1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F17653A0-D2F0-42C5-845A-18DC16AC3D6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90CD5AFB-546A-4B1E-880E-78FBA1D5356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22D0BC3D-B96C-470E-A3D0-3E3219BDCBF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4B860EA7-DAC4-4F78-B0B5-469773C25DC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C8E30AE8-73C8-46DE-9DAB-494A855C5F7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0C72B71A-148F-41A2-874C-1CBC8F22085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7D0D15EE-EC6D-4CA5-9929-6EE26E5632D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096E66B4-249A-4A0F-B56B-AA7DAAE5023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5812D8D3-058C-4B78-8623-A8B93C89589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114ACB3D-659C-497F-8B77-FE30841F1AF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28B0BF1F-2EBF-49D8-A8FB-DFA8404AFA7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0714C980-FD3B-4FB4-9568-F97BCFCF9BD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3DE73290-C57D-4DD8-BE94-52CEB898C04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BF56273D-0D5D-42D6-8889-5A795B0A5D1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F361C4BC-560B-4656-B5C3-5A0C0F9C4BE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A54297FB-D4BF-4207-BA25-D2F59CAB442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2D62C6E0-CABA-48B2-9078-9002FE59B5B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107C99DD-8EDE-471B-9AC5-FFE9B8DB969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7C405A7D-A265-449B-9C0D-211FC08826C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0B512E37-FFD2-4523-A9AE-274DEB1DF96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9E6B3EF8-86EE-468F-9789-3055FE9D14A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6E12FEA6-588D-4F2F-8104-C038B099073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76778B8E-4695-4861-87BA-9B53D633DFD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AEB40CEA-492F-4410-AC10-492B5B6E63B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E4720B87-F3EA-489A-9547-CD2ECFA69DE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AD280E4E-24D4-4D2F-8090-7F95B36BB13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B61B4C1D-9B62-42B2-B068-608396D0870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D64A4C4F-2203-486F-B1B3-9AAE7BD609F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8F0FCD4D-BEA0-494B-AF13-0611EE6A0D5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96C29F09-5B62-4F37-B642-C704AFA60BB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F397CCFA-81CF-4CE1-AA18-36FA98A4C76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9BBBC742-1936-4070-810F-B22CE92A727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F7662224-F92E-4E89-9E71-51C508C6D10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855F70DA-B3E4-426A-8FA6-244B88C8FB5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9584D3FF-5E8C-4BC4-94FA-A4880FDBFF2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B9E63670-1664-427E-87E6-D2C82A11506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85ADE81B-3D6D-4D4A-BC22-05B0C6954EE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876D5715-D5C3-4731-A4B6-325D9B9D22F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F83828E2-ED12-4E25-A969-9EEEC511F40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0CF9468D-43D4-485A-A3E0-5309E3C8DF9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F8CEEFBF-2929-4503-B807-B2778D5F01A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7E824DB2-D845-4C22-BE2F-03F89A3FF59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27663FF9-4876-465C-8CD8-024081EDF14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CA99EC76-3254-437C-B2B0-3BF9CCE0750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230A487F-3D2E-4EB9-B5C2-A31C3F5DB21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F726BB57-D172-4C9B-AC1B-B445E93B0BA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F32E4E95-A6FA-4412-9B4F-DEEF575BF15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EF67F5D1-5300-4D8C-B281-8C18E275047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F31376A9-43C7-49FA-BBFC-8621381E725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DEDA8EF2-7F6E-479E-8CF7-14394B34B97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7C848CE5-EE37-4B5F-8991-8896352CC37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842A43BF-DEFE-470B-A2E8-1987AD152EC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ACE492F3-5AC7-4BFA-80F5-FF94D2ABEF8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A2E87167-2171-45A8-8290-13378440502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D54CCD8E-AABC-4B3A-8D25-079C4F88E7D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8ED4EBF6-8ECE-4D28-ABD5-7D538229F24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658E84E0-6FA9-4B44-BC1D-4813ABE3B6E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4CB14CA7-4739-490E-81B2-2F9ED042E9B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865A4D1A-5F88-405F-BB3E-D352EE7F255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8F18424A-FA13-478A-9F44-DCA1DEF591A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D7134C65-5E6B-463E-BC7D-AC60BD18B8D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B9712170-735D-44D8-9FA7-FF65D6952EA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5863564B-2134-4807-A3E2-94067CE018B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80B074A1-77D3-4EEA-87AE-8A9665255C7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6905B9B1-CE48-42C8-AEA0-893BDF5D294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BD9EAA83-BF62-46F3-81AB-6D4EF78AA1F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CA26CFD7-4E61-4A18-BD2B-C6040355F4C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6D8D696C-2DBD-4995-AFFC-C698503F06A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3B3D2781-6AE9-4490-8162-A598644CCA1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5EA44061-6451-4056-9B7E-5ED64760843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57CC32D5-26A0-49D4-B2D4-2E96A02661A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42C4BD00-D94B-4E50-BA5E-CAC98F831C8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866AC9F8-5CCD-4940-9084-40C46A699C7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AC922B55-95F4-4B6B-AB56-411A4E5A99D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AC9D2D67-AB9A-48E2-98B1-2A16768E234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E286DF01-AC41-4EC6-B230-FEBFE84E63C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E9510C44-443A-43E3-8497-F7D9C4D584B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E9BFB150-9374-4FA1-AB56-1BE67FD506D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B82DF25F-A024-41DE-A376-BFD76421CC2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3151470D-4528-49B4-B096-02A4ED67BC4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07A02835-BEB1-42F3-932B-ECDBE15C53A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8042437A-5D09-4368-9A82-E2AF74C78D1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2F03A7CF-4D61-4F7B-8F61-2363B70BE2D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C5CA2B52-2249-420A-939E-92CF079B506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B29D02DE-05D7-4CA5-97C2-B51A544E91D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73274036-8866-4357-94C0-3EF31FE63A3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A14EE1C0-836F-4234-B935-43087035C38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4E943B07-4B79-40A3-BA25-943FCDA01B4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1D34570F-1B9F-450D-9B9E-5E5B30AD50F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72565E16-4530-40AC-BEA8-21AFABE66CF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C250C01F-12C4-4607-AC38-70CCD7D7910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A13EE212-2D67-4F40-B15C-8AF1F8BFD65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F8F10864-092D-4850-BBA4-983B4B7A1DB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AD06D6AF-5F23-48DA-AD1E-B7174EAAEBF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60D30314-FDD6-46C8-B4F1-FC6ED134217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626F052F-E773-4841-B577-59CEF653363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B08F69D4-8E3E-47D1-AD98-5A4A2CC80FB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AEBBE983-BD3C-42AC-B88A-46847AC85E6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7F927135-68FE-4453-8FA4-FFC0098FA66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80D0FE95-3EFC-42B3-8919-12F3338E8EB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790727E3-58FF-42EC-A4D5-C38D0A441B5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6531ACA5-7064-4561-BEE0-D937D20BD67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6AEF8B5D-B30D-4E20-842D-B88479D5F94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BCD1BCFD-E863-45B9-A920-C5FEAD7634F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88CDBF6E-9B34-4BEF-BD8D-F1C0AC5E59F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A8E286ED-44DD-4796-80B9-7C934805FED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A0C719E1-B904-4719-9716-D1FB9F3CB57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46811AC9-AA06-4B9F-905A-731AB7F14C4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AD09E552-0CC2-43C9-AA70-D9A4E9AAC72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FB4C5077-E5D1-427A-A1C4-80808A02737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7C1FD13E-27F8-47D8-B053-9D8135A0735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35D75BC0-19AB-4494-BDD3-A56190D93AC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B382020E-7821-43D5-BE27-DDC812F9B4B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34030C90-C293-4557-832D-0A9730201C1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EAEC37A7-D04C-46B3-A553-6D34AE6D114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C809F8BE-46BB-4A77-89D1-12250A6196D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0803C4B4-A3F8-4374-A410-F55F23A364F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9CFC8DCA-88FA-4AB3-8376-332D3C39C59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B557C35C-F803-44B7-B2BF-A24F21E5A99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43219B16-7962-4617-B51F-B4778390653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07B31516-9000-474B-90B2-DAAF15FE163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523FA065-497C-40C3-9A85-57AF0BF4C2C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3D9CE557-DFE6-466A-A228-FEE17949DAC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BCBDDE6C-F851-4D50-9A6F-17EE25AEE5F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F0310093-72C3-4F82-9616-517C51D7EF1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ED523333-DEEC-4713-B916-F96A363B6CA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6AFD8440-4E4A-44C4-8D98-19205333B74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204375DF-4D7F-4DA4-A2FF-88C3745A2C9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583E5475-E800-495A-B7E0-61BB1C72D1C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2898DA0F-91F9-4127-B02D-2A74BC6FADA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20BDB3EF-B8C9-4B06-A2B4-48D6A17E8E7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6D2BFD63-6AA0-4C3C-8798-C1B1BF55578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3C66E3E4-258E-4291-BEE6-7C7F0AE7D0D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53CA0F08-331C-4E7B-AAFA-4D8CD069EEC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9860DE97-802D-4694-BDB8-860CA585060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5107163F-9B35-45AD-9DC0-B4479603853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5AD0CEF3-7339-4FFB-94D3-7AE38D1F537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9D89E5A7-3C64-43C5-8E8B-52EBDDD4491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7A7A8CC0-922B-4934-81A7-840ADA4E3C3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97696519-DC14-4004-B30F-14D703C5098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AF5FB7C4-7B7C-4D9D-A273-272060E0BDE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DE738583-1C5C-4320-9EBD-05332D797B7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A841569E-4443-4CA6-868F-E16B0241A48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0F9B65F6-F6CE-4987-8166-D5B1760845E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8FD7E07A-4136-4BCD-B383-D4C7EA86B70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A439B4B5-FA71-4BEE-B145-4F473D02B89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BBF3A547-2A59-4148-8CDB-3AE7AF11BF1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55BC21E0-F32A-499A-BD26-4AFC0DB73CE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F5FCDE34-23A8-46E2-9B59-AFE7D2BCEF6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797C58B6-DF2B-447C-8F64-7A5A072AB53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13295071-4A44-480A-9B5B-604664D0ADA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00F5EA89-AEE9-4DB9-B35F-E83FA8F3BDA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A47F2557-F334-41B6-9044-4E9DF94BE46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8B9EBE34-B675-4A66-914D-4B4A0D3A445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D478ED67-B709-4E21-831B-9875F509FCC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E0B4B955-FBB7-4C14-B822-BAE8F381D18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7099E315-B3C8-43AA-9B83-72F655134FF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0589FCC5-9BBB-4667-BE72-B1995899E0E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5102E4DB-15C1-4602-8BDB-BF015C57428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DBFDB010-7750-4FE8-B039-76EABC61E7D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FABDDAA5-C793-4F80-BE53-A91FA700F1E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5306B92B-7693-4D86-B209-FDBADF4A81C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ABFE98DE-73DF-4948-A64C-AAF4A1BF88C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FFE11FAE-C2A7-49C4-BCDC-8DD6B4944FD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AD313231-8497-43E1-A2E2-2F4282C80D9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351FDCD1-5FF2-4014-80A8-61BB407F650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9CAEA2E0-F223-4EF9-B620-9EFF5603C59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1CC3A04A-E9BF-4B2A-AEE0-94EE0E1BAE6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FE02C48E-E3A6-440A-B2BB-0FB0EE25600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0B3A0499-8AC8-4CD7-83C8-38E335C2750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94CDB06E-7007-4B6B-9C17-EC4E74AC74F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89CB9F49-EE20-4DC2-8E5C-25312CE02E8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67BA50CC-8B8B-4076-98E5-A1021C3EC3C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8D65049C-656D-4941-A280-AD45419FBCD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D5693E82-38FA-425A-9344-B1E190D2917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91F9ACA1-CAF1-477E-BAA2-12F2B57FACA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271A0BE5-B2F3-4D9D-959B-17BAB10BC21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7833EB7D-AD37-4FD2-ACA5-1E05308F957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D80A95B3-89C1-4771-BC73-C54FA81B379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2712EB4E-F123-45FC-813C-2B671A18EC8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3DFBC84B-1EBE-477B-91C5-DE610AA57C7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799A279F-6CA7-4DA2-9538-FAE789FF366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DCCC186F-FF2E-40DA-96D8-EF2F13D9E6C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CE9B87AB-99D0-4F75-9F74-4D496BBA650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7303A591-AF88-4B1A-97F5-1CD725F1C12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9849C6A3-037F-44FA-AA44-131372F4A5F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3C07D2DD-F584-46B6-90D8-23942A7FD05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DE32F1BB-3687-43B6-B831-C41D7427C0C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660DBCC0-1076-4769-B3F6-C17177F1FD4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2547869A-D7BC-444B-97C1-1E8085AABE1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8650AB8F-3DC7-4193-984F-CFA2A45CF80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B522FBA5-02B3-4510-AE81-FF9C9E3C0F6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9CC65098-4131-41EE-A3B2-C1F48418134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C92AFDD9-2B0F-44BC-8F5F-30D5E5F654A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DD8EC01D-0AC6-46EC-BAD7-ECB7712CA71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E84698E8-84C2-405B-8476-5721DBF927F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0D62A8BD-5431-4546-A614-2BFD1FC121B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1DB9269D-6180-4922-BC8A-955623405D5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939D35CB-9070-48AD-B8FD-940EB2F098E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124A94A9-4836-47D8-B044-000CF6CF16A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286395B0-E6EC-4B47-AE90-317ED8F1CD7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F43A94DB-93A5-47C7-888C-41048AD1160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F5F60E54-63D9-444D-A5BF-72F82A9F4C9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F6167B4F-0721-4211-B8DE-1F2A01BBA4C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E9694D20-F8D2-4AB3-8932-9576FE7C0AF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F4B7D058-7122-49A6-912A-9D3E9338570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FFE1DC7E-D9D3-4636-8DC3-2EA6DACEC13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95933996-4414-4155-85B2-A64F387BA9A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C06F18BA-7D24-48AB-B536-DEA913944DB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BDACAE46-B111-4415-A86C-05352E30F92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95915A72-BED8-4F97-844A-FB631A2B107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0A64B199-BE85-471F-A6A7-74B6404B9CF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E42D7FD3-903B-4CBB-AA2C-31D2D177102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20AD5772-1C52-4CCC-80C4-F878884480F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86D6C05E-EDEC-46D4-9C1F-90AD718E81D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FC008D31-5687-4CAD-A085-D538C0B4135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F76D172D-EB35-4CC7-9DC0-5297F65C1A7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80AD5FFC-A119-4EBB-96AB-8E31673EF1A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D99DB9F2-B0B9-4BB5-85C2-7BC13523FB9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0D983681-F031-4743-A7B2-93A99DD7D8E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27933BEB-519E-446F-A704-9A95AB3B9BA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89AEAC35-EBE2-4B98-96BC-67E4531F83C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B3E86ECF-5A8A-427A-B812-F0C576EABF2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88C7DEF6-BBAC-47B0-928E-16441BA88F9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06F7DB1D-5864-41E1-B133-B30B2497AD9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008FF35F-AACC-459F-8850-2DD847ABDA4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68FF4A51-05D4-4E59-804B-8A4EB3384BB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2729DDA3-F2E1-42C2-97A8-131FBC0D8FD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0AE334C4-866E-49EB-81F1-30528CD7BFF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326FD322-6AB2-4F02-AB8F-26EA30D37A5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0B9D7F10-73FE-4D40-A605-A324B8CDEC6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F74F96A5-6392-418D-8D03-7BE36CB6024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1794F282-B84D-41A4-82CB-16A87EA2009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1334BD22-1BFA-4D69-B65A-EBBA530B77C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0055DFCC-81C2-41E0-A5E8-4895EF02ADC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EC50098E-4183-4E11-98EB-5A7C878DD27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82D9847F-F474-4939-A49C-71E94F6D903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3AAE6D0C-4B6C-4202-8CB6-7A6174E7386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67E4AC1F-8353-4228-BB03-579F73219DD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D3149582-5307-4146-BC2C-F7EC9E873D1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8DA1EE43-C50F-4A5C-8AD9-EF13FACD426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F7A2EF2F-AD1B-4003-A652-C2452C8BFD5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2FDA9675-B0FF-40AF-A73B-35384FA197C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B282ADAE-D213-4C60-B47D-FF6D985BD50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D4D377EC-174E-49BE-9A96-63E0ADAEB68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53ED7D6A-C9BE-45AB-90C2-5C5FB5155DD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10067949-0B91-4044-9936-F9382C812A3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8E3DB27B-E557-4A9C-8E96-55307B311DB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968D50C9-7309-4366-A518-922725021B0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AE4B55C3-C36E-44EA-81F0-DC5EC640734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3CE36CC1-DED4-49D5-B479-22283B7418B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BDECF4D2-71BA-486D-96D9-C8EA94539D5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AF5A723B-3A70-419A-B119-A83E91CF841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47772959-35CE-4BCC-A908-F1A8BD44895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2F4FED5E-9A96-4B49-8B6E-FC534C38D49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07674806-33A1-43A9-8F76-953BC833146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78C81CAF-4C9D-4AC9-8C27-053DADA9076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0C6F856A-FBFE-48CE-A39E-5551A0F0505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2A881830-2FD6-484B-A36B-E30F25FDAB9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4365C35C-25C8-4E29-9A3E-6AEDCC7A5E9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14F6D233-3610-4E9F-BD0E-E7F1AC891A9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1F055F74-6CB6-4D04-AC84-C9D328D3123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9F5CEE8A-F2E5-4645-BC08-3DA34F94B96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6CF7DBA7-F7A5-4693-A30B-6000E93C22A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C96E6A2D-06E8-4632-BC38-9BE0B480CC4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9726091C-DD28-4082-BFC9-5916312BCF1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B2CF12B2-E557-4EBC-ABA6-231E7D635AA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E76EAF66-C833-45C5-9FA9-D7D304BC380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CEF7D017-ED37-4CB7-83A0-845F20B29FE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97DDA232-CEA9-4F6D-A61B-D1919E7A6CA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28BDA1A9-5573-4A31-ABB2-0B0A727236D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EF563A3E-92E6-448B-9D90-A0945FA1D55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A86CFF7F-9B9F-4B0E-84D1-5E4BED550CD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A4740AE7-1CE5-44BA-87AD-1CBB787BE24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C4E1BE99-74B0-4388-AFB0-0B2B58C0607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655F1EF0-03DA-4B31-9A53-B4A57C301CE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2688C1A3-E41C-4146-B0C8-78E554181B4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634FC539-7D7B-4C4D-92AF-BB4CE231376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DA4D1443-8A67-4DAE-AD48-4AEE55E521C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366D166E-EA19-4EB9-A372-5ED935F285A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31D62017-7B63-4770-BE6C-FBA5449B08A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BEDEBD60-59C9-40E8-8737-436828C7E08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B77D396E-6549-4F2A-B8D5-15D5312DF1F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FFDB55C7-F14B-48EA-AB3F-BBE51A97B13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67009249-83AA-40AF-9064-6484CF28127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C1BB29CF-E782-4D9E-9D72-2BD1D33821F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06444B21-31C1-4C6E-A856-817130CA916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60B388A8-46E1-4179-8183-E3E047E6899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54FF471E-B044-4D42-B29E-833C9788D90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29818BEC-C78B-4794-A4DB-26EBD06946C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4F1E2872-07B9-4FFB-8D28-3E44E1CBDED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7F41ECF8-E53E-4C6C-90B2-4F376F18E14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F017DE5C-86E9-4AB4-9609-5F5671B7933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B8E4B6FB-5964-4F85-8B51-9D580359486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CE4C62A0-F03C-42F2-BD7F-8E244FD39A9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51186B90-B51A-4ED7-B846-A874D621C85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C9D277DD-920C-4CC4-8E42-BC566A6B93D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FF5F0E3B-06BB-41E5-AA80-FF1DD40760D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5A3B7D4E-7631-4C16-81A6-1C173349502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6588B1D7-28F6-4C20-B2D9-A1F541C1723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AF5B9136-5ECC-427A-A0C8-C75F8B4079B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8F19EF09-7063-4D35-8BA4-2DA1EA7CF40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D4292EF0-F5A1-406E-A812-C78AD48DBF4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FD3DCECA-70DA-4906-8D57-AB4B0A845E8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6F494020-1774-44AE-B2D7-989D0FBD14D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4930188E-033F-4776-9DA2-5BC64DADD75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E57E4934-24C2-4778-B90C-C2B12050202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D5B3B673-C80D-4A0B-BA82-A939DB17C4B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00E49D15-68F6-4CFE-916A-578EA248221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C6F07DBB-FA53-4E1B-8460-440CDB320E3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AE3BA704-E5ED-4253-A124-A9CD20403B9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4D192A1D-6C0C-488A-94EF-41EB49D62E6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8C4034A9-5BD7-4408-A2B3-EDCF6C3EE19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D2C1BDBA-2690-4ACC-9DBB-FA0458266AE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3E9842A2-6AEE-4DFF-A79E-7062F90A91A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871AF128-F2F0-4BBE-88E2-D1027C309BE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4B958945-053B-4950-8BA8-A09AD8DB659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A832CAE2-3E21-4406-9D24-D63E1FC7C38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B17D383C-2D1F-4168-BD5F-E2D9A0402C1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101B920A-414E-49CE-B45A-42B17A42776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EB6ACF26-0500-456F-9FB5-E895EFA4C5D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8EEF0858-7A2D-4FBD-97E6-D05B699AD66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700F8981-F5BE-46FE-97DD-B29363C948A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EE43BE8B-DDA4-4F4D-8B93-0631D1BF589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CF287B32-F51C-4C04-AB21-90C1319806F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4F6933CC-DF60-4FD1-864E-F064DD1C357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626A54A8-938C-44B8-AC8C-6DE8C924B90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D3A7E913-7D25-4759-A96C-B34D67F3B00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558B0817-693B-4519-B10C-C7A14F9A91E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1B564B0B-C5CA-4656-8E03-8931B174D21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2B0E6C92-0A67-462E-A531-32CA9453930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1EC346CB-6862-4A22-9838-D89FEBB0413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D167CDD0-E82D-4618-9DCF-DB980349D1E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A1EFB5F9-380A-41E8-842B-695CC701797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CCDE246A-C69D-4D94-82F7-0269A5AA943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A5A4FD7B-198E-4E19-84E6-A98DB2F00DE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DEE00155-3054-4ACE-85DA-97C3B4BEAA1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D9EC5458-8E23-4DB4-9ED6-A9B961B773E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C3730124-7878-4101-902A-E62A78E6836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36E9C780-0B9A-488D-BCEC-B24EB7C2B18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00FD4859-CE8C-4277-81E8-53272C7D18D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AF633669-9F01-4771-98E2-1E70887CA03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6A3CCD17-C0EA-43AE-8391-1F42831A982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FDFF5DAB-25F2-4660-9D7E-312304DC2D3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1BF4C523-77E1-43F9-AE34-E53839E8278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5190922D-966B-4753-A3DB-BC19E38D617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DED193CE-0870-4F5B-8438-2970F37584C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3B53283E-77A3-4D01-99D2-602243B5917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5E1F3C5B-9337-46EC-B706-8E4174D941D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2330F222-B0E7-4BBC-A2A0-8054B8C3DC2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F9727637-D54B-44C4-8DE0-AB37921FF78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58328DEC-D2EF-4625-B3B0-AD879E27580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5D0F7CB6-A296-4548-95D5-DF51444E9CC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3639215C-B408-48E5-BA0D-B2C2EC277D3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616FE0AD-622C-446D-BC8F-BE934923376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905A1370-455C-4F6D-99F4-3F1AA160EF3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65AAF421-31CF-4D11-9717-0F2ED77192D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5BF1713F-C4CA-41C3-B208-DF87A469CA8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5AFD8409-9493-4BCC-8C44-7AB28280DB7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7A315221-AF25-4F46-B45B-0551864BF93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08CAB9F6-1368-43E5-AC50-E8527464666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213A51A8-4DB2-48E7-9290-B8182C0CD58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A4B84A7C-206F-4A8C-9CCF-3358E4F8E7A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517600B2-7307-413D-9A90-A10F04FD661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3EE38DFF-86D7-4A7A-8C09-B0CC87C6EE8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9E049704-3A90-433B-B8F4-7692CC90EA2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7F998859-BAF5-481E-9AB2-6A811D9330E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EBBFEBA8-3D49-4DB4-898B-A79DE6E63F2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314CF10C-8CBC-4DF2-852E-37D5B15B972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A2E1DEAC-5A07-49A1-9891-D06CA57E0F7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403BE554-F3F1-429A-9273-60C68227D31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E9418CF2-23DD-494C-9BE8-C9A228E39DC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EECF4A24-91FF-4C6A-9D3F-18C93D0A333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92073884-ADCF-4A7B-B15C-C2BC1AF76C6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0C2574E3-D737-47B7-B8EB-610841352EC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1FFB6C11-3996-4D4C-BEA4-62E4F4C92F9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385F21D8-56B4-4723-BAD4-34E8F808588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5E126D10-94F2-4CA2-954F-3C1017DB593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5E5DCC5B-3168-4CCC-816B-3F803B34DC2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18409268-4B24-4911-8072-87DF196F703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A5745531-2565-487D-AA14-44ED3AEA8C0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154014BE-538F-4977-840E-D3AAE755C72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09E272A1-FC04-4B3B-B6E7-BDE7813D786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1CF6290D-D0D6-4F27-8053-1A70C4836BA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7B2E6481-9774-4A06-AD11-A11816F14E2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7388F43C-79ED-4789-8A09-6691E13AF0A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6D320681-1E34-4DDA-92A2-15420D3C1EC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9F69AC69-A2AE-40E7-846D-5BAC5F644CA3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F918B770-E84A-4ACD-878A-DF00A83A167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3812512B-D742-4BBB-BE79-58657C76126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D629C19B-5C76-45EB-AA32-C753293959E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8CD02663-BF26-4784-8475-FB67539F75C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DFA9CFA6-DA4F-4DF4-9A4A-18081AB2735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699C689C-6C8D-4F37-BC73-D173D9F0949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0648CD77-DD66-4E46-86F2-60FE4DD7DA0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83725BE5-945A-427F-B965-041D845EF7A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2C883459-DBEB-4B19-A3A7-C1A08B22F44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C69612BB-71E0-478B-B903-42C84D4EFAC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8A21B31F-49D0-4567-8F94-74E1B68E27F9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0C0777DE-7930-4D99-B558-24186B92F8F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539AEC90-24C0-42FC-928B-38424EAD83B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188044C7-F9F0-4727-A9CC-74233BEA42A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6AC6CB70-C559-4ABE-A2F2-3AFA4E40E48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57FF8DF8-9D63-44E0-9CED-7557E4EA509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C5689942-C0E8-4609-B7C8-D22A98B437E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2CD3B9E2-A3B9-4109-9249-5B344A4DE4A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5BCCFCD3-129F-4027-9320-E1F413FDD7A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08D2F201-030C-47D5-AC61-94D788DCA71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8807CE80-4747-4552-A0F7-0BFFBB420BD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D8F666ED-D785-4168-8E87-8B9C53204FD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3CD3CD7F-0C3F-43F6-A5B1-A29ADA7680E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F8030566-E7B1-43DC-B394-07AF7CD262D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513F81F3-4453-4B3C-BAB7-C8C74A64F15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9A50EA96-C85A-40F2-820D-F8AC32A7E6E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5F58E7D4-AAAA-400C-A556-92BF11735B7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A6723D16-585A-43B5-A2CE-5FEDFF94398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D587B170-6FAC-4C53-A657-F22090AD66FF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1F305B1E-65F3-46DF-907D-72BB86DA8DC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495405DF-1AB8-486B-A232-A330A9F49D8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CF928A69-50BF-4D59-9B69-C0608514167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5EB41101-1523-4F31-8FA3-817F24BF8F1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5541B17E-8EBA-492A-8F53-41EC294126B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1007DC28-86C8-4F6A-AC35-29EFB26B143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0C2C1CE2-227B-4EB2-BC43-57EA359AA26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1DA99347-BFC8-43B1-8C5A-BB45075C8D0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9DC6ED0C-1236-4F7A-ACA6-7BBADB80D08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2B141930-5CDA-4E91-824D-DE86C2D2BFB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79EBDFE8-46CD-4C2E-B1D7-DAB3F648F12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4BB347F6-CD4E-400A-A4C7-C1384AE16B4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1D915E29-D175-4E9E-89CE-B925F74BB8E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725BF6FB-8256-447F-9CAE-A6FEF64A440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A66B27B8-0CAA-4944-B245-15E3AB7EB995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6E47E4AB-AB64-4C50-BBF2-A90C3F565977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C4A6D4DE-3522-464D-BDB2-D882A9CA92C6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182763A3-E63B-4D06-A96B-898AE31DC58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383D1AE0-3DBB-4514-81C7-CF55AFB961E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F8505E51-D8BD-4551-8418-8EA3C976210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33F5D2B9-CE2F-466B-A088-60D1397E275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1F88B7A2-D83B-47E3-8840-4D9CDBD99E5C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F4E1C178-E410-41F9-865F-D2F21C0D7CDE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2A54396C-8A44-4D5C-9384-0611E7BF01D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ED65CBCD-1592-4116-BBE0-90686CFE5AA4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29BCA6C6-36C6-4C28-8D36-79BA6C432D2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528A7185-3FF1-4241-AC0D-5A2286007B5B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E3B147FE-8793-4B3B-A4D6-90826C70263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87CCF65E-1352-4F05-83CF-DEDC1AC66BFD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6A94D37A-B907-4E7F-A731-D0890E18A162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04F4D6F6-095E-4BEC-8259-8262BDD8A751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291C552E-E56D-470E-99A4-057759F362C8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CB9F56BA-4F39-4362-8C2A-67D75F0C9CFA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300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BA17ADF3-AF8F-42D9-8156-AD4142BE3A60}"/>
            </a:ext>
          </a:extLst>
        </xdr:cNvPr>
        <xdr:cNvSpPr txBox="1">
          <a:spLocks noChangeArrowheads="1"/>
        </xdr:cNvSpPr>
      </xdr:nvSpPr>
      <xdr:spPr bwMode="auto">
        <a:xfrm>
          <a:off x="6292215" y="68061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88E02951-B8D4-461B-AFF9-CA707F0E5B9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D91074CB-259F-4E25-AF8A-A3B8925431A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7F3B47DF-AACE-439C-8C40-A17924A522B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BBCCAFF7-71FC-445B-904C-C8B9496B2F3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EC47AFF6-10D8-476C-9FA4-59D71ED1ABC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16AEDA8C-BF82-4709-8CDA-832679A4790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BF515F59-4ADE-4EB3-8796-370BA857AE5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8D1E542D-B593-4386-9BDA-B9FC52FEFF1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47B72C46-DABD-4CB5-991A-D89405500D2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47550742-53E3-41CE-BCDD-417530BDAFF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B7F690D4-3B50-4A8F-A9AE-47EE19B87D7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AE9ECAB9-CB37-4C17-B570-CFF19CC2070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5CAF14BD-3924-400C-BBF1-5AB0856A3F8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F12696DE-B439-4541-967D-D35B3CA3CB8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E928C8FC-0466-437F-85B3-C0E3611B0EA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00B32FC8-DABC-47EC-9949-2A6F24A6F1E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92BB8A1C-795B-4BF7-A1FD-EC451C54A58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31D346A7-C555-4DD6-823E-2A79BBCCCCC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01CC78F7-5E69-4D3B-B954-57FB8FA41C2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AE80AC40-FA00-4F7A-9DBD-BFB1C32951D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AFF4F03D-BED2-43F5-A6E3-9A68264703F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B0D5C1AF-533E-4149-B4AE-FCDB0D2634D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00933A52-E036-4B17-A684-1704BDD3A08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D3984BCA-BEB8-483D-9591-7D3469D5FA6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1114BE48-9613-4FA3-893B-43370217629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EE6DAE4D-02C1-42A3-97D5-EC1A1A28331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AEF9D3A7-8D8E-4C87-82D4-0139DA1DA41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A59C4463-7A43-4EAE-A2A9-A61BF99FEAA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7841A9CF-BA02-4F63-9B69-6F97C536AC1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7E583364-7CAE-4B06-AA30-57350C39C55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9BCDC374-6541-4AE9-8E8F-5A6D23D1706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B0572FB4-8B29-4FAC-ABA0-6B45496E56B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5B82F1B0-8DEA-4D22-8968-FE8DD0D68A9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38DD8191-5CC4-43B8-8572-B166F6CB975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9A3404FA-E6E9-4A33-9DD1-02F55754965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4634A51A-6F55-4959-80F6-8C49C49BFB8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9A4591BF-6557-4F8B-872C-DF7925A5CD7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7844C711-834D-40FB-AC3B-5A0FEC8D7C9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54F16C05-CF7E-401F-9488-EDE61CDE3EE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42A61CDD-DC36-4025-A314-9E44C1B4E42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FAD41418-BDEF-4907-BBAF-22A9A5C2D8F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02A492E8-E016-405F-BD67-52D6D85E42A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56510399-E035-4F8B-83B6-E2C0012FF2D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71C85119-005A-4919-9B4D-8991FC994EA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DD6AB351-6D14-49EC-A531-41C96208239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EA9BA63E-7E5F-4736-959A-E022F9567AA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9C514E2D-3342-4E85-9433-EFFDF8E4586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FB550DA5-DBCE-430F-98B4-77474F376E4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94CA0C07-63BB-41CB-9F0E-6F25008BBAB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5C2431FF-0E81-4B5E-9441-78AEDB314CC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56C09526-59F1-4FF7-9C21-92DD007FEFE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4486C707-60D2-448D-AD0E-B14EBD796F8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0BF65D99-DD22-4BE3-8E14-81349C634C0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8A426709-3663-4203-99F4-A5019E2A564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5828A175-176B-4768-ACDB-D1512950650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93FAD314-5376-4D8C-8EE7-FBC5C7DB1B9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15E9E401-F2A4-40E6-B3B8-BC60F16CDF4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798ECE37-F355-4191-9F27-B94D5A999C5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E1DFC263-1C01-4694-81AA-295084F16AE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1D0011F5-3B65-45CC-AD8A-DCCDCC42A71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5EAE26EF-A392-458F-9695-38094C4A4B1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C0AD5545-2DC3-4A2C-A5C9-8CF0E3AD6C5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36D005E3-C6A8-4355-A1AB-538C9E43B6E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B31E17B7-F28E-4368-B607-B86A9EFDF44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13794194-9935-464A-9015-8ACF0C7B171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901F2373-7C07-497D-A795-80E8C6FF670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E6023951-E971-47A8-8BE6-756CF7DFFCB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06F75314-8301-498A-BFF3-0AC53C1B325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206289C1-4F29-4CAC-A8A2-F661AEC4A6C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F2B8DC81-2BDB-4A81-91E9-7BEE7A79FCE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C3953DF4-82DB-4979-9093-EA622E5CE17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73EA356A-EE27-46D3-A204-A4D39A054DD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8CD67554-14B4-4ABE-B023-156A4F995F2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5311257B-472D-42BC-BCC8-C2148731822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5AA984B6-6180-4639-A256-54C9E689CE1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538B8E24-29F2-421E-8F0E-F2B50B4A94C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43DC38FC-C643-4D2F-8995-815C5D396E7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E2B6DF5D-CD7D-4E43-A717-62E3FDA7E30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D590F07D-E1FC-45E0-B3B2-EFD372FC9EF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2663ED16-AB46-4859-949D-32AA2723DE4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6F76C95B-066F-498C-8361-39D5480201C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1745C863-E275-451E-9CCE-ED62F49FCF0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9A186702-1E9A-4F34-A551-85B5AA8EFA6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9CDA80E3-77B8-4013-AC2B-83FA13B2176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34C19ECE-A2B2-43B6-8F5C-CEFB06DA83D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D81EEBA6-F971-455A-80C6-E1EF14F22CA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A9C88FAD-B20E-4301-ACBB-D965339EC0A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ACEE106E-A30B-4C8D-9586-BB81013D9C1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ABD22333-AF73-4E0B-B88A-45CBCB47C3A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87F538DC-347A-446C-9043-A9E324E614B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C9984647-FE43-4BF5-AE15-5FA9B02239F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54422A31-C90A-49C5-A957-B374BBE0B20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6FFE78B7-12ED-4DEA-BC12-C816CCD82C8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056AD94F-48E9-4E0C-8438-1AE83E81BF5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8E715D0D-3101-45C3-9589-1386C5BA7A2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54ACB550-1104-4C1E-B008-88C13A3D6A4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78049069-8EE4-403E-B37F-85C26B09489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1C9BA72E-CEFB-4260-A487-03F2C8C54C3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61155FB5-B169-4DE8-8542-3E69262FC82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EDD13728-C5C6-4A5B-B745-DA260649A4A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FAF7E7DA-E6E7-4EEF-868E-5E7CA69045E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68D126DC-606C-4652-95C8-0BA8C1F9537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C601A627-2512-4732-86EE-E6C130E5A16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29FC4D5F-0DB2-4D21-8F7A-A79D79FE728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913085DD-6665-4DCA-89FD-FDE807AD505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2A38222C-7E5E-40C3-83D9-51EAB725E00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32256DF4-FDCF-45C8-8F91-AF48D75B773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99801887-162B-4CC4-9977-6F849918732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29A863D2-12C2-4B22-B597-8F1588B766B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15BE013B-1D77-4136-B3FD-7504C13E1B4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08694F6A-5CC1-4ABA-BFA0-C43EE1E9C4D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2C102CBF-2A30-4CA0-9F44-353C8E2E135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AE6FD100-0702-4C57-92B8-AA8380DE6B0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11EF32FC-7339-42E3-8ED7-C8C7FD39D58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379F079F-1FAC-460B-8D49-EF06E2C7D9D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270F5123-2CC0-4CC6-A8CA-2DB38A3C0BB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08945B5F-BEE9-4575-B668-B884174F077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4D96CC40-4946-41A9-9506-BDA25D47494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BCCF0B83-EA85-498F-816F-978942B2F58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6A120AD9-17FD-473E-9D9B-4ABFBD27DF7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527DB74E-3D40-4FA1-8944-9BD3DB79147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0E30C5E4-4774-4263-A42C-DD931D6BBC5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9140DEAB-D314-461B-9308-81831F832EB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CE3F6E46-112B-4E36-B8A7-42243034A43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9B73F7FE-5539-48D5-AC3D-FA636E0FA0E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1B6C76A9-E47B-4B57-91FC-A74EEE5FBEB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9EF6F27C-96B2-4BDB-8420-5025F5081BE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917A2BEA-7A2A-43E7-8F01-EEB67E2E4D6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3CE93B5E-64C2-4C02-8BFD-FEC99F4DDA2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452CC691-2AD3-45C9-A744-2DE81E6FD4E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71C7E886-0527-4226-A470-945F13960DE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A78D8D72-6573-4EE4-90C5-3F179BD5831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1F4D36D1-444F-429F-9256-06F7F80C3EA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91BC92C4-4E70-42A1-8833-8136633FC59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0DD765EB-300B-457A-8246-C6AC61CD405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5D9575B9-49A8-4F51-BAE1-EE6FC98B058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122F2574-7365-4E95-BC57-345F449F72A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F70339D5-3DA5-476D-98F9-D687200A1C9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4AC705C8-DB2C-4ABF-97CB-05EFB99A565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F7FFDACA-2DB9-4F77-B449-5350A8922FB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E4B86ADD-B2A3-4D4C-8175-682D52E154D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3C13EA4E-6F29-49D2-96A6-A8C02DDCC69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95F9BCC7-2243-4721-BDCF-6E45B061437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D42F6313-D0A3-4876-A98F-B4DD767D9BD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D1EE8812-8047-4B70-8684-A80687418CF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1A004338-1524-4FFF-8C71-848B0EA338A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D95C1F50-1CF0-4951-A624-FF445FDC919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7FC6824A-7D83-49F7-8EF7-2DE68DF79C7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88B8B8A2-7326-43CB-AF75-9CD6DD84281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5F089536-B7A9-407F-944E-C121BCCE3B7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E7EB1F61-C133-4BB6-A74C-18CA0DDF416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5AB8111A-C055-47A6-8E34-C59777C5D68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551E3D37-9E74-431B-AB37-5B279D7BE67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29F883C6-3D81-4729-9695-5EA6AB01060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EC17F787-2FE5-4B48-8F0F-200D0371538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4A373EAE-EA2A-43B9-A3AE-A7A2E4828BF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2497E7DB-FD79-4391-8E01-7D878F10D1E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25F2D451-4F3C-4A64-91B9-EF8BDF80AB9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D286A643-D2B8-4FDA-967D-2A406E84D38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CD4F1D7C-375B-4423-B407-CD8CD693591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93893E9B-6D22-48B4-8B24-7E547245482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8EE98FBB-9B08-41DE-90D3-F1C18F15909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1EF8475B-79B4-4539-881B-EF23DBA5594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55C4901D-3D4E-40F0-B5EF-F1446F82BB3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9A7D5A63-4717-4B15-BF9B-821DEDDF0D5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F6AAC3E8-455B-40C3-915D-5C8C87B8B37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CD75F72A-4F73-426A-9072-15B98DF8298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9DE399E6-C734-48EF-849C-14022DA43C2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1B15B663-3B21-424E-BDE9-EB829CA09FD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94032FCD-DA2C-4ADD-B9BE-591AD3E26C0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4BA394AB-774D-4A8E-A1AD-C9C04F1ACE4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FB487B9E-DA43-4673-B5F6-5D5A96EC0CF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2007AD09-859F-4308-9A57-9D9238A7EF0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8AFC7D09-66DF-4F0A-8DE9-A735389B982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60AE0458-0EA2-47DD-8D00-5D9DAE20D14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9759F750-634D-4952-9248-37A17F980AB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D0F101ED-BBA1-4A2E-A168-D4CBA3DFE77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42DED33B-C28F-4AAB-BEAC-53F5ADAC347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CF02AC62-18F6-42FC-9104-4EBC82C95CC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BA3FA41B-9F04-4E98-8EE6-732652F1435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F52BCC25-7CF9-43CE-8D32-AC722777F98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C8F5A9C9-21ED-4F7E-8236-C9E79913FC8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B909FF52-9DD1-4A95-8F61-87D26B3F657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CD4FDC6A-CEC5-41F6-87FE-0ACA51E6AD9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23" name="Text Box 12">
          <a:extLst>
            <a:ext uri="{FF2B5EF4-FFF2-40B4-BE49-F238E27FC236}">
              <a16:creationId xmlns:a16="http://schemas.microsoft.com/office/drawing/2014/main" id="{A1B578E4-2697-482B-A4A8-09CC0F8542F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0131B7D5-7EEF-41D6-B97A-2CF2EE9DB9A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25" name="Text Box 12">
          <a:extLst>
            <a:ext uri="{FF2B5EF4-FFF2-40B4-BE49-F238E27FC236}">
              <a16:creationId xmlns:a16="http://schemas.microsoft.com/office/drawing/2014/main" id="{B5C618ED-1130-4D4E-8C89-55C86B33AED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A3F1DCB3-3F40-4720-9790-B2365169CF0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27" name="Text Box 12">
          <a:extLst>
            <a:ext uri="{FF2B5EF4-FFF2-40B4-BE49-F238E27FC236}">
              <a16:creationId xmlns:a16="http://schemas.microsoft.com/office/drawing/2014/main" id="{6A2CC6B3-604D-455F-9E56-EC5405515C8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28" name="Text Box 12">
          <a:extLst>
            <a:ext uri="{FF2B5EF4-FFF2-40B4-BE49-F238E27FC236}">
              <a16:creationId xmlns:a16="http://schemas.microsoft.com/office/drawing/2014/main" id="{6581CE62-586D-458C-96DB-95BD804D1E3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29" name="Text Box 12">
          <a:extLst>
            <a:ext uri="{FF2B5EF4-FFF2-40B4-BE49-F238E27FC236}">
              <a16:creationId xmlns:a16="http://schemas.microsoft.com/office/drawing/2014/main" id="{53175087-597F-450B-9019-1DB64A1E46F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30" name="Text Box 12">
          <a:extLst>
            <a:ext uri="{FF2B5EF4-FFF2-40B4-BE49-F238E27FC236}">
              <a16:creationId xmlns:a16="http://schemas.microsoft.com/office/drawing/2014/main" id="{2E8BF191-FA83-4060-920D-4AB6FCC2848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31" name="Text Box 12">
          <a:extLst>
            <a:ext uri="{FF2B5EF4-FFF2-40B4-BE49-F238E27FC236}">
              <a16:creationId xmlns:a16="http://schemas.microsoft.com/office/drawing/2014/main" id="{171BEF4E-A9C8-4086-8707-27BC9B7F540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EEFF46DC-64E1-4BF3-B969-C17BBBCC8D6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33" name="Text Box 12">
          <a:extLst>
            <a:ext uri="{FF2B5EF4-FFF2-40B4-BE49-F238E27FC236}">
              <a16:creationId xmlns:a16="http://schemas.microsoft.com/office/drawing/2014/main" id="{D734D0AA-2945-4632-BA09-B966B517BDE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CE746934-FCED-4BDA-95BE-D4AAF1E2EA2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35" name="Text Box 12">
          <a:extLst>
            <a:ext uri="{FF2B5EF4-FFF2-40B4-BE49-F238E27FC236}">
              <a16:creationId xmlns:a16="http://schemas.microsoft.com/office/drawing/2014/main" id="{508F03FA-D982-42A3-A2EF-160E5ABE204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36" name="Text Box 12">
          <a:extLst>
            <a:ext uri="{FF2B5EF4-FFF2-40B4-BE49-F238E27FC236}">
              <a16:creationId xmlns:a16="http://schemas.microsoft.com/office/drawing/2014/main" id="{8368277E-BA3D-4124-9E8E-3BA4F0CDC18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37" name="Text Box 12">
          <a:extLst>
            <a:ext uri="{FF2B5EF4-FFF2-40B4-BE49-F238E27FC236}">
              <a16:creationId xmlns:a16="http://schemas.microsoft.com/office/drawing/2014/main" id="{E7DBB078-B6C9-404F-88A4-EAC97966197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38" name="Text Box 12">
          <a:extLst>
            <a:ext uri="{FF2B5EF4-FFF2-40B4-BE49-F238E27FC236}">
              <a16:creationId xmlns:a16="http://schemas.microsoft.com/office/drawing/2014/main" id="{C6E17404-5FA2-4CBC-AAF9-47D96559D6D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39" name="Text Box 12">
          <a:extLst>
            <a:ext uri="{FF2B5EF4-FFF2-40B4-BE49-F238E27FC236}">
              <a16:creationId xmlns:a16="http://schemas.microsoft.com/office/drawing/2014/main" id="{8669899E-E473-48FD-A2C1-37C7148D388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40" name="Text Box 12">
          <a:extLst>
            <a:ext uri="{FF2B5EF4-FFF2-40B4-BE49-F238E27FC236}">
              <a16:creationId xmlns:a16="http://schemas.microsoft.com/office/drawing/2014/main" id="{ACF51675-6ADC-4772-B707-416BF5389CF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1415C8CD-5BCA-4E50-84C5-F3CCC0CCDD9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42" name="Text Box 12">
          <a:extLst>
            <a:ext uri="{FF2B5EF4-FFF2-40B4-BE49-F238E27FC236}">
              <a16:creationId xmlns:a16="http://schemas.microsoft.com/office/drawing/2014/main" id="{9E376922-E8F0-4657-BBA8-70EAF5F3D59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43" name="Text Box 12">
          <a:extLst>
            <a:ext uri="{FF2B5EF4-FFF2-40B4-BE49-F238E27FC236}">
              <a16:creationId xmlns:a16="http://schemas.microsoft.com/office/drawing/2014/main" id="{FBD3686E-1CE0-40FB-9D4F-334AB1E30A3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44" name="Text Box 12">
          <a:extLst>
            <a:ext uri="{FF2B5EF4-FFF2-40B4-BE49-F238E27FC236}">
              <a16:creationId xmlns:a16="http://schemas.microsoft.com/office/drawing/2014/main" id="{A241CEDA-A2AD-44C0-8476-AC00CC870D3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45" name="Text Box 12">
          <a:extLst>
            <a:ext uri="{FF2B5EF4-FFF2-40B4-BE49-F238E27FC236}">
              <a16:creationId xmlns:a16="http://schemas.microsoft.com/office/drawing/2014/main" id="{68B9550E-BA44-4393-A825-4DC09EDAA7E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49F5AD66-7D86-4EBD-ACF9-C730565EEAF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47" name="Text Box 12">
          <a:extLst>
            <a:ext uri="{FF2B5EF4-FFF2-40B4-BE49-F238E27FC236}">
              <a16:creationId xmlns:a16="http://schemas.microsoft.com/office/drawing/2014/main" id="{4485853D-2333-4A97-9586-4192FB9B768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736FB661-0EAA-4B2F-B801-87F45D4647A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49" name="Text Box 12">
          <a:extLst>
            <a:ext uri="{FF2B5EF4-FFF2-40B4-BE49-F238E27FC236}">
              <a16:creationId xmlns:a16="http://schemas.microsoft.com/office/drawing/2014/main" id="{0291204C-9D2B-44D6-AEB1-90668C3C7B2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50" name="Text Box 12">
          <a:extLst>
            <a:ext uri="{FF2B5EF4-FFF2-40B4-BE49-F238E27FC236}">
              <a16:creationId xmlns:a16="http://schemas.microsoft.com/office/drawing/2014/main" id="{94B9012B-6D6B-4B2B-8A4E-FB3A0AF2EA1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51" name="Text Box 12">
          <a:extLst>
            <a:ext uri="{FF2B5EF4-FFF2-40B4-BE49-F238E27FC236}">
              <a16:creationId xmlns:a16="http://schemas.microsoft.com/office/drawing/2014/main" id="{6DFF3E73-5E74-4B51-A8D3-C3F8802C4FB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52" name="Text Box 12">
          <a:extLst>
            <a:ext uri="{FF2B5EF4-FFF2-40B4-BE49-F238E27FC236}">
              <a16:creationId xmlns:a16="http://schemas.microsoft.com/office/drawing/2014/main" id="{24DBBBF2-2F60-46F6-A92F-33A834890FB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8E45210D-86DC-4CFC-A223-E00848C0C70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434D87E4-CA33-4B09-B01E-BEDC95EAF34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55" name="Text Box 12">
          <a:extLst>
            <a:ext uri="{FF2B5EF4-FFF2-40B4-BE49-F238E27FC236}">
              <a16:creationId xmlns:a16="http://schemas.microsoft.com/office/drawing/2014/main" id="{E6A82DE7-6BC3-4FCC-9748-CAE5204518F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56" name="Text Box 12">
          <a:extLst>
            <a:ext uri="{FF2B5EF4-FFF2-40B4-BE49-F238E27FC236}">
              <a16:creationId xmlns:a16="http://schemas.microsoft.com/office/drawing/2014/main" id="{366F22F3-FEC5-4C7B-A58D-D558560DA66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57" name="Text Box 12">
          <a:extLst>
            <a:ext uri="{FF2B5EF4-FFF2-40B4-BE49-F238E27FC236}">
              <a16:creationId xmlns:a16="http://schemas.microsoft.com/office/drawing/2014/main" id="{97DF55E9-F683-4344-93CD-8DDDBB89AC4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58" name="Text Box 12">
          <a:extLst>
            <a:ext uri="{FF2B5EF4-FFF2-40B4-BE49-F238E27FC236}">
              <a16:creationId xmlns:a16="http://schemas.microsoft.com/office/drawing/2014/main" id="{36E7A36E-1928-404F-B361-C21CB036717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60B33337-B761-4682-BBC2-D35D451AE07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60" name="Text Box 12">
          <a:extLst>
            <a:ext uri="{FF2B5EF4-FFF2-40B4-BE49-F238E27FC236}">
              <a16:creationId xmlns:a16="http://schemas.microsoft.com/office/drawing/2014/main" id="{7181BA49-3948-449E-BC5E-C8E871DF7F9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61" name="Text Box 12">
          <a:extLst>
            <a:ext uri="{FF2B5EF4-FFF2-40B4-BE49-F238E27FC236}">
              <a16:creationId xmlns:a16="http://schemas.microsoft.com/office/drawing/2014/main" id="{3612D598-2368-4E60-B5F1-02043B35688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683F9C49-5870-4511-9F03-7BD8641EC94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63" name="Text Box 12">
          <a:extLst>
            <a:ext uri="{FF2B5EF4-FFF2-40B4-BE49-F238E27FC236}">
              <a16:creationId xmlns:a16="http://schemas.microsoft.com/office/drawing/2014/main" id="{B5687113-3440-4E00-A5D7-8EA8AC10775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884025B9-5D87-4834-A4A6-3ED115A1426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65" name="Text Box 12">
          <a:extLst>
            <a:ext uri="{FF2B5EF4-FFF2-40B4-BE49-F238E27FC236}">
              <a16:creationId xmlns:a16="http://schemas.microsoft.com/office/drawing/2014/main" id="{CA197BAD-B057-41E3-A20B-AF4CA8B3EBE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66" name="Text Box 12">
          <a:extLst>
            <a:ext uri="{FF2B5EF4-FFF2-40B4-BE49-F238E27FC236}">
              <a16:creationId xmlns:a16="http://schemas.microsoft.com/office/drawing/2014/main" id="{00EE79A2-96E0-4FD6-927E-24745F94382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67" name="Text Box 12">
          <a:extLst>
            <a:ext uri="{FF2B5EF4-FFF2-40B4-BE49-F238E27FC236}">
              <a16:creationId xmlns:a16="http://schemas.microsoft.com/office/drawing/2014/main" id="{F8415848-E6A2-4699-A9F6-E496AED835D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EF3E2118-0783-4E01-AA4F-E60E363997B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69" name="Text Box 12">
          <a:extLst>
            <a:ext uri="{FF2B5EF4-FFF2-40B4-BE49-F238E27FC236}">
              <a16:creationId xmlns:a16="http://schemas.microsoft.com/office/drawing/2014/main" id="{BE06D195-EE8B-4BFD-A3AF-D7129F51F68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70" name="Text Box 12">
          <a:extLst>
            <a:ext uri="{FF2B5EF4-FFF2-40B4-BE49-F238E27FC236}">
              <a16:creationId xmlns:a16="http://schemas.microsoft.com/office/drawing/2014/main" id="{DAEADB1C-8A64-41C2-B46A-B88A58A48F7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71" name="Text Box 12">
          <a:extLst>
            <a:ext uri="{FF2B5EF4-FFF2-40B4-BE49-F238E27FC236}">
              <a16:creationId xmlns:a16="http://schemas.microsoft.com/office/drawing/2014/main" id="{3992A224-520D-4DAC-85BC-9788081E101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72" name="Text Box 12">
          <a:extLst>
            <a:ext uri="{FF2B5EF4-FFF2-40B4-BE49-F238E27FC236}">
              <a16:creationId xmlns:a16="http://schemas.microsoft.com/office/drawing/2014/main" id="{FB2CE1E4-0977-4FBF-8B5A-4490B8617F2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73" name="Text Box 12">
          <a:extLst>
            <a:ext uri="{FF2B5EF4-FFF2-40B4-BE49-F238E27FC236}">
              <a16:creationId xmlns:a16="http://schemas.microsoft.com/office/drawing/2014/main" id="{3A38F49B-B07E-433A-90E7-1C613FF3E0D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74" name="Text Box 12">
          <a:extLst>
            <a:ext uri="{FF2B5EF4-FFF2-40B4-BE49-F238E27FC236}">
              <a16:creationId xmlns:a16="http://schemas.microsoft.com/office/drawing/2014/main" id="{F98388E3-8EE0-407B-922C-8CDC10A721D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75" name="Text Box 12">
          <a:extLst>
            <a:ext uri="{FF2B5EF4-FFF2-40B4-BE49-F238E27FC236}">
              <a16:creationId xmlns:a16="http://schemas.microsoft.com/office/drawing/2014/main" id="{A68AAE45-3509-4D4C-AA6D-CE878E57747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B7CADF90-DCD7-4DDA-BCF6-E7DDE3B7328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77" name="Text Box 12">
          <a:extLst>
            <a:ext uri="{FF2B5EF4-FFF2-40B4-BE49-F238E27FC236}">
              <a16:creationId xmlns:a16="http://schemas.microsoft.com/office/drawing/2014/main" id="{A0311F15-3C2B-4121-92E7-927D90900D9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78" name="Text Box 12">
          <a:extLst>
            <a:ext uri="{FF2B5EF4-FFF2-40B4-BE49-F238E27FC236}">
              <a16:creationId xmlns:a16="http://schemas.microsoft.com/office/drawing/2014/main" id="{74CB1BD8-9D09-493A-A712-3E57C0B2CE6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79" name="Text Box 12">
          <a:extLst>
            <a:ext uri="{FF2B5EF4-FFF2-40B4-BE49-F238E27FC236}">
              <a16:creationId xmlns:a16="http://schemas.microsoft.com/office/drawing/2014/main" id="{AFCAE109-C4FB-4765-B931-DF3AF9F5F49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80" name="Text Box 12">
          <a:extLst>
            <a:ext uri="{FF2B5EF4-FFF2-40B4-BE49-F238E27FC236}">
              <a16:creationId xmlns:a16="http://schemas.microsoft.com/office/drawing/2014/main" id="{6D35B577-EEFF-46D4-BE30-9280657A287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81" name="Text Box 12">
          <a:extLst>
            <a:ext uri="{FF2B5EF4-FFF2-40B4-BE49-F238E27FC236}">
              <a16:creationId xmlns:a16="http://schemas.microsoft.com/office/drawing/2014/main" id="{976A47B7-CF3E-4200-85B8-A1E2B526E22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82" name="Text Box 12">
          <a:extLst>
            <a:ext uri="{FF2B5EF4-FFF2-40B4-BE49-F238E27FC236}">
              <a16:creationId xmlns:a16="http://schemas.microsoft.com/office/drawing/2014/main" id="{D58574F5-3925-4CEB-A306-BE202D0DFF6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83" name="Text Box 12">
          <a:extLst>
            <a:ext uri="{FF2B5EF4-FFF2-40B4-BE49-F238E27FC236}">
              <a16:creationId xmlns:a16="http://schemas.microsoft.com/office/drawing/2014/main" id="{79CFBA19-9973-4B2D-BDE2-947CF9FE818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8B191C04-E1BC-4E4B-ABEE-4B1CA390825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85" name="Text Box 12">
          <a:extLst>
            <a:ext uri="{FF2B5EF4-FFF2-40B4-BE49-F238E27FC236}">
              <a16:creationId xmlns:a16="http://schemas.microsoft.com/office/drawing/2014/main" id="{787AB392-A6BA-437A-8CEC-91564DBD1DB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86" name="Text Box 12">
          <a:extLst>
            <a:ext uri="{FF2B5EF4-FFF2-40B4-BE49-F238E27FC236}">
              <a16:creationId xmlns:a16="http://schemas.microsoft.com/office/drawing/2014/main" id="{F706877C-1AC1-44CD-99CD-2BD0B5E1792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87" name="Text Box 12">
          <a:extLst>
            <a:ext uri="{FF2B5EF4-FFF2-40B4-BE49-F238E27FC236}">
              <a16:creationId xmlns:a16="http://schemas.microsoft.com/office/drawing/2014/main" id="{1CC98343-6844-4F80-B1C4-CABDA54345F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88" name="Text Box 12">
          <a:extLst>
            <a:ext uri="{FF2B5EF4-FFF2-40B4-BE49-F238E27FC236}">
              <a16:creationId xmlns:a16="http://schemas.microsoft.com/office/drawing/2014/main" id="{DB9DBD12-51CF-4902-A11D-0BA3AF61061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89" name="Text Box 12">
          <a:extLst>
            <a:ext uri="{FF2B5EF4-FFF2-40B4-BE49-F238E27FC236}">
              <a16:creationId xmlns:a16="http://schemas.microsoft.com/office/drawing/2014/main" id="{B2B1CAC8-C6A4-475C-833B-49D302DFF03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5B7C15C7-28F7-4E81-931E-7980C8476F4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91" name="Text Box 12">
          <a:extLst>
            <a:ext uri="{FF2B5EF4-FFF2-40B4-BE49-F238E27FC236}">
              <a16:creationId xmlns:a16="http://schemas.microsoft.com/office/drawing/2014/main" id="{15778555-8CD5-478C-9A5C-2D51138E388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92" name="Text Box 12">
          <a:extLst>
            <a:ext uri="{FF2B5EF4-FFF2-40B4-BE49-F238E27FC236}">
              <a16:creationId xmlns:a16="http://schemas.microsoft.com/office/drawing/2014/main" id="{2B1DCC39-1380-443F-8D5A-8580E0FF6FF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F3C62109-1213-4029-9819-1C22216957F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94" name="Text Box 12">
          <a:extLst>
            <a:ext uri="{FF2B5EF4-FFF2-40B4-BE49-F238E27FC236}">
              <a16:creationId xmlns:a16="http://schemas.microsoft.com/office/drawing/2014/main" id="{B7B214D9-F817-4875-ACFA-FB023338473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95" name="Text Box 12">
          <a:extLst>
            <a:ext uri="{FF2B5EF4-FFF2-40B4-BE49-F238E27FC236}">
              <a16:creationId xmlns:a16="http://schemas.microsoft.com/office/drawing/2014/main" id="{92615B85-80E7-42DA-8A51-859DE7D58D8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id="{BE103990-ED8F-4B3F-84E9-079446149E3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9CE6CA13-5CD8-4B00-941A-02E26C8640E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A82EAA2F-3DF1-4F2E-90B8-4BD46D45F12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299" name="Text Box 12">
          <a:extLst>
            <a:ext uri="{FF2B5EF4-FFF2-40B4-BE49-F238E27FC236}">
              <a16:creationId xmlns:a16="http://schemas.microsoft.com/office/drawing/2014/main" id="{1C8B0197-0B0D-4008-B0C1-A5D3AB79D62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00" name="Text Box 12">
          <a:extLst>
            <a:ext uri="{FF2B5EF4-FFF2-40B4-BE49-F238E27FC236}">
              <a16:creationId xmlns:a16="http://schemas.microsoft.com/office/drawing/2014/main" id="{98F52D93-EE08-4B6C-BFE3-08C014E3DA1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01" name="Text Box 12">
          <a:extLst>
            <a:ext uri="{FF2B5EF4-FFF2-40B4-BE49-F238E27FC236}">
              <a16:creationId xmlns:a16="http://schemas.microsoft.com/office/drawing/2014/main" id="{07A226D0-F8E0-4D59-BC23-8B01BCEBD7E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02" name="Text Box 12">
          <a:extLst>
            <a:ext uri="{FF2B5EF4-FFF2-40B4-BE49-F238E27FC236}">
              <a16:creationId xmlns:a16="http://schemas.microsoft.com/office/drawing/2014/main" id="{FB7230B2-B0D5-45AD-9D3F-C2BFAA056D1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03" name="Text Box 12">
          <a:extLst>
            <a:ext uri="{FF2B5EF4-FFF2-40B4-BE49-F238E27FC236}">
              <a16:creationId xmlns:a16="http://schemas.microsoft.com/office/drawing/2014/main" id="{0B929FFF-E164-4C64-AD13-EDD9AE91ACA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04" name="Text Box 12">
          <a:extLst>
            <a:ext uri="{FF2B5EF4-FFF2-40B4-BE49-F238E27FC236}">
              <a16:creationId xmlns:a16="http://schemas.microsoft.com/office/drawing/2014/main" id="{58438C31-1492-4286-860C-E5CAFFE858D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05" name="Text Box 12">
          <a:extLst>
            <a:ext uri="{FF2B5EF4-FFF2-40B4-BE49-F238E27FC236}">
              <a16:creationId xmlns:a16="http://schemas.microsoft.com/office/drawing/2014/main" id="{AB834A46-DA22-4397-8178-ED39898C6AC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EF66BA1E-CCDD-41B7-8998-F9133BFCFE0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8C686C29-C355-4058-B046-3098A9972BA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08" name="Text Box 12">
          <a:extLst>
            <a:ext uri="{FF2B5EF4-FFF2-40B4-BE49-F238E27FC236}">
              <a16:creationId xmlns:a16="http://schemas.microsoft.com/office/drawing/2014/main" id="{EEB62A95-5CE4-4888-8D7E-B79FE4AAA2B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09" name="Text Box 12">
          <a:extLst>
            <a:ext uri="{FF2B5EF4-FFF2-40B4-BE49-F238E27FC236}">
              <a16:creationId xmlns:a16="http://schemas.microsoft.com/office/drawing/2014/main" id="{04727A35-A8EF-4A32-9775-582B456CE31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10" name="Text Box 12">
          <a:extLst>
            <a:ext uri="{FF2B5EF4-FFF2-40B4-BE49-F238E27FC236}">
              <a16:creationId xmlns:a16="http://schemas.microsoft.com/office/drawing/2014/main" id="{5B9675BB-8818-4364-939F-255CB1E6A7A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11" name="Text Box 12">
          <a:extLst>
            <a:ext uri="{FF2B5EF4-FFF2-40B4-BE49-F238E27FC236}">
              <a16:creationId xmlns:a16="http://schemas.microsoft.com/office/drawing/2014/main" id="{74CE87A7-8BB1-40D4-AC40-3B8439B0368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17D15306-9106-478D-858A-EEDBC48644F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13" name="Text Box 12">
          <a:extLst>
            <a:ext uri="{FF2B5EF4-FFF2-40B4-BE49-F238E27FC236}">
              <a16:creationId xmlns:a16="http://schemas.microsoft.com/office/drawing/2014/main" id="{F18BE9E7-66F2-4A27-90A9-C5A537A5086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14" name="Text Box 12">
          <a:extLst>
            <a:ext uri="{FF2B5EF4-FFF2-40B4-BE49-F238E27FC236}">
              <a16:creationId xmlns:a16="http://schemas.microsoft.com/office/drawing/2014/main" id="{72AD59EE-1844-4A12-A6A7-F1E6E0012C1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15" name="Text Box 12">
          <a:extLst>
            <a:ext uri="{FF2B5EF4-FFF2-40B4-BE49-F238E27FC236}">
              <a16:creationId xmlns:a16="http://schemas.microsoft.com/office/drawing/2014/main" id="{7A4AB149-D3D1-4908-A193-90E0F659608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16" name="Text Box 12">
          <a:extLst>
            <a:ext uri="{FF2B5EF4-FFF2-40B4-BE49-F238E27FC236}">
              <a16:creationId xmlns:a16="http://schemas.microsoft.com/office/drawing/2014/main" id="{7B7869E8-AC18-42DD-B970-075C84024F8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17" name="Text Box 12">
          <a:extLst>
            <a:ext uri="{FF2B5EF4-FFF2-40B4-BE49-F238E27FC236}">
              <a16:creationId xmlns:a16="http://schemas.microsoft.com/office/drawing/2014/main" id="{1B93D797-6E6B-41FD-AA2F-E0492C37F9E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18" name="Text Box 12">
          <a:extLst>
            <a:ext uri="{FF2B5EF4-FFF2-40B4-BE49-F238E27FC236}">
              <a16:creationId xmlns:a16="http://schemas.microsoft.com/office/drawing/2014/main" id="{082FE338-CA6A-4137-8D45-04FEB995AA3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19" name="Text Box 12">
          <a:extLst>
            <a:ext uri="{FF2B5EF4-FFF2-40B4-BE49-F238E27FC236}">
              <a16:creationId xmlns:a16="http://schemas.microsoft.com/office/drawing/2014/main" id="{028EAF96-EB09-4650-9544-C24730CD7A1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3B8BAC8A-4B09-472D-B3D2-C72C17C8E7F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21" name="Text Box 12">
          <a:extLst>
            <a:ext uri="{FF2B5EF4-FFF2-40B4-BE49-F238E27FC236}">
              <a16:creationId xmlns:a16="http://schemas.microsoft.com/office/drawing/2014/main" id="{A5B1115F-66A8-475F-81CB-2A42C2AFFD8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22" name="Text Box 12">
          <a:extLst>
            <a:ext uri="{FF2B5EF4-FFF2-40B4-BE49-F238E27FC236}">
              <a16:creationId xmlns:a16="http://schemas.microsoft.com/office/drawing/2014/main" id="{59E361D3-84B2-4FA7-9B55-345E637A63E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23" name="Text Box 12">
          <a:extLst>
            <a:ext uri="{FF2B5EF4-FFF2-40B4-BE49-F238E27FC236}">
              <a16:creationId xmlns:a16="http://schemas.microsoft.com/office/drawing/2014/main" id="{A0FC872D-47D2-406B-9EEE-BB3A11992E6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24" name="Text Box 12">
          <a:extLst>
            <a:ext uri="{FF2B5EF4-FFF2-40B4-BE49-F238E27FC236}">
              <a16:creationId xmlns:a16="http://schemas.microsoft.com/office/drawing/2014/main" id="{96635DFA-76DF-4A1B-B313-67853EBF37A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A6366FDB-C060-4892-9A41-BDCB2B19921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26" name="Text Box 12">
          <a:extLst>
            <a:ext uri="{FF2B5EF4-FFF2-40B4-BE49-F238E27FC236}">
              <a16:creationId xmlns:a16="http://schemas.microsoft.com/office/drawing/2014/main" id="{6DF195E3-B6AA-4B2B-9207-B0033FD1E3E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27" name="Text Box 12">
          <a:extLst>
            <a:ext uri="{FF2B5EF4-FFF2-40B4-BE49-F238E27FC236}">
              <a16:creationId xmlns:a16="http://schemas.microsoft.com/office/drawing/2014/main" id="{B9DD2C3B-4EBA-4753-9637-ABD22C4A451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11514109-906D-4760-980B-ABE56E37283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29" name="Text Box 12">
          <a:extLst>
            <a:ext uri="{FF2B5EF4-FFF2-40B4-BE49-F238E27FC236}">
              <a16:creationId xmlns:a16="http://schemas.microsoft.com/office/drawing/2014/main" id="{2B8BBFBF-972A-42AB-972D-D93BD569EAB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30" name="Text Box 12">
          <a:extLst>
            <a:ext uri="{FF2B5EF4-FFF2-40B4-BE49-F238E27FC236}">
              <a16:creationId xmlns:a16="http://schemas.microsoft.com/office/drawing/2014/main" id="{0A8AED5C-2D23-4986-B82B-1B57ED47172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31" name="Text Box 12">
          <a:extLst>
            <a:ext uri="{FF2B5EF4-FFF2-40B4-BE49-F238E27FC236}">
              <a16:creationId xmlns:a16="http://schemas.microsoft.com/office/drawing/2014/main" id="{4233188C-A906-4BEE-A864-0599FD949D5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32" name="Text Box 12">
          <a:extLst>
            <a:ext uri="{FF2B5EF4-FFF2-40B4-BE49-F238E27FC236}">
              <a16:creationId xmlns:a16="http://schemas.microsoft.com/office/drawing/2014/main" id="{9892C87A-3EAA-4BC6-9CAF-BAFA0B8C97C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489B8A1D-E101-4BC4-B851-49A394A3FB9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F3FA9054-7328-47E5-9654-42C57C38B4F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35" name="Text Box 12">
          <a:extLst>
            <a:ext uri="{FF2B5EF4-FFF2-40B4-BE49-F238E27FC236}">
              <a16:creationId xmlns:a16="http://schemas.microsoft.com/office/drawing/2014/main" id="{5F33B780-C911-4CBC-97B1-96477405B74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36" name="Text Box 12">
          <a:extLst>
            <a:ext uri="{FF2B5EF4-FFF2-40B4-BE49-F238E27FC236}">
              <a16:creationId xmlns:a16="http://schemas.microsoft.com/office/drawing/2014/main" id="{BFCB6087-7E27-4C6D-BD05-64C49FA15FB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37" name="Text Box 12">
          <a:extLst>
            <a:ext uri="{FF2B5EF4-FFF2-40B4-BE49-F238E27FC236}">
              <a16:creationId xmlns:a16="http://schemas.microsoft.com/office/drawing/2014/main" id="{EAEE2163-9AED-436E-A4E7-011F8EFFFD0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38" name="Text Box 12">
          <a:extLst>
            <a:ext uri="{FF2B5EF4-FFF2-40B4-BE49-F238E27FC236}">
              <a16:creationId xmlns:a16="http://schemas.microsoft.com/office/drawing/2014/main" id="{DB0D4554-1166-4048-9839-E6A8EBC1A92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39" name="Text Box 12">
          <a:extLst>
            <a:ext uri="{FF2B5EF4-FFF2-40B4-BE49-F238E27FC236}">
              <a16:creationId xmlns:a16="http://schemas.microsoft.com/office/drawing/2014/main" id="{D1A04EEA-2FCB-4028-92F5-556DA2C9837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40" name="Text Box 12">
          <a:extLst>
            <a:ext uri="{FF2B5EF4-FFF2-40B4-BE49-F238E27FC236}">
              <a16:creationId xmlns:a16="http://schemas.microsoft.com/office/drawing/2014/main" id="{1FF90BF1-85DF-49A8-AEA4-40276E932B6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41" name="Text Box 12">
          <a:extLst>
            <a:ext uri="{FF2B5EF4-FFF2-40B4-BE49-F238E27FC236}">
              <a16:creationId xmlns:a16="http://schemas.microsoft.com/office/drawing/2014/main" id="{E17AD474-F93B-452F-8A76-8EE0941AEFA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C9DEE39B-7A03-4EF9-9AA7-FB5E2063FC5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43" name="Text Box 12">
          <a:extLst>
            <a:ext uri="{FF2B5EF4-FFF2-40B4-BE49-F238E27FC236}">
              <a16:creationId xmlns:a16="http://schemas.microsoft.com/office/drawing/2014/main" id="{776F026F-4CF4-4932-8021-B534AD14410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44" name="Text Box 12">
          <a:extLst>
            <a:ext uri="{FF2B5EF4-FFF2-40B4-BE49-F238E27FC236}">
              <a16:creationId xmlns:a16="http://schemas.microsoft.com/office/drawing/2014/main" id="{4F2AC73C-6106-41A3-80D5-38E02634AC3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45" name="Text Box 12">
          <a:extLst>
            <a:ext uri="{FF2B5EF4-FFF2-40B4-BE49-F238E27FC236}">
              <a16:creationId xmlns:a16="http://schemas.microsoft.com/office/drawing/2014/main" id="{A7D15178-E77C-40BA-B7E3-A371BFD4DF2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46" name="Text Box 12">
          <a:extLst>
            <a:ext uri="{FF2B5EF4-FFF2-40B4-BE49-F238E27FC236}">
              <a16:creationId xmlns:a16="http://schemas.microsoft.com/office/drawing/2014/main" id="{6AF99010-1019-44B2-A144-1EDE0A42534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47" name="Text Box 12">
          <a:extLst>
            <a:ext uri="{FF2B5EF4-FFF2-40B4-BE49-F238E27FC236}">
              <a16:creationId xmlns:a16="http://schemas.microsoft.com/office/drawing/2014/main" id="{CA6CBC39-4FE6-4710-8E1F-CE5AB926ADB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48" name="Text Box 12">
          <a:extLst>
            <a:ext uri="{FF2B5EF4-FFF2-40B4-BE49-F238E27FC236}">
              <a16:creationId xmlns:a16="http://schemas.microsoft.com/office/drawing/2014/main" id="{B6C2ACB1-03B8-42F3-96B9-6705BC3C296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49" name="Text Box 12">
          <a:extLst>
            <a:ext uri="{FF2B5EF4-FFF2-40B4-BE49-F238E27FC236}">
              <a16:creationId xmlns:a16="http://schemas.microsoft.com/office/drawing/2014/main" id="{0ABB118A-A338-4220-B3C2-131A411EE7A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B8DF01BE-707B-4AF6-BB06-0DF94624CC6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51" name="Text Box 12">
          <a:extLst>
            <a:ext uri="{FF2B5EF4-FFF2-40B4-BE49-F238E27FC236}">
              <a16:creationId xmlns:a16="http://schemas.microsoft.com/office/drawing/2014/main" id="{61A6CC8C-4ACC-4917-A147-DA9898622D9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52" name="Text Box 12">
          <a:extLst>
            <a:ext uri="{FF2B5EF4-FFF2-40B4-BE49-F238E27FC236}">
              <a16:creationId xmlns:a16="http://schemas.microsoft.com/office/drawing/2014/main" id="{3912D8C6-11E8-4B80-8E00-C87049AF867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53" name="Text Box 12">
          <a:extLst>
            <a:ext uri="{FF2B5EF4-FFF2-40B4-BE49-F238E27FC236}">
              <a16:creationId xmlns:a16="http://schemas.microsoft.com/office/drawing/2014/main" id="{758DDD7B-E8FD-4C5D-B375-5680323459B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54" name="Text Box 12">
          <a:extLst>
            <a:ext uri="{FF2B5EF4-FFF2-40B4-BE49-F238E27FC236}">
              <a16:creationId xmlns:a16="http://schemas.microsoft.com/office/drawing/2014/main" id="{46B9FCB1-4AD9-4EED-A189-EAA1AC5DCA4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55" name="Text Box 12">
          <a:extLst>
            <a:ext uri="{FF2B5EF4-FFF2-40B4-BE49-F238E27FC236}">
              <a16:creationId xmlns:a16="http://schemas.microsoft.com/office/drawing/2014/main" id="{9DF532D9-839E-4F15-846F-FD9E6AE8445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37A4D0AB-65FC-4342-A035-C4D0573087E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57" name="Text Box 12">
          <a:extLst>
            <a:ext uri="{FF2B5EF4-FFF2-40B4-BE49-F238E27FC236}">
              <a16:creationId xmlns:a16="http://schemas.microsoft.com/office/drawing/2014/main" id="{7AEA319A-1929-4D7B-B682-4B988B9A9B2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58" name="Text Box 12">
          <a:extLst>
            <a:ext uri="{FF2B5EF4-FFF2-40B4-BE49-F238E27FC236}">
              <a16:creationId xmlns:a16="http://schemas.microsoft.com/office/drawing/2014/main" id="{F6A9A30E-9870-4271-BAF5-603CC11B338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59" name="Text Box 12">
          <a:extLst>
            <a:ext uri="{FF2B5EF4-FFF2-40B4-BE49-F238E27FC236}">
              <a16:creationId xmlns:a16="http://schemas.microsoft.com/office/drawing/2014/main" id="{78031CFE-B093-4ADE-9857-F81CDD0F0CB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60" name="Text Box 12">
          <a:extLst>
            <a:ext uri="{FF2B5EF4-FFF2-40B4-BE49-F238E27FC236}">
              <a16:creationId xmlns:a16="http://schemas.microsoft.com/office/drawing/2014/main" id="{4648F421-F594-4C09-B726-E6E1511C15B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49660735-9EAE-4908-B42B-2A7CA41383B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62" name="Text Box 12">
          <a:extLst>
            <a:ext uri="{FF2B5EF4-FFF2-40B4-BE49-F238E27FC236}">
              <a16:creationId xmlns:a16="http://schemas.microsoft.com/office/drawing/2014/main" id="{1E4AC97E-9224-4DF0-95F4-EFBDB02E9C0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63" name="Text Box 12">
          <a:extLst>
            <a:ext uri="{FF2B5EF4-FFF2-40B4-BE49-F238E27FC236}">
              <a16:creationId xmlns:a16="http://schemas.microsoft.com/office/drawing/2014/main" id="{8D3C0B35-1847-4D00-897F-EE8EAA1D171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7CC61DC2-7D1F-4481-8AAE-81C185EBB45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65" name="Text Box 12">
          <a:extLst>
            <a:ext uri="{FF2B5EF4-FFF2-40B4-BE49-F238E27FC236}">
              <a16:creationId xmlns:a16="http://schemas.microsoft.com/office/drawing/2014/main" id="{EAB4BB79-DA88-4A4E-A2E1-BCF54AA44E8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66" name="Text Box 12">
          <a:extLst>
            <a:ext uri="{FF2B5EF4-FFF2-40B4-BE49-F238E27FC236}">
              <a16:creationId xmlns:a16="http://schemas.microsoft.com/office/drawing/2014/main" id="{A71A0D40-1BE2-4BCF-8CE3-B15E36F492A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67" name="Text Box 12">
          <a:extLst>
            <a:ext uri="{FF2B5EF4-FFF2-40B4-BE49-F238E27FC236}">
              <a16:creationId xmlns:a16="http://schemas.microsoft.com/office/drawing/2014/main" id="{842BB739-7364-4707-B494-24BCF71F3A0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68" name="Text Box 12">
          <a:extLst>
            <a:ext uri="{FF2B5EF4-FFF2-40B4-BE49-F238E27FC236}">
              <a16:creationId xmlns:a16="http://schemas.microsoft.com/office/drawing/2014/main" id="{1A6C666F-6984-4A40-9B78-0C2FB9C3A61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69" name="Text Box 12">
          <a:extLst>
            <a:ext uri="{FF2B5EF4-FFF2-40B4-BE49-F238E27FC236}">
              <a16:creationId xmlns:a16="http://schemas.microsoft.com/office/drawing/2014/main" id="{CE2CE577-5B1E-4B95-A28B-6CEFBF0B492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70" name="Text Box 12">
          <a:extLst>
            <a:ext uri="{FF2B5EF4-FFF2-40B4-BE49-F238E27FC236}">
              <a16:creationId xmlns:a16="http://schemas.microsoft.com/office/drawing/2014/main" id="{C5DE87FB-1271-4E85-9DA6-EFEFB146791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71" name="Text Box 12">
          <a:extLst>
            <a:ext uri="{FF2B5EF4-FFF2-40B4-BE49-F238E27FC236}">
              <a16:creationId xmlns:a16="http://schemas.microsoft.com/office/drawing/2014/main" id="{3E7ECFAC-4CF2-4500-A390-7D80AC284F1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72" name="Text Box 12">
          <a:extLst>
            <a:ext uri="{FF2B5EF4-FFF2-40B4-BE49-F238E27FC236}">
              <a16:creationId xmlns:a16="http://schemas.microsoft.com/office/drawing/2014/main" id="{864E4E25-9C51-477B-B094-CF1162EF4E4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73" name="Text Box 12">
          <a:extLst>
            <a:ext uri="{FF2B5EF4-FFF2-40B4-BE49-F238E27FC236}">
              <a16:creationId xmlns:a16="http://schemas.microsoft.com/office/drawing/2014/main" id="{A63E2C72-3446-4405-8301-3DB12545849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74" name="Text Box 12">
          <a:extLst>
            <a:ext uri="{FF2B5EF4-FFF2-40B4-BE49-F238E27FC236}">
              <a16:creationId xmlns:a16="http://schemas.microsoft.com/office/drawing/2014/main" id="{36ECE27F-3567-4620-92B8-490774763A7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75" name="Text Box 12">
          <a:extLst>
            <a:ext uri="{FF2B5EF4-FFF2-40B4-BE49-F238E27FC236}">
              <a16:creationId xmlns:a16="http://schemas.microsoft.com/office/drawing/2014/main" id="{D8C807A6-93AE-4D57-9105-9B889B22711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76" name="Text Box 12">
          <a:extLst>
            <a:ext uri="{FF2B5EF4-FFF2-40B4-BE49-F238E27FC236}">
              <a16:creationId xmlns:a16="http://schemas.microsoft.com/office/drawing/2014/main" id="{6A22E7D9-825B-4858-A8E6-A09DC0B7B96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77" name="Text Box 12">
          <a:extLst>
            <a:ext uri="{FF2B5EF4-FFF2-40B4-BE49-F238E27FC236}">
              <a16:creationId xmlns:a16="http://schemas.microsoft.com/office/drawing/2014/main" id="{ECC32E58-6909-441B-91D3-19A1E560CC1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F27A192D-5E38-42AB-BC7C-F9FD217D9AB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79" name="Text Box 12">
          <a:extLst>
            <a:ext uri="{FF2B5EF4-FFF2-40B4-BE49-F238E27FC236}">
              <a16:creationId xmlns:a16="http://schemas.microsoft.com/office/drawing/2014/main" id="{81ECCF48-943A-4116-BA3E-B0EBDFDF924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80" name="Text Box 12">
          <a:extLst>
            <a:ext uri="{FF2B5EF4-FFF2-40B4-BE49-F238E27FC236}">
              <a16:creationId xmlns:a16="http://schemas.microsoft.com/office/drawing/2014/main" id="{FAE64E8F-678D-48F9-B9DB-7DC5B11655D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81" name="Text Box 12">
          <a:extLst>
            <a:ext uri="{FF2B5EF4-FFF2-40B4-BE49-F238E27FC236}">
              <a16:creationId xmlns:a16="http://schemas.microsoft.com/office/drawing/2014/main" id="{EB5F3ED0-C9A0-48B8-B5A1-CB4FF217E98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82" name="Text Box 12">
          <a:extLst>
            <a:ext uri="{FF2B5EF4-FFF2-40B4-BE49-F238E27FC236}">
              <a16:creationId xmlns:a16="http://schemas.microsoft.com/office/drawing/2014/main" id="{2461A189-F46A-436F-BD60-FB7A927C403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83" name="Text Box 12">
          <a:extLst>
            <a:ext uri="{FF2B5EF4-FFF2-40B4-BE49-F238E27FC236}">
              <a16:creationId xmlns:a16="http://schemas.microsoft.com/office/drawing/2014/main" id="{FBB1E75C-AF13-4854-BCD5-33E1CC48EFE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84" name="Text Box 12">
          <a:extLst>
            <a:ext uri="{FF2B5EF4-FFF2-40B4-BE49-F238E27FC236}">
              <a16:creationId xmlns:a16="http://schemas.microsoft.com/office/drawing/2014/main" id="{C03A5D82-0899-440C-97CD-3924BE6149F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85" name="Text Box 12">
          <a:extLst>
            <a:ext uri="{FF2B5EF4-FFF2-40B4-BE49-F238E27FC236}">
              <a16:creationId xmlns:a16="http://schemas.microsoft.com/office/drawing/2014/main" id="{A803DFAE-2D5C-4388-9D3B-57DF5487734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8FD91CB9-FC55-4CB7-8432-6F8B9C87D3D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87" name="Text Box 12">
          <a:extLst>
            <a:ext uri="{FF2B5EF4-FFF2-40B4-BE49-F238E27FC236}">
              <a16:creationId xmlns:a16="http://schemas.microsoft.com/office/drawing/2014/main" id="{C2510F22-D069-4201-B994-746542B85DE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54AA173D-D8E2-46B9-B34D-4007816190B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89" name="Text Box 12">
          <a:extLst>
            <a:ext uri="{FF2B5EF4-FFF2-40B4-BE49-F238E27FC236}">
              <a16:creationId xmlns:a16="http://schemas.microsoft.com/office/drawing/2014/main" id="{998A6C20-0A78-4419-8788-7DBC5633C03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90" name="Text Box 12">
          <a:extLst>
            <a:ext uri="{FF2B5EF4-FFF2-40B4-BE49-F238E27FC236}">
              <a16:creationId xmlns:a16="http://schemas.microsoft.com/office/drawing/2014/main" id="{8A30C0BE-EC86-4074-B7E1-EC8E0096944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91" name="Text Box 12">
          <a:extLst>
            <a:ext uri="{FF2B5EF4-FFF2-40B4-BE49-F238E27FC236}">
              <a16:creationId xmlns:a16="http://schemas.microsoft.com/office/drawing/2014/main" id="{D01D3BC7-FED8-4AB9-8AEB-3B1C5734457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92" name="Text Box 12">
          <a:extLst>
            <a:ext uri="{FF2B5EF4-FFF2-40B4-BE49-F238E27FC236}">
              <a16:creationId xmlns:a16="http://schemas.microsoft.com/office/drawing/2014/main" id="{E97887AD-54D2-42E3-BDC2-3C5B021E5A2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93" name="Text Box 12">
          <a:extLst>
            <a:ext uri="{FF2B5EF4-FFF2-40B4-BE49-F238E27FC236}">
              <a16:creationId xmlns:a16="http://schemas.microsoft.com/office/drawing/2014/main" id="{9FAFC333-93A2-4AF0-87BD-6FC5640663B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94" name="Text Box 12">
          <a:extLst>
            <a:ext uri="{FF2B5EF4-FFF2-40B4-BE49-F238E27FC236}">
              <a16:creationId xmlns:a16="http://schemas.microsoft.com/office/drawing/2014/main" id="{40D18E1F-E8CF-482B-809C-8524682EF5E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95" name="Text Box 12">
          <a:extLst>
            <a:ext uri="{FF2B5EF4-FFF2-40B4-BE49-F238E27FC236}">
              <a16:creationId xmlns:a16="http://schemas.microsoft.com/office/drawing/2014/main" id="{378FA53E-A741-491D-8F3D-D2BEBE32C34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96" name="Text Box 12">
          <a:extLst>
            <a:ext uri="{FF2B5EF4-FFF2-40B4-BE49-F238E27FC236}">
              <a16:creationId xmlns:a16="http://schemas.microsoft.com/office/drawing/2014/main" id="{DF2326E7-DDEB-482F-B581-537A87FB986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97" name="Text Box 12">
          <a:extLst>
            <a:ext uri="{FF2B5EF4-FFF2-40B4-BE49-F238E27FC236}">
              <a16:creationId xmlns:a16="http://schemas.microsoft.com/office/drawing/2014/main" id="{C76AF27F-4BE5-437B-97B3-414D4B26CAB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98" name="Text Box 12">
          <a:extLst>
            <a:ext uri="{FF2B5EF4-FFF2-40B4-BE49-F238E27FC236}">
              <a16:creationId xmlns:a16="http://schemas.microsoft.com/office/drawing/2014/main" id="{F01EDA22-4E2F-407A-A905-F8BA9601804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A84B5668-7090-4892-B185-8CC3AED5C44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3A876F92-4C32-4449-97C6-DD1E60BFAEC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01" name="Text Box 12">
          <a:extLst>
            <a:ext uri="{FF2B5EF4-FFF2-40B4-BE49-F238E27FC236}">
              <a16:creationId xmlns:a16="http://schemas.microsoft.com/office/drawing/2014/main" id="{91868852-87C8-4696-BB51-D5F90D8F6D8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02" name="Text Box 12">
          <a:extLst>
            <a:ext uri="{FF2B5EF4-FFF2-40B4-BE49-F238E27FC236}">
              <a16:creationId xmlns:a16="http://schemas.microsoft.com/office/drawing/2014/main" id="{412CEB74-C3B5-4665-AFCA-82605AA14C2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03" name="Text Box 12">
          <a:extLst>
            <a:ext uri="{FF2B5EF4-FFF2-40B4-BE49-F238E27FC236}">
              <a16:creationId xmlns:a16="http://schemas.microsoft.com/office/drawing/2014/main" id="{A816915A-A695-4245-938F-4FA48540F23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04" name="Text Box 12">
          <a:extLst>
            <a:ext uri="{FF2B5EF4-FFF2-40B4-BE49-F238E27FC236}">
              <a16:creationId xmlns:a16="http://schemas.microsoft.com/office/drawing/2014/main" id="{B44C66E8-7D63-46F7-BD63-6F9BFB84169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05" name="Text Box 12">
          <a:extLst>
            <a:ext uri="{FF2B5EF4-FFF2-40B4-BE49-F238E27FC236}">
              <a16:creationId xmlns:a16="http://schemas.microsoft.com/office/drawing/2014/main" id="{4002951E-1C3E-4BE4-A1E9-3FD8239574A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06" name="Text Box 12">
          <a:extLst>
            <a:ext uri="{FF2B5EF4-FFF2-40B4-BE49-F238E27FC236}">
              <a16:creationId xmlns:a16="http://schemas.microsoft.com/office/drawing/2014/main" id="{010C452B-E2AF-4F05-B3C2-3FDF6B62BC1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07" name="Text Box 12">
          <a:extLst>
            <a:ext uri="{FF2B5EF4-FFF2-40B4-BE49-F238E27FC236}">
              <a16:creationId xmlns:a16="http://schemas.microsoft.com/office/drawing/2014/main" id="{64FDF365-3118-4CC4-B05A-5E726D29673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5C676DA2-98AF-40CC-B88E-8945CDBFBB5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09" name="Text Box 12">
          <a:extLst>
            <a:ext uri="{FF2B5EF4-FFF2-40B4-BE49-F238E27FC236}">
              <a16:creationId xmlns:a16="http://schemas.microsoft.com/office/drawing/2014/main" id="{630FD42D-0C7C-40FE-86CD-3F1F4F8B1F4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10" name="Text Box 12">
          <a:extLst>
            <a:ext uri="{FF2B5EF4-FFF2-40B4-BE49-F238E27FC236}">
              <a16:creationId xmlns:a16="http://schemas.microsoft.com/office/drawing/2014/main" id="{3A63A1C5-FC49-48F4-926C-7BEB7244CF2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11" name="Text Box 12">
          <a:extLst>
            <a:ext uri="{FF2B5EF4-FFF2-40B4-BE49-F238E27FC236}">
              <a16:creationId xmlns:a16="http://schemas.microsoft.com/office/drawing/2014/main" id="{30820DAF-2299-4FC0-ACB4-71A123DA9A3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12" name="Text Box 12">
          <a:extLst>
            <a:ext uri="{FF2B5EF4-FFF2-40B4-BE49-F238E27FC236}">
              <a16:creationId xmlns:a16="http://schemas.microsoft.com/office/drawing/2014/main" id="{98FDFF9F-F92F-49C0-8B97-1BE085CE2D1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13" name="Text Box 12">
          <a:extLst>
            <a:ext uri="{FF2B5EF4-FFF2-40B4-BE49-F238E27FC236}">
              <a16:creationId xmlns:a16="http://schemas.microsoft.com/office/drawing/2014/main" id="{0213647B-30DA-475D-9400-41F1B1DEAFF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3ECD034A-EE06-4777-9650-F3E29670002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15" name="Text Box 12">
          <a:extLst>
            <a:ext uri="{FF2B5EF4-FFF2-40B4-BE49-F238E27FC236}">
              <a16:creationId xmlns:a16="http://schemas.microsoft.com/office/drawing/2014/main" id="{175EE2C8-1DFB-4DC4-B325-DB176E98982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16" name="Text Box 12">
          <a:extLst>
            <a:ext uri="{FF2B5EF4-FFF2-40B4-BE49-F238E27FC236}">
              <a16:creationId xmlns:a16="http://schemas.microsoft.com/office/drawing/2014/main" id="{4F665206-41E7-4169-A035-CF1E0FFE6D0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17" name="Text Box 12">
          <a:extLst>
            <a:ext uri="{FF2B5EF4-FFF2-40B4-BE49-F238E27FC236}">
              <a16:creationId xmlns:a16="http://schemas.microsoft.com/office/drawing/2014/main" id="{257EF6BC-0B94-4886-B3BB-09EBCB3A350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18" name="Text Box 12">
          <a:extLst>
            <a:ext uri="{FF2B5EF4-FFF2-40B4-BE49-F238E27FC236}">
              <a16:creationId xmlns:a16="http://schemas.microsoft.com/office/drawing/2014/main" id="{C287EA16-9094-478C-AAD8-46BDF55C4DE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19" name="Text Box 12">
          <a:extLst>
            <a:ext uri="{FF2B5EF4-FFF2-40B4-BE49-F238E27FC236}">
              <a16:creationId xmlns:a16="http://schemas.microsoft.com/office/drawing/2014/main" id="{45EE0D03-A868-4C79-8058-7904944527B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20" name="Text Box 12">
          <a:extLst>
            <a:ext uri="{FF2B5EF4-FFF2-40B4-BE49-F238E27FC236}">
              <a16:creationId xmlns:a16="http://schemas.microsoft.com/office/drawing/2014/main" id="{DD03A7E6-8490-40C7-9E62-35E3CE65635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21" name="Text Box 12">
          <a:extLst>
            <a:ext uri="{FF2B5EF4-FFF2-40B4-BE49-F238E27FC236}">
              <a16:creationId xmlns:a16="http://schemas.microsoft.com/office/drawing/2014/main" id="{FE5AAD58-3A95-421E-ADF2-C5A5122F6CB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2F27EF0D-DCE1-4A3C-8331-74F1035FF14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23" name="Text Box 12">
          <a:extLst>
            <a:ext uri="{FF2B5EF4-FFF2-40B4-BE49-F238E27FC236}">
              <a16:creationId xmlns:a16="http://schemas.microsoft.com/office/drawing/2014/main" id="{395B4ED5-30EE-41FD-BD2C-8DA3C2FA540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24" name="Text Box 12">
          <a:extLst>
            <a:ext uri="{FF2B5EF4-FFF2-40B4-BE49-F238E27FC236}">
              <a16:creationId xmlns:a16="http://schemas.microsoft.com/office/drawing/2014/main" id="{2B32F2C5-75A9-41A2-A736-13F1540193D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25" name="Text Box 12">
          <a:extLst>
            <a:ext uri="{FF2B5EF4-FFF2-40B4-BE49-F238E27FC236}">
              <a16:creationId xmlns:a16="http://schemas.microsoft.com/office/drawing/2014/main" id="{918394D8-B82E-429C-AFB3-1A1685BBB73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26" name="Text Box 12">
          <a:extLst>
            <a:ext uri="{FF2B5EF4-FFF2-40B4-BE49-F238E27FC236}">
              <a16:creationId xmlns:a16="http://schemas.microsoft.com/office/drawing/2014/main" id="{768C0E19-8F33-4767-AFAC-03E212829EA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27" name="Text Box 12">
          <a:extLst>
            <a:ext uri="{FF2B5EF4-FFF2-40B4-BE49-F238E27FC236}">
              <a16:creationId xmlns:a16="http://schemas.microsoft.com/office/drawing/2014/main" id="{2EF6D22B-A3AA-4C03-BAA6-AC88C8FF15B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28" name="Text Box 12">
          <a:extLst>
            <a:ext uri="{FF2B5EF4-FFF2-40B4-BE49-F238E27FC236}">
              <a16:creationId xmlns:a16="http://schemas.microsoft.com/office/drawing/2014/main" id="{2365E4A1-0FDE-4A76-94B2-C823EC36438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2F6EFE54-F556-4654-8027-87D10DB9748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0FEFD10D-F405-406C-AD9D-26A5F813B7B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31" name="Text Box 12">
          <a:extLst>
            <a:ext uri="{FF2B5EF4-FFF2-40B4-BE49-F238E27FC236}">
              <a16:creationId xmlns:a16="http://schemas.microsoft.com/office/drawing/2014/main" id="{80875D8E-D845-45EA-9EDE-CF83ABBF863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32" name="Text Box 12">
          <a:extLst>
            <a:ext uri="{FF2B5EF4-FFF2-40B4-BE49-F238E27FC236}">
              <a16:creationId xmlns:a16="http://schemas.microsoft.com/office/drawing/2014/main" id="{E450D54A-2D5E-4087-9B56-AF360956C42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33" name="Text Box 12">
          <a:extLst>
            <a:ext uri="{FF2B5EF4-FFF2-40B4-BE49-F238E27FC236}">
              <a16:creationId xmlns:a16="http://schemas.microsoft.com/office/drawing/2014/main" id="{8A0A3C56-58DB-414E-9887-C8846A7A0F4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5014D119-A826-41CB-B0C4-A9D43A60EDC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35" name="Text Box 12">
          <a:extLst>
            <a:ext uri="{FF2B5EF4-FFF2-40B4-BE49-F238E27FC236}">
              <a16:creationId xmlns:a16="http://schemas.microsoft.com/office/drawing/2014/main" id="{33A3AB6D-698A-4415-A3D1-6DCDF854398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36" name="Text Box 12">
          <a:extLst>
            <a:ext uri="{FF2B5EF4-FFF2-40B4-BE49-F238E27FC236}">
              <a16:creationId xmlns:a16="http://schemas.microsoft.com/office/drawing/2014/main" id="{D74D1030-DE0E-424F-8870-9B4258A5163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37" name="Text Box 12">
          <a:extLst>
            <a:ext uri="{FF2B5EF4-FFF2-40B4-BE49-F238E27FC236}">
              <a16:creationId xmlns:a16="http://schemas.microsoft.com/office/drawing/2014/main" id="{E9B5FC8D-DCF3-4CCF-9DF5-49D78D83AE1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38" name="Text Box 12">
          <a:extLst>
            <a:ext uri="{FF2B5EF4-FFF2-40B4-BE49-F238E27FC236}">
              <a16:creationId xmlns:a16="http://schemas.microsoft.com/office/drawing/2014/main" id="{D094FDA2-FE4E-4008-A16E-A927A682FD1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39" name="Text Box 12">
          <a:extLst>
            <a:ext uri="{FF2B5EF4-FFF2-40B4-BE49-F238E27FC236}">
              <a16:creationId xmlns:a16="http://schemas.microsoft.com/office/drawing/2014/main" id="{90F3880B-FD2D-4629-A351-BED69335955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40" name="Text Box 12">
          <a:extLst>
            <a:ext uri="{FF2B5EF4-FFF2-40B4-BE49-F238E27FC236}">
              <a16:creationId xmlns:a16="http://schemas.microsoft.com/office/drawing/2014/main" id="{2C377C38-99C1-419A-9681-203D9BAA107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E86C1A94-F2D7-4F7D-AFC7-63D15C8EB50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42" name="Text Box 12">
          <a:extLst>
            <a:ext uri="{FF2B5EF4-FFF2-40B4-BE49-F238E27FC236}">
              <a16:creationId xmlns:a16="http://schemas.microsoft.com/office/drawing/2014/main" id="{336C3F63-8A95-46BF-8391-70FD9A4E22F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43" name="Text Box 12">
          <a:extLst>
            <a:ext uri="{FF2B5EF4-FFF2-40B4-BE49-F238E27FC236}">
              <a16:creationId xmlns:a16="http://schemas.microsoft.com/office/drawing/2014/main" id="{8F767E80-5C41-4824-8C0F-15B00BCBFF9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CB18D246-50CD-4AA4-B484-4DC644900E6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45" name="Text Box 12">
          <a:extLst>
            <a:ext uri="{FF2B5EF4-FFF2-40B4-BE49-F238E27FC236}">
              <a16:creationId xmlns:a16="http://schemas.microsoft.com/office/drawing/2014/main" id="{0FEBF943-B25D-4AE8-8B26-E4EEEB1B99C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DFAA01CC-35BF-4A56-90E6-877F83357EE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47" name="Text Box 12">
          <a:extLst>
            <a:ext uri="{FF2B5EF4-FFF2-40B4-BE49-F238E27FC236}">
              <a16:creationId xmlns:a16="http://schemas.microsoft.com/office/drawing/2014/main" id="{1B025CFB-B039-4142-B41A-244161600D0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48" name="Text Box 12">
          <a:extLst>
            <a:ext uri="{FF2B5EF4-FFF2-40B4-BE49-F238E27FC236}">
              <a16:creationId xmlns:a16="http://schemas.microsoft.com/office/drawing/2014/main" id="{FB6A7CC3-BA54-4895-BCF1-6F4380E2ACF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49" name="Text Box 12">
          <a:extLst>
            <a:ext uri="{FF2B5EF4-FFF2-40B4-BE49-F238E27FC236}">
              <a16:creationId xmlns:a16="http://schemas.microsoft.com/office/drawing/2014/main" id="{D1119244-1685-4A28-AFFE-EC52282E5E4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50" name="Text Box 12">
          <a:extLst>
            <a:ext uri="{FF2B5EF4-FFF2-40B4-BE49-F238E27FC236}">
              <a16:creationId xmlns:a16="http://schemas.microsoft.com/office/drawing/2014/main" id="{532C755C-AAA5-4DE8-ACF2-86780CBBACC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51" name="Text Box 12">
          <a:extLst>
            <a:ext uri="{FF2B5EF4-FFF2-40B4-BE49-F238E27FC236}">
              <a16:creationId xmlns:a16="http://schemas.microsoft.com/office/drawing/2014/main" id="{FA3A6B04-2956-45B0-B200-0A812728357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ACAA1A90-7CCE-46CE-B35A-7310A48C858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53" name="Text Box 12">
          <a:extLst>
            <a:ext uri="{FF2B5EF4-FFF2-40B4-BE49-F238E27FC236}">
              <a16:creationId xmlns:a16="http://schemas.microsoft.com/office/drawing/2014/main" id="{9C6A8648-0071-4A99-ABBF-C66EF9D1CC2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54" name="Text Box 12">
          <a:extLst>
            <a:ext uri="{FF2B5EF4-FFF2-40B4-BE49-F238E27FC236}">
              <a16:creationId xmlns:a16="http://schemas.microsoft.com/office/drawing/2014/main" id="{32BD9B78-5490-43AF-BA14-E4111B50273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55" name="Text Box 12">
          <a:extLst>
            <a:ext uri="{FF2B5EF4-FFF2-40B4-BE49-F238E27FC236}">
              <a16:creationId xmlns:a16="http://schemas.microsoft.com/office/drawing/2014/main" id="{8DA0ACEE-8F92-429D-A224-479360267A7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56" name="Text Box 12">
          <a:extLst>
            <a:ext uri="{FF2B5EF4-FFF2-40B4-BE49-F238E27FC236}">
              <a16:creationId xmlns:a16="http://schemas.microsoft.com/office/drawing/2014/main" id="{0B31AC1D-9FDA-45B8-8748-CB777115B27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57" name="Text Box 12">
          <a:extLst>
            <a:ext uri="{FF2B5EF4-FFF2-40B4-BE49-F238E27FC236}">
              <a16:creationId xmlns:a16="http://schemas.microsoft.com/office/drawing/2014/main" id="{2B523B3A-640A-4BDD-82A7-DAB8158A228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0D48F929-6B42-4164-8D2B-433E7EB0E83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59" name="Text Box 12">
          <a:extLst>
            <a:ext uri="{FF2B5EF4-FFF2-40B4-BE49-F238E27FC236}">
              <a16:creationId xmlns:a16="http://schemas.microsoft.com/office/drawing/2014/main" id="{3654AEFB-F754-41EA-A1E8-7176A0BA027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60" name="Text Box 12">
          <a:extLst>
            <a:ext uri="{FF2B5EF4-FFF2-40B4-BE49-F238E27FC236}">
              <a16:creationId xmlns:a16="http://schemas.microsoft.com/office/drawing/2014/main" id="{068AA5AE-7099-4793-A1F7-9F066B8F432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61" name="Text Box 12">
          <a:extLst>
            <a:ext uri="{FF2B5EF4-FFF2-40B4-BE49-F238E27FC236}">
              <a16:creationId xmlns:a16="http://schemas.microsoft.com/office/drawing/2014/main" id="{09410A67-4094-4F43-9205-9C294477BB7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D3CD6731-4999-42F0-9E52-FB50A4DB5F6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63" name="Text Box 12">
          <a:extLst>
            <a:ext uri="{FF2B5EF4-FFF2-40B4-BE49-F238E27FC236}">
              <a16:creationId xmlns:a16="http://schemas.microsoft.com/office/drawing/2014/main" id="{553511D4-BF23-4ACD-9974-33BD679DF92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64" name="Text Box 12">
          <a:extLst>
            <a:ext uri="{FF2B5EF4-FFF2-40B4-BE49-F238E27FC236}">
              <a16:creationId xmlns:a16="http://schemas.microsoft.com/office/drawing/2014/main" id="{6559ED77-ED73-4078-8785-5EC635CD2BD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65" name="Text Box 12">
          <a:extLst>
            <a:ext uri="{FF2B5EF4-FFF2-40B4-BE49-F238E27FC236}">
              <a16:creationId xmlns:a16="http://schemas.microsoft.com/office/drawing/2014/main" id="{E4C107AD-3941-4FE6-8DB1-C867DB6A92C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E69CB73F-4F94-41D0-A388-765F9937843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67" name="Text Box 12">
          <a:extLst>
            <a:ext uri="{FF2B5EF4-FFF2-40B4-BE49-F238E27FC236}">
              <a16:creationId xmlns:a16="http://schemas.microsoft.com/office/drawing/2014/main" id="{57C12210-462A-4CB0-8288-5F5803543F3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68" name="Text Box 12">
          <a:extLst>
            <a:ext uri="{FF2B5EF4-FFF2-40B4-BE49-F238E27FC236}">
              <a16:creationId xmlns:a16="http://schemas.microsoft.com/office/drawing/2014/main" id="{FF326B44-4F6F-48EF-AF56-4375433A8E0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69" name="Text Box 12">
          <a:extLst>
            <a:ext uri="{FF2B5EF4-FFF2-40B4-BE49-F238E27FC236}">
              <a16:creationId xmlns:a16="http://schemas.microsoft.com/office/drawing/2014/main" id="{1D9034F1-BFE5-412D-B894-CFDFEF84E25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70" name="Text Box 12">
          <a:extLst>
            <a:ext uri="{FF2B5EF4-FFF2-40B4-BE49-F238E27FC236}">
              <a16:creationId xmlns:a16="http://schemas.microsoft.com/office/drawing/2014/main" id="{AB372879-D124-4AA8-9FC3-3342EA81A41D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71" name="Text Box 12">
          <a:extLst>
            <a:ext uri="{FF2B5EF4-FFF2-40B4-BE49-F238E27FC236}">
              <a16:creationId xmlns:a16="http://schemas.microsoft.com/office/drawing/2014/main" id="{455E54B8-FF7E-4302-8C98-E5E708F4F04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72" name="Text Box 12">
          <a:extLst>
            <a:ext uri="{FF2B5EF4-FFF2-40B4-BE49-F238E27FC236}">
              <a16:creationId xmlns:a16="http://schemas.microsoft.com/office/drawing/2014/main" id="{5A0C33BE-20FE-474E-A7AA-CB235434EB5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B0FD0484-3D87-45A8-84BE-566BCC893C9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A2EF9DA2-62FA-4FC3-B528-EC89F151EAF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75" name="Text Box 12">
          <a:extLst>
            <a:ext uri="{FF2B5EF4-FFF2-40B4-BE49-F238E27FC236}">
              <a16:creationId xmlns:a16="http://schemas.microsoft.com/office/drawing/2014/main" id="{C9BC6240-F682-4B27-9D5A-8E1661B715E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76" name="Text Box 12">
          <a:extLst>
            <a:ext uri="{FF2B5EF4-FFF2-40B4-BE49-F238E27FC236}">
              <a16:creationId xmlns:a16="http://schemas.microsoft.com/office/drawing/2014/main" id="{397EC310-73F8-4E61-BB59-F3CB513AFE3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77" name="Text Box 12">
          <a:extLst>
            <a:ext uri="{FF2B5EF4-FFF2-40B4-BE49-F238E27FC236}">
              <a16:creationId xmlns:a16="http://schemas.microsoft.com/office/drawing/2014/main" id="{1458553F-61CB-4505-850F-AE74ADAECA1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78" name="Text Box 12">
          <a:extLst>
            <a:ext uri="{FF2B5EF4-FFF2-40B4-BE49-F238E27FC236}">
              <a16:creationId xmlns:a16="http://schemas.microsoft.com/office/drawing/2014/main" id="{F4AFAAC5-72AB-417E-9F76-C1EEB8A3360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79" name="Text Box 12">
          <a:extLst>
            <a:ext uri="{FF2B5EF4-FFF2-40B4-BE49-F238E27FC236}">
              <a16:creationId xmlns:a16="http://schemas.microsoft.com/office/drawing/2014/main" id="{842D8AB4-C85E-44F9-8756-A5D21BE7C10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80" name="Text Box 12">
          <a:extLst>
            <a:ext uri="{FF2B5EF4-FFF2-40B4-BE49-F238E27FC236}">
              <a16:creationId xmlns:a16="http://schemas.microsoft.com/office/drawing/2014/main" id="{1FF3FBE8-641C-41B1-AC92-D6A402F1FFC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81" name="Text Box 12">
          <a:extLst>
            <a:ext uri="{FF2B5EF4-FFF2-40B4-BE49-F238E27FC236}">
              <a16:creationId xmlns:a16="http://schemas.microsoft.com/office/drawing/2014/main" id="{35563A26-6CE7-44C0-9F8A-E8384D544CF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82" name="Text Box 12">
          <a:extLst>
            <a:ext uri="{FF2B5EF4-FFF2-40B4-BE49-F238E27FC236}">
              <a16:creationId xmlns:a16="http://schemas.microsoft.com/office/drawing/2014/main" id="{A9C75AA8-092A-4CAF-AA5F-A8B7FC2478B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83" name="Text Box 12">
          <a:extLst>
            <a:ext uri="{FF2B5EF4-FFF2-40B4-BE49-F238E27FC236}">
              <a16:creationId xmlns:a16="http://schemas.microsoft.com/office/drawing/2014/main" id="{89F1523E-6F7E-497F-A973-8FA3532444C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84" name="Text Box 12">
          <a:extLst>
            <a:ext uri="{FF2B5EF4-FFF2-40B4-BE49-F238E27FC236}">
              <a16:creationId xmlns:a16="http://schemas.microsoft.com/office/drawing/2014/main" id="{712D9228-6168-4364-9828-A85111A7EAD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85" name="Text Box 12">
          <a:extLst>
            <a:ext uri="{FF2B5EF4-FFF2-40B4-BE49-F238E27FC236}">
              <a16:creationId xmlns:a16="http://schemas.microsoft.com/office/drawing/2014/main" id="{DF249A9A-D880-4455-9292-71B5AE13F40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86" name="Text Box 12">
          <a:extLst>
            <a:ext uri="{FF2B5EF4-FFF2-40B4-BE49-F238E27FC236}">
              <a16:creationId xmlns:a16="http://schemas.microsoft.com/office/drawing/2014/main" id="{8431CFF6-A2C4-4C77-8608-DE7DC502AC3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87" name="Text Box 12">
          <a:extLst>
            <a:ext uri="{FF2B5EF4-FFF2-40B4-BE49-F238E27FC236}">
              <a16:creationId xmlns:a16="http://schemas.microsoft.com/office/drawing/2014/main" id="{9B645FA6-7B4F-47F3-9CF2-E218A2A3A8C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6FBA004C-FD4A-465E-AB45-8237D154A0E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89" name="Text Box 12">
          <a:extLst>
            <a:ext uri="{FF2B5EF4-FFF2-40B4-BE49-F238E27FC236}">
              <a16:creationId xmlns:a16="http://schemas.microsoft.com/office/drawing/2014/main" id="{648B061D-7141-45AB-BA6E-2C27EBA5B6CB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0" name="Text Box 12">
          <a:extLst>
            <a:ext uri="{FF2B5EF4-FFF2-40B4-BE49-F238E27FC236}">
              <a16:creationId xmlns:a16="http://schemas.microsoft.com/office/drawing/2014/main" id="{D78A4AD2-C95B-44B6-9567-E8736E33FA4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1" name="Text Box 12">
          <a:extLst>
            <a:ext uri="{FF2B5EF4-FFF2-40B4-BE49-F238E27FC236}">
              <a16:creationId xmlns:a16="http://schemas.microsoft.com/office/drawing/2014/main" id="{5B2C0032-322A-4091-B90D-957605655C37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2" name="Text Box 12">
          <a:extLst>
            <a:ext uri="{FF2B5EF4-FFF2-40B4-BE49-F238E27FC236}">
              <a16:creationId xmlns:a16="http://schemas.microsoft.com/office/drawing/2014/main" id="{74399417-DD20-4E5F-B192-7D520CB0D0B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3" name="Text Box 12">
          <a:extLst>
            <a:ext uri="{FF2B5EF4-FFF2-40B4-BE49-F238E27FC236}">
              <a16:creationId xmlns:a16="http://schemas.microsoft.com/office/drawing/2014/main" id="{092DAED1-5C35-45B5-9BC9-25448C4F48D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4" name="Text Box 12">
          <a:extLst>
            <a:ext uri="{FF2B5EF4-FFF2-40B4-BE49-F238E27FC236}">
              <a16:creationId xmlns:a16="http://schemas.microsoft.com/office/drawing/2014/main" id="{AE0722C4-BCE9-402A-881B-7CF324BD65F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5" name="Text Box 12">
          <a:extLst>
            <a:ext uri="{FF2B5EF4-FFF2-40B4-BE49-F238E27FC236}">
              <a16:creationId xmlns:a16="http://schemas.microsoft.com/office/drawing/2014/main" id="{62E9C9CB-4F07-4810-8DF7-A83BBD936E0A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6FB9E7A9-A3B7-4F47-927E-9B0A19A8C8E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7" name="Text Box 12">
          <a:extLst>
            <a:ext uri="{FF2B5EF4-FFF2-40B4-BE49-F238E27FC236}">
              <a16:creationId xmlns:a16="http://schemas.microsoft.com/office/drawing/2014/main" id="{9F13EFEE-070D-4E3C-BD61-17F83AAB7876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8" name="Text Box 12">
          <a:extLst>
            <a:ext uri="{FF2B5EF4-FFF2-40B4-BE49-F238E27FC236}">
              <a16:creationId xmlns:a16="http://schemas.microsoft.com/office/drawing/2014/main" id="{81024C6E-0538-41B1-9C49-CCF6A9BCC2A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499" name="Text Box 12">
          <a:extLst>
            <a:ext uri="{FF2B5EF4-FFF2-40B4-BE49-F238E27FC236}">
              <a16:creationId xmlns:a16="http://schemas.microsoft.com/office/drawing/2014/main" id="{6DC4D69D-33E3-4B29-99FF-56FC272F1869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500" name="Text Box 12">
          <a:extLst>
            <a:ext uri="{FF2B5EF4-FFF2-40B4-BE49-F238E27FC236}">
              <a16:creationId xmlns:a16="http://schemas.microsoft.com/office/drawing/2014/main" id="{3090678D-0041-4DF4-8050-DAE17412DAF1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501" name="Text Box 12">
          <a:extLst>
            <a:ext uri="{FF2B5EF4-FFF2-40B4-BE49-F238E27FC236}">
              <a16:creationId xmlns:a16="http://schemas.microsoft.com/office/drawing/2014/main" id="{16F68992-DC17-4B80-9182-4D2B150376B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502" name="Text Box 12">
          <a:extLst>
            <a:ext uri="{FF2B5EF4-FFF2-40B4-BE49-F238E27FC236}">
              <a16:creationId xmlns:a16="http://schemas.microsoft.com/office/drawing/2014/main" id="{8B8ABE73-164A-42D6-8F18-7838C01CC9B4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503" name="Text Box 12">
          <a:extLst>
            <a:ext uri="{FF2B5EF4-FFF2-40B4-BE49-F238E27FC236}">
              <a16:creationId xmlns:a16="http://schemas.microsoft.com/office/drawing/2014/main" id="{9ACD584A-2281-481C-9471-BDAF1D67F6E0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504" name="Text Box 12">
          <a:extLst>
            <a:ext uri="{FF2B5EF4-FFF2-40B4-BE49-F238E27FC236}">
              <a16:creationId xmlns:a16="http://schemas.microsoft.com/office/drawing/2014/main" id="{89D4DA2D-55B6-4C1C-8BE8-4B969CAD4138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505" name="Text Box 12">
          <a:extLst>
            <a:ext uri="{FF2B5EF4-FFF2-40B4-BE49-F238E27FC236}">
              <a16:creationId xmlns:a16="http://schemas.microsoft.com/office/drawing/2014/main" id="{B51C3645-C441-485D-B9CD-49E476C59F85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506" name="Text Box 12">
          <a:extLst>
            <a:ext uri="{FF2B5EF4-FFF2-40B4-BE49-F238E27FC236}">
              <a16:creationId xmlns:a16="http://schemas.microsoft.com/office/drawing/2014/main" id="{24F319C8-20F0-49F9-9EA3-8424A8CAADEF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507" name="Text Box 12">
          <a:extLst>
            <a:ext uri="{FF2B5EF4-FFF2-40B4-BE49-F238E27FC236}">
              <a16:creationId xmlns:a16="http://schemas.microsoft.com/office/drawing/2014/main" id="{3804708C-733B-44D4-B8C3-A61F3B4D30F3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508" name="Text Box 12">
          <a:extLst>
            <a:ext uri="{FF2B5EF4-FFF2-40B4-BE49-F238E27FC236}">
              <a16:creationId xmlns:a16="http://schemas.microsoft.com/office/drawing/2014/main" id="{E35AEE3C-55F4-4674-94CD-9E6E6D69AB1E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509" name="Text Box 12">
          <a:extLst>
            <a:ext uri="{FF2B5EF4-FFF2-40B4-BE49-F238E27FC236}">
              <a16:creationId xmlns:a16="http://schemas.microsoft.com/office/drawing/2014/main" id="{820F3FC3-8658-4E3E-9B78-B5BDA34BBBB2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344</xdr:row>
      <xdr:rowOff>0</xdr:rowOff>
    </xdr:from>
    <xdr:ext cx="76200" cy="200025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0768791D-0A8B-476B-8227-60D474584D3C}"/>
            </a:ext>
          </a:extLst>
        </xdr:cNvPr>
        <xdr:cNvSpPr txBox="1">
          <a:spLocks noChangeArrowheads="1"/>
        </xdr:cNvSpPr>
      </xdr:nvSpPr>
      <xdr:spPr bwMode="auto">
        <a:xfrm>
          <a:off x="6292215" y="781888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AA319CAA-36FD-4948-A618-7B1C77A6EF1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A74028EF-FF1A-405F-BFD7-B0E31196E81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83D531D8-FA92-499A-B743-336C9DC2EBB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16E540DF-35E1-463E-A43B-E5F0DBC53BD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F39F64BC-7E21-496D-BC94-76E61DEDE7D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FB19741-965C-4B91-AF0A-46342E71853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1143133-DF52-4850-BC2A-3B03B3A4351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52916E09-DF2E-4BED-94F4-03754070816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D5F39CD9-CAF6-4A36-8848-97B697CB93B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27896004-7D44-4CB5-B0A4-A2468AB4263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A150E922-8BAE-4EB4-9FAA-E642C4E03B5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7375815F-1FC2-40DD-84D8-208DD13E500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27F285ED-67D7-4283-816D-005D91983D3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D0493618-4D94-47B1-8173-9733BBABF751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86B2C939-1920-46FB-A199-065075ED3E8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38388595-0A20-43DB-8D84-699314F110B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5AE593B3-C450-4A79-8F1D-2B804026566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A8FDA716-FC8F-4441-BEB4-D93163EEB90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7DA98D38-4A99-441E-93DB-4711F8E5823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112050D8-B82B-42BF-B536-96B969FC021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3EECEDBC-6461-4570-94EB-B50C5183E9F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B1F6FC3F-48C5-4A18-90C8-2CAD829E8BE7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ACBA1B14-2189-4EEE-A698-D662A0073D3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3D545430-3364-4533-AD63-12D093A340C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E1237A7B-7F31-45E1-9E30-C8E10E8F5BA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68216D39-52F2-48F6-AC17-9FC080BF2B6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C33564B8-450E-4280-8A1E-745929C3146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423ED6F6-14BC-44BD-86E3-8EAD3B30650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B1DC2A0D-EAD0-4140-9C40-CEFB9EB2896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A3E4598D-D0E1-4C11-B990-7112AD9C985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9BB69DAD-E6F4-4BB1-BD7E-A702D428A26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1DAEB2E1-4C94-4424-94AD-A52D04CE27B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26E4DB2D-9A9F-487D-8763-F5E0DCECF86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A0A2E6F5-4905-471C-B736-B7F9D10EB68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73824764-7C44-4320-8A46-D8B94FF8DA5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4CA0D5CC-5558-46C1-81E1-6CE137AA3E2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942B314E-63D5-4479-B067-B1865DC6B21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222E5897-AB57-4071-AF9C-FA0CF123D5D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9B493526-F87C-4296-B2E1-EA664B20B7D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C334DCF7-9BE1-4249-A323-F6D48A4BB00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333A6CBB-B4B1-4F78-A7B1-2BF980A11F8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3B5D787D-4FA1-4E68-9FD4-0E0A99EB75D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77E7EEE2-CC0D-4A56-BFD8-6045B7A174C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2B0CA323-5147-4E3C-A8C0-60E002B5FA02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D14B1AE1-BD99-4D54-82D0-AD715D4DFED9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3B5EB70A-3F06-4F3E-863D-8809AD6B668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694DC985-7917-481D-A57B-DAF3EAD18E6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AC94A59F-7618-4A52-8B12-341A5D7CF2A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801A0AF6-A966-463B-8D80-2366229533F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0BFFAB14-FEE9-40D5-B65A-6B04B5B72941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A3EF0A5C-0A93-4DB5-ABDE-BAF5353E248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1AE86330-1A50-43BC-A9C1-6D1CE01D9E9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387173D8-A542-4436-A7DC-90F9DAA0562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BC9EFF2E-98B9-4844-A5BD-3E7C59D5DE7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72006829-24A4-4341-96E9-C7AB9454B927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B575AD0D-C67E-4ADF-97DC-F43CB7DA5D5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3277FB05-F642-4C2A-BA8D-0897209D182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F31BD26A-FC6D-455F-ACB3-5DAA1130E4F2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49183D74-45CB-4094-9FD4-9672DA38D84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27DC3EA2-67C3-41D5-AFCC-DA5DB46F32C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7F77962C-5934-4E8F-BB92-4DAD9C712E52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B904E938-C086-4A20-A07B-8CBE1D463D8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7C813D90-0B47-4A6B-B76D-9F800C0D5CC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DB4AEEF8-8F03-41A1-A2BE-2AC6878356B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88A6B727-1129-41FE-8ABD-FD91E108915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84B62F84-A4A8-4BAE-9A35-12FEB3F6C59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94C3E859-9811-413B-BB40-F199E24277EB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B26E4EEB-C4F9-4B76-BD5E-D57F1A1C77E3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06F11624-35E7-4902-808A-000E001CB39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B1CEFBDF-6482-4085-8FF6-F626B68406C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ADE659A6-6F86-40FA-B330-DD0F9AD9966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033439FB-FC4C-4D26-8677-1FB1D6FF9FD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5E6E41C4-E0D7-4DE6-9C96-99D3592696E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15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54DE91BA-8FE1-48E5-8D01-0776354DDFF0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A183868F-E956-42EB-95BF-6DD77E5678B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CB302EB1-BE22-4F33-B493-C12DCAB454D1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D8C39D3B-D669-4925-AF02-FF5612EAFB3C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F8A82531-1473-41FF-8C9F-E4A1ECDD75B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B2D6027C-53C8-4AE8-A2DB-449D20FF29B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43705327-13D5-4FA6-BC02-45B6A67094C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15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92E8DE03-09F9-4118-B251-94AC3C4101FA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77675F27-FCAB-49EB-9615-1A962222C07D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6219F697-513F-4962-A065-C3054607A0D4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505D7CB5-BB3C-425B-9016-DEB342C5A390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A1F528A0-F027-4677-BFFB-D5A8F85E73EE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A8D02999-1131-42ED-8B5E-2311FD5291E7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CC698F34-F771-4D7D-AB74-5E645637FD6F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15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BA5AE9E5-F786-4C7A-A6FD-55EEE3576089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F4B6A485-1362-40B1-AAA8-D58E4DA09ED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67831C99-7C72-4E8F-9B14-F409DEC0F718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38958B5E-6C61-4D24-9EA2-3C19D6D36756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B6E49F5C-4B7F-429A-A2E3-995C56B03E6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4F0EE4DD-F2E0-4DA2-8846-358A6ADFEEAA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15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EDC9C792-8954-47C9-BA61-457623D49E95}"/>
            </a:ext>
          </a:extLst>
        </xdr:cNvPr>
        <xdr:cNvSpPr txBox="1">
          <a:spLocks noChangeArrowheads="1"/>
        </xdr:cNvSpPr>
      </xdr:nvSpPr>
      <xdr:spPr bwMode="auto">
        <a:xfrm>
          <a:off x="652081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15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E2272112-DAFF-4046-A953-327910EF3478}"/>
            </a:ext>
          </a:extLst>
        </xdr:cNvPr>
        <xdr:cNvSpPr txBox="1">
          <a:spLocks noChangeArrowheads="1"/>
        </xdr:cNvSpPr>
      </xdr:nvSpPr>
      <xdr:spPr bwMode="auto">
        <a:xfrm>
          <a:off x="6497955" y="7772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51DF0CC2-4804-4671-AD9D-749ACF210CD0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286FBAC1-2C97-475D-81FC-D7A981EA24AA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17B6BBF5-E976-4BD2-93E6-7E81A9620F2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52BF5F2E-5310-48CB-AC35-1E8494AABA6C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EDB1CDD1-152F-4D26-B71F-3CEAB79FB738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C7CFB2E8-5390-41AA-86C7-6AAC4A0B15C0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EEFA21F4-8C0C-4F5F-8316-A8A730FC130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1E954C53-2772-4EC9-B1F5-91C0794816A4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80327F9E-6E85-46CD-AC5A-AD72BF9B496A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836D7D6C-5710-4443-8EBC-FEF422B285C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DD3CBA40-9B3E-448F-8F78-113BB310561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B4F7C74F-0EDD-4FBE-B33F-6838C11B446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A450A01F-36E2-41C6-B611-D804C5BA34D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B86E1C85-8A62-4BBF-9A67-BC21C40D251A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0CCB5699-5459-4977-8163-5FF26F45025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EB9D6DC3-1F5C-459D-B9B6-328CCA22F13D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544F3C23-03C1-48D9-BBA6-16045E857F43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66F47715-21B8-4045-8579-7E6D465EC849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D27DAC8C-EFE5-4B7C-9615-4DBC0B6E539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5C68BC58-1B06-4D5C-BD04-478438F559F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B54E8E3B-C7AC-43C4-A68C-0839F7530BC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AEB4841F-6EA7-454B-A56A-574B8997B14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5D125D93-F930-4525-B4E3-5D9A2CFAE5B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C0CDA42F-AEBF-43A0-A6DD-75DE158DA6C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A1599A9F-74AF-425D-81F8-422D1DE84BC6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F2A1D92D-912D-433B-8FE0-BE3C6D0CA478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E176CA6C-C58E-4FBA-8D7E-74747F26F19A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52B52229-0AC5-45D2-9279-0DE109D6A8D9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E7107E57-3752-434D-9B51-FFDE60B74726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72E4B325-F75F-4891-8BA1-4D80DA1F11D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4D4583D9-8BDD-4255-BF81-9F87F778298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4053A92E-4F1C-4214-B191-E5EC87BC259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3F68FC15-5BFB-4D4C-8372-4DA67D5C5E4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2D616253-D150-4269-B0AF-722E157714C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02A1DA99-1A16-4C69-8442-946EA8A1E7C8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07CD7DA0-D9C3-4F05-B916-E0E56C94459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DBCD45E4-0BFC-4A7C-9D77-C4B14D40E7A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8B49C48D-FB60-4CDD-BD2F-DE121CA93118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7C8B7D82-9322-4C3A-9A3C-012DCC73A41F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85E383A1-C20B-4D68-8CDF-6CB7D4FE8532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73637C1D-A9A2-41EC-9A39-DB9177B9242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D20D7A6E-12F7-4CE4-8335-BDF2E3967D3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CD416911-AEE8-4F32-AA88-4F8900026F6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74F5FEDD-008A-4015-8EBC-9C66DF281A3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1A670F5B-A762-49E9-B1DF-CF2D9792F20F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14E56191-CC27-4E89-A747-F7F64EF69DD3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F0C06838-36FA-4814-889A-368337AF343C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C2D6885C-D210-4D7B-B46D-4A622F2FD222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9FD16453-F005-45BD-9911-5C4DD02BE3C8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BD1EAC76-6D42-4514-809F-8A38291E747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21B98B5A-24E9-4602-BAF6-42E13B2DF419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9AAEB1CE-79DE-427C-BA29-CE04E7A2E4C6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2DC0A0C2-68DA-42D5-8B17-7E1B81F7F9E9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0E1116E3-8CA2-48B6-8DD6-B2BDEFE2D48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FC6AF1B3-2670-48C9-A3BD-9C52864F4B72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D63C0B51-6C38-4888-AF73-3AD3CA5C1B7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2C1E687F-3341-4061-BD69-B773BD65F2A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58787C0F-E6D0-4DCB-8187-90A0EFAD20F8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034C61B2-A488-44CC-B75E-1FCCFD5FAAC9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6BC6C104-809A-4602-9BBA-6CA6E869616F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04CE5510-FA7E-47A6-82F8-E93008429562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CA23CCB6-E72F-448C-925A-0418B1F4A93D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978AC968-3752-4FFC-84DE-DBD124CA2716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70A3CE73-8ADC-4DBB-B24F-57DDEA4E03D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459F704E-1F8E-4EC1-8715-FF60D12421EC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2D07559D-5150-4F70-9A29-1BA77FE8C720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27CAFC5E-A4D1-44CD-9DB5-5D63889C0D49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8AFEB9E5-4D42-4C53-B824-2275ED4B2EA2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CDAB4956-C12C-46CF-B295-51140F8A8D9F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AED7E5C5-41D0-4745-9002-6DF183A10F3F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E516809C-E9C0-45E2-B082-8E3BC5D1A7F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2C0C85F3-692B-4C8E-9078-4CCEDDE66EC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CF6177C0-041C-475E-B4D3-92E3DD9149AC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39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2C1E4874-3F2F-47D6-8D16-F99FE61C1DB6}"/>
            </a:ext>
          </a:extLst>
        </xdr:cNvPr>
        <xdr:cNvSpPr txBox="1">
          <a:spLocks noChangeArrowheads="1"/>
        </xdr:cNvSpPr>
      </xdr:nvSpPr>
      <xdr:spPr bwMode="auto">
        <a:xfrm>
          <a:off x="649795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1E211428-95EE-4A4A-BBF8-4E7F98FA853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98A71B3B-1AD5-45D2-B9CB-5C62F993C370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0D5CA5EE-13D7-46CC-92B4-CF6EE696FB2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2A69A9D4-B452-4B82-B9B9-3CAB46A68CA6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97772B82-4B4D-462E-BB50-19BEB757DF20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632A2A4D-BA07-497E-BFD2-615DA0136E64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39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6B4AFAD9-0D96-4E3F-9282-C4ED3046E9AF}"/>
            </a:ext>
          </a:extLst>
        </xdr:cNvPr>
        <xdr:cNvSpPr txBox="1">
          <a:spLocks noChangeArrowheads="1"/>
        </xdr:cNvSpPr>
      </xdr:nvSpPr>
      <xdr:spPr bwMode="auto">
        <a:xfrm>
          <a:off x="649795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592D074A-D22B-40AD-AB49-CA55AA34CC20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6786AD17-7114-41EA-9B63-8350E3A585B3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5DE058D0-376B-4F12-B69A-235F3DB966DA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2D7FF124-FEA2-40C2-8A96-1C4EC5A6FF71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4F06C309-D353-4E6D-9631-4E0DE04AF975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917AF82D-2EF4-421C-9F0B-9CD15EF24A5D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39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B655305E-1D0E-436E-AFD3-DDF6974A7878}"/>
            </a:ext>
          </a:extLst>
        </xdr:cNvPr>
        <xdr:cNvSpPr txBox="1">
          <a:spLocks noChangeArrowheads="1"/>
        </xdr:cNvSpPr>
      </xdr:nvSpPr>
      <xdr:spPr bwMode="auto">
        <a:xfrm>
          <a:off x="649795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756FF3A4-F8A7-4B07-BD9C-E6B823119D5C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17CCECA5-EC9C-465E-8808-97CC1FEB0C2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2A644812-61A0-4DCB-ACE6-355FCE6E7EEE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B470C94F-686A-4974-B61A-20119D53F24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810E645F-D2D8-451D-8EAB-607597900582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39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9828D5EE-285B-430C-92C6-77D827B5C5CB}"/>
            </a:ext>
          </a:extLst>
        </xdr:cNvPr>
        <xdr:cNvSpPr txBox="1">
          <a:spLocks noChangeArrowheads="1"/>
        </xdr:cNvSpPr>
      </xdr:nvSpPr>
      <xdr:spPr bwMode="auto">
        <a:xfrm>
          <a:off x="652081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39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E78C5459-CA8D-4E5C-97F8-7C4E11F584D3}"/>
            </a:ext>
          </a:extLst>
        </xdr:cNvPr>
        <xdr:cNvSpPr txBox="1">
          <a:spLocks noChangeArrowheads="1"/>
        </xdr:cNvSpPr>
      </xdr:nvSpPr>
      <xdr:spPr bwMode="auto">
        <a:xfrm>
          <a:off x="6497955" y="396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DF48BC1C-E445-4806-B5A6-D1D0E5C92A0E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5EC9FAAD-A358-41FE-9071-0E345DA176DD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0ACAF3B0-2381-4763-910C-ADBE43369A71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A4BA9A63-A3FF-44C9-AB46-7F982D258B26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F131BAFB-DF33-457D-911D-248EF56CC6AA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36F54228-938B-4C93-8E7D-FCA0BC8BDB5C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7D9C75CE-514C-471C-B34C-3B7ABD8945A8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8D0BC92E-0503-4AED-ABA0-BF8F3AB95E55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0AC5E4D9-6FD6-4819-AEDC-A371F64C0E97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7A272FDB-F306-4572-924F-193E6A44B26C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34DCFF63-74E9-445C-9A66-D23C60A4ACB0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8D951D9B-95FD-46D9-8564-BEA3C36E31AA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D533EA8C-34FD-49A6-A384-0DBA47B90A8D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5D2BB055-ECC8-4DF2-9881-A0589FFF0E41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D8B79D70-4E17-4F68-95B4-0A2BB3A60F9C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EF556DE7-30DC-4F95-822C-654F22A98D82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9FED7767-B42B-4B33-8840-04D7DAD2D3FF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E167B40E-4CB5-4E79-970F-BC9277D2ABA9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93EF862F-DF15-46A2-8426-5B9E42004ECF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FF07CE15-48AA-415F-ACA1-7DFFB0065E6D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EC9145ED-3179-4EB9-AE1B-8E8F7747A8C1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E1EA6044-65A3-4525-A82A-BF7B12C5DD2C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35A2ED3B-B3F0-498A-8579-DA6BD9318DB0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0AC2E614-640C-4E43-A49C-80B322583739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096FCF0E-E1F4-46C2-AA4E-41977814636D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C9F49DF5-0563-41FB-B7B7-49C6878A0FC3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FD613028-81ED-4CF2-90CE-BA1257E8D9CF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4590A1C6-F068-47B1-8F7C-75C9B86D9C27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3638C274-875A-4679-8344-C99382C0E65D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38D5F6A4-C6D5-4FCC-B6E0-4D0FE896E966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D7A2DADC-3B68-4FC7-B75F-6E9F5A624B6B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86291E21-CA20-462B-BF62-B7985DB90A25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90EF723C-2E02-44D6-BA69-CB60F28FECD1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FE5920AA-0A61-48B2-B5B8-DFE93DE44B20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FD0CC4E9-6E87-4311-A75B-1C0650A74DFE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51A60529-F8C4-48DE-99FD-92F24A2BA1D5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C801D0E7-36B3-4965-BCC9-5C8FBCFDD8D4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C727E915-F78F-4B2B-9248-3AC4A4A329A8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0A26F10D-BA9B-4F63-A01E-6774F5DEDE39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FF316307-B2B2-41E6-8D72-64D36F97996E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AD4C9663-E33F-4664-B08D-4FE486F591A9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2AE57844-5532-4517-A2C2-FA2D63C53288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EBBAD516-F762-434A-8929-CFD087E1F025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3C325FB4-A105-4969-88C0-D86D3DE01497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DB974537-AF90-45F1-B96D-D1C6CD594BB5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62B17252-C2DE-48D2-B431-7E554695625E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1DED7C66-AF75-4EDC-87A4-1C7BB21CDAA0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346966DB-BE37-4CFD-B155-A6AD75433425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CCF8939A-C1E1-41B2-9F1C-C98D61A598DE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48CE5B0F-210D-4A98-AA16-10837FF84EA0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182EF4E9-1021-43AF-9B68-49742AE32698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9260ABAA-DB2B-4F61-830E-393E9A93B747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6D811FA7-BD15-4F55-B708-0B2215D87A8A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F1E27BF7-4928-41E3-9DF8-38DDDCB9E19F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A3F35350-F77B-401E-9851-4FA8F94F14C3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6005D088-83D6-4712-8280-CA85DCBC34E7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0C9D949B-7BD3-440E-A9B5-18DA22F5297A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A5797910-1795-40C7-86CA-7F32FA7154E3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34445A1F-9AF2-4545-8172-8D57CAEDEF05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6303D1D7-D2ED-42F0-86D7-E0C072318122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845D4F7B-711E-42C6-923F-59432223CF3E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017354EC-A3C6-4770-BF91-C41153457BB6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17BB2D71-1F13-4D82-A678-2B447ABB74AE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53D593ED-3238-493C-A8CB-567D313D8CC6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373A923E-DC51-437B-B1A8-15FFA4B1E073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5941BA16-668E-46B9-A7C0-1E2C9749E356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1C40CF99-A230-446C-A472-0437B7694145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FE12F012-A2C4-4271-A976-BDC095E83BAF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AF0185E1-6A8C-4B71-9F31-44B008F992AD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FE812653-A211-4E3C-957D-BCE1E2ACAC3C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3D971AD0-B55A-4B89-9EAD-99CB074029C7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C6EA0ABF-335C-452F-AEFE-F8B795BB68A3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434888E1-C0B2-4E82-9F33-8C7AE3C340AD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711552EA-E3BF-40AD-8FA5-4BAD19E27986}"/>
            </a:ext>
          </a:extLst>
        </xdr:cNvPr>
        <xdr:cNvSpPr txBox="1">
          <a:spLocks noChangeArrowheads="1"/>
        </xdr:cNvSpPr>
      </xdr:nvSpPr>
      <xdr:spPr bwMode="auto">
        <a:xfrm>
          <a:off x="626935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7A683E8E-B265-449E-B369-0E45FE926643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C76D3407-05E0-4BF4-A34D-6F4D1F15E5CD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43B82601-CF36-4715-AADE-E5D32F559BA5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4B587A95-F21B-4425-AB3B-DE8D85D7314C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F5F86995-57F2-4840-8C6C-BA0153ACE064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E950573C-2981-400A-8637-07F13C441067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364E870B-D681-4394-8C44-B79F762C45F6}"/>
            </a:ext>
          </a:extLst>
        </xdr:cNvPr>
        <xdr:cNvSpPr txBox="1">
          <a:spLocks noChangeArrowheads="1"/>
        </xdr:cNvSpPr>
      </xdr:nvSpPr>
      <xdr:spPr bwMode="auto">
        <a:xfrm>
          <a:off x="626935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3387D805-1239-411C-80E0-9344BD785B92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8A72A061-D49A-4AE3-B569-F27AAC602B60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EF702FD7-1B65-4EE3-BAE3-0843CC3FEDCD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96F63EE0-79D1-4A7D-BEA3-9FA1E98EFC6E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50E4F089-7479-41DB-9AA4-84AE7D678293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6B52962E-B3A7-48ED-9A58-28CE63E6A4ED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1D61BD80-9EC0-4CF7-B037-61A59A8D760E}"/>
            </a:ext>
          </a:extLst>
        </xdr:cNvPr>
        <xdr:cNvSpPr txBox="1">
          <a:spLocks noChangeArrowheads="1"/>
        </xdr:cNvSpPr>
      </xdr:nvSpPr>
      <xdr:spPr bwMode="auto">
        <a:xfrm>
          <a:off x="626935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5436A29A-206B-4989-80EF-780D15050CA7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23952D13-3275-4F23-BCB9-EB25E1345420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1AFF18CD-F25D-474B-B4D7-60C0307590B0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0CEACC95-A26A-4E69-AB5A-B771AEAA539B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25C13880-68D3-4450-B8D8-415245B8C8B8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75761E4D-1727-4074-B34E-6E3627D001E8}"/>
            </a:ext>
          </a:extLst>
        </xdr:cNvPr>
        <xdr:cNvSpPr txBox="1">
          <a:spLocks noChangeArrowheads="1"/>
        </xdr:cNvSpPr>
      </xdr:nvSpPr>
      <xdr:spPr bwMode="auto">
        <a:xfrm>
          <a:off x="629221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90C7522F-A0E2-47E3-B3B2-9F46ADE11FC0}"/>
            </a:ext>
          </a:extLst>
        </xdr:cNvPr>
        <xdr:cNvSpPr txBox="1">
          <a:spLocks noChangeArrowheads="1"/>
        </xdr:cNvSpPr>
      </xdr:nvSpPr>
      <xdr:spPr bwMode="auto">
        <a:xfrm>
          <a:off x="6269355" y="1247698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1" customWidth="1"/>
    <col min="2" max="2" width="31.3984375" style="11" customWidth="1"/>
    <col min="3" max="3" width="11.796875" style="11" customWidth="1"/>
    <col min="4" max="4" width="1.19921875" style="11" customWidth="1"/>
    <col min="5" max="5" width="12.19921875" style="11" bestFit="1" customWidth="1"/>
    <col min="6" max="6" width="1.19921875" style="11" customWidth="1"/>
    <col min="7" max="7" width="11.296875" style="11" customWidth="1"/>
    <col min="8" max="8" width="1.19921875" style="11" customWidth="1"/>
    <col min="9" max="9" width="8.796875" style="11" customWidth="1"/>
    <col min="10" max="10" width="0.8984375" style="11" customWidth="1"/>
    <col min="11" max="11" width="9.59765625" style="11" customWidth="1"/>
    <col min="12" max="12" width="0.796875" style="11" customWidth="1"/>
    <col min="13" max="13" width="38.5" style="11" customWidth="1"/>
    <col min="14" max="14" width="10.296875" style="11" customWidth="1"/>
    <col min="15" max="15" width="9.796875" style="11" customWidth="1"/>
    <col min="16" max="16" width="12.59765625" style="11" bestFit="1" customWidth="1"/>
    <col min="17" max="17" width="13.59765625" style="11" bestFit="1" customWidth="1"/>
    <col min="18" max="247" width="9.296875" style="11" customWidth="1"/>
    <col min="248" max="248" width="32.796875" style="11" customWidth="1"/>
    <col min="249" max="249" width="6.296875" style="11" bestFit="1" customWidth="1"/>
    <col min="250" max="16384" width="11.3984375" style="11"/>
  </cols>
  <sheetData>
    <row r="3" spans="1:18" ht="20.399999999999999">
      <c r="A3" s="12" t="e">
        <f>#REF!</f>
        <v>#REF!</v>
      </c>
    </row>
    <row r="4" spans="1:18" ht="20.399999999999999">
      <c r="A4" s="13" t="s">
        <v>95</v>
      </c>
      <c r="N4" s="14"/>
      <c r="O4" s="14" t="e">
        <f>+#REF!</f>
        <v>#REF!</v>
      </c>
    </row>
    <row r="5" spans="1:18" ht="20.399999999999999">
      <c r="A5" s="12" t="e">
        <f>#REF!</f>
        <v>#REF!</v>
      </c>
      <c r="N5" s="14"/>
      <c r="O5" s="14" t="e">
        <f>+#REF!</f>
        <v>#REF!</v>
      </c>
    </row>
    <row r="6" spans="1:18" ht="13.2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8" ht="13.2" customHeight="1"/>
    <row r="8" spans="1:18" ht="20.399999999999999">
      <c r="A8" s="13" t="s">
        <v>185</v>
      </c>
      <c r="M8" s="16" t="s">
        <v>96</v>
      </c>
      <c r="N8" s="17"/>
      <c r="O8" s="18"/>
    </row>
    <row r="9" spans="1:18" ht="20.399999999999999">
      <c r="M9" s="19" t="s">
        <v>97</v>
      </c>
      <c r="N9" s="20" t="e">
        <f>+#REF!</f>
        <v>#REF!</v>
      </c>
      <c r="O9" s="21" t="s">
        <v>0</v>
      </c>
    </row>
    <row r="10" spans="1:18" ht="20.399999999999999">
      <c r="C10" s="819" t="e">
        <f>+#REF!</f>
        <v>#REF!</v>
      </c>
      <c r="D10" s="820"/>
      <c r="E10" s="820"/>
      <c r="F10" s="820"/>
      <c r="G10" s="820"/>
      <c r="H10" s="820"/>
      <c r="I10" s="820"/>
      <c r="J10" s="820"/>
      <c r="K10" s="821"/>
      <c r="O10" s="23" t="s">
        <v>184</v>
      </c>
    </row>
    <row r="11" spans="1:18" ht="20.399999999999999">
      <c r="A11" s="824" t="s">
        <v>25</v>
      </c>
      <c r="B11" s="824" t="s">
        <v>14</v>
      </c>
      <c r="C11" s="285" t="s">
        <v>99</v>
      </c>
      <c r="D11" s="286"/>
      <c r="E11" s="287" t="s">
        <v>48</v>
      </c>
      <c r="F11" s="288"/>
      <c r="G11" s="834" t="s">
        <v>47</v>
      </c>
      <c r="H11" s="289"/>
      <c r="I11" s="835" t="s">
        <v>4</v>
      </c>
      <c r="J11" s="289"/>
      <c r="K11" s="290" t="s">
        <v>100</v>
      </c>
      <c r="L11" s="29"/>
      <c r="M11" s="830" t="s">
        <v>101</v>
      </c>
      <c r="N11" s="830"/>
      <c r="O11" s="831"/>
      <c r="P11" s="11" t="s">
        <v>227</v>
      </c>
      <c r="Q11" s="11">
        <v>14615093.747149991</v>
      </c>
    </row>
    <row r="12" spans="1:18" ht="20.399999999999999">
      <c r="A12" s="825"/>
      <c r="B12" s="825"/>
      <c r="C12" s="30" t="e">
        <f>#REF!</f>
        <v>#REF!</v>
      </c>
      <c r="D12" s="242"/>
      <c r="E12" s="31" t="e">
        <f>#REF!</f>
        <v>#REF!</v>
      </c>
      <c r="F12" s="242"/>
      <c r="G12" s="827"/>
      <c r="H12" s="69"/>
      <c r="I12" s="829"/>
      <c r="J12" s="69"/>
      <c r="K12" s="32" t="s">
        <v>102</v>
      </c>
      <c r="L12" s="33"/>
      <c r="M12" s="832"/>
      <c r="N12" s="832"/>
      <c r="O12" s="833"/>
      <c r="P12" s="39" t="s">
        <v>226</v>
      </c>
      <c r="Q12" s="39">
        <v>-17311000.019999992</v>
      </c>
      <c r="R12" s="39"/>
    </row>
    <row r="13" spans="1:18" ht="20.399999999999999">
      <c r="A13" s="70"/>
      <c r="B13" s="70" t="s">
        <v>15</v>
      </c>
      <c r="C13" s="243"/>
      <c r="D13" s="244"/>
      <c r="E13" s="245"/>
      <c r="F13" s="244"/>
      <c r="G13" s="246"/>
      <c r="H13" s="71"/>
      <c r="I13" s="72"/>
      <c r="J13" s="71"/>
      <c r="K13" s="73"/>
      <c r="L13" s="74"/>
      <c r="M13" s="75"/>
      <c r="N13" s="75"/>
      <c r="O13" s="76"/>
      <c r="P13" s="39" t="s">
        <v>225</v>
      </c>
      <c r="Q13" s="39">
        <v>11173402.130000001</v>
      </c>
      <c r="R13" s="39"/>
    </row>
    <row r="14" spans="1:18" s="39" customFormat="1">
      <c r="A14" s="40" t="s">
        <v>39</v>
      </c>
      <c r="B14" s="92" t="s">
        <v>105</v>
      </c>
      <c r="C14" s="247" t="e">
        <f>#REF!</f>
        <v>#REF!</v>
      </c>
      <c r="D14" s="248"/>
      <c r="E14" s="247" t="e">
        <f>#REF!</f>
        <v>#REF!</v>
      </c>
      <c r="F14" s="248"/>
      <c r="G14" s="50" t="e">
        <f>C14-E14</f>
        <v>#REF!</v>
      </c>
      <c r="H14" s="49"/>
      <c r="I14" s="94">
        <f>IFERROR((G14/E14*100),0)</f>
        <v>0</v>
      </c>
      <c r="J14" s="95"/>
      <c r="K14" s="40" t="e">
        <f>IF(ABS(G14)&gt;$N$9,"ผิดปกติ","ไม่ผิดปกติ")</f>
        <v>#REF!</v>
      </c>
      <c r="L14" s="41"/>
      <c r="M14" s="42" t="s">
        <v>265</v>
      </c>
      <c r="N14" s="42"/>
      <c r="O14" s="43"/>
    </row>
    <row r="15" spans="1:18" s="39" customFormat="1">
      <c r="A15" s="40"/>
      <c r="B15" s="92"/>
      <c r="C15" s="247"/>
      <c r="D15" s="248"/>
      <c r="E15" s="247"/>
      <c r="F15" s="248"/>
      <c r="G15" s="50"/>
      <c r="H15" s="49"/>
      <c r="I15" s="94"/>
      <c r="J15" s="95"/>
      <c r="K15" s="40"/>
      <c r="L15" s="41"/>
      <c r="M15" s="42"/>
      <c r="N15" s="42"/>
      <c r="O15" s="43"/>
    </row>
    <row r="16" spans="1:18" s="39" customFormat="1">
      <c r="A16" s="40"/>
      <c r="B16" s="92"/>
      <c r="C16" s="247"/>
      <c r="D16" s="248"/>
      <c r="E16" s="247"/>
      <c r="F16" s="248"/>
      <c r="G16" s="50"/>
      <c r="H16" s="49"/>
      <c r="I16" s="94"/>
      <c r="J16" s="95"/>
      <c r="K16" s="40"/>
      <c r="L16" s="41"/>
      <c r="M16" s="42"/>
      <c r="N16" s="42"/>
      <c r="O16" s="43"/>
    </row>
    <row r="17" spans="1:15" s="39" customFormat="1">
      <c r="A17" s="40"/>
      <c r="B17" s="92"/>
      <c r="C17" s="247"/>
      <c r="D17" s="248"/>
      <c r="E17" s="247"/>
      <c r="F17" s="248"/>
      <c r="G17" s="50"/>
      <c r="H17" s="49"/>
      <c r="I17" s="94"/>
      <c r="J17" s="95"/>
      <c r="K17" s="40"/>
      <c r="L17" s="41"/>
      <c r="M17" s="42"/>
      <c r="N17" s="42"/>
      <c r="O17" s="43"/>
    </row>
    <row r="18" spans="1:15" s="39" customFormat="1">
      <c r="A18" s="40"/>
      <c r="B18" s="92"/>
      <c r="C18" s="247"/>
      <c r="D18" s="248"/>
      <c r="E18" s="247"/>
      <c r="F18" s="248"/>
      <c r="G18" s="50"/>
      <c r="H18" s="49"/>
      <c r="I18" s="94"/>
      <c r="J18" s="95"/>
      <c r="K18" s="40"/>
      <c r="L18" s="41"/>
      <c r="M18" s="42"/>
      <c r="N18" s="42"/>
      <c r="O18" s="43"/>
    </row>
    <row r="19" spans="1:15" s="39" customFormat="1">
      <c r="A19" s="40"/>
      <c r="B19" s="92"/>
      <c r="C19" s="247"/>
      <c r="D19" s="248"/>
      <c r="E19" s="247"/>
      <c r="F19" s="248"/>
      <c r="G19" s="50"/>
      <c r="H19" s="49"/>
      <c r="I19" s="94"/>
      <c r="J19" s="95"/>
      <c r="K19" s="40"/>
      <c r="L19" s="41"/>
      <c r="M19" s="42"/>
      <c r="N19" s="42"/>
      <c r="O19" s="43"/>
    </row>
    <row r="20" spans="1:15" s="39" customFormat="1">
      <c r="A20" s="40"/>
      <c r="B20" s="92"/>
      <c r="C20" s="247"/>
      <c r="D20" s="248"/>
      <c r="E20" s="247"/>
      <c r="F20" s="248"/>
      <c r="G20" s="50"/>
      <c r="H20" s="49"/>
      <c r="I20" s="94"/>
      <c r="J20" s="95"/>
      <c r="K20" s="40"/>
      <c r="L20" s="41"/>
      <c r="M20" s="42"/>
      <c r="N20" s="42"/>
      <c r="O20" s="43"/>
    </row>
    <row r="21" spans="1:15" s="39" customFormat="1">
      <c r="A21" s="40" t="s">
        <v>23</v>
      </c>
      <c r="B21" s="92" t="s">
        <v>11</v>
      </c>
      <c r="C21" s="247" t="e">
        <f>#REF!</f>
        <v>#REF!</v>
      </c>
      <c r="D21" s="248"/>
      <c r="E21" s="249" t="e">
        <f>#REF!</f>
        <v>#REF!</v>
      </c>
      <c r="F21" s="248"/>
      <c r="G21" s="50" t="e">
        <f>C21-E21</f>
        <v>#REF!</v>
      </c>
      <c r="H21" s="49"/>
      <c r="I21" s="94">
        <f>IFERROR((G21/E21*100),0)</f>
        <v>0</v>
      </c>
      <c r="J21" s="95"/>
      <c r="K21" s="40" t="e">
        <f>IF(ABS(G21)&gt;$N$9,"ผิดปกติ","ไม่ผิดปกติ")</f>
        <v>#REF!</v>
      </c>
      <c r="L21" s="41"/>
      <c r="M21" s="42"/>
      <c r="N21" s="42"/>
      <c r="O21" s="43"/>
    </row>
    <row r="22" spans="1:15" s="39" customFormat="1">
      <c r="A22" s="62"/>
      <c r="B22" s="147"/>
      <c r="C22" s="250"/>
      <c r="D22" s="251"/>
      <c r="E22" s="250"/>
      <c r="F22" s="251"/>
      <c r="G22" s="61"/>
      <c r="H22" s="60"/>
      <c r="I22" s="148"/>
      <c r="J22" s="149"/>
      <c r="K22" s="62"/>
      <c r="L22" s="63"/>
      <c r="M22" s="64"/>
      <c r="N22" s="64"/>
      <c r="O22" s="65"/>
    </row>
    <row r="23" spans="1:15" ht="20.399999999999999">
      <c r="A23" s="79"/>
      <c r="B23" s="80" t="s">
        <v>79</v>
      </c>
      <c r="C23" s="252" t="e">
        <f>SUM(C14:C22)</f>
        <v>#REF!</v>
      </c>
      <c r="D23" s="81"/>
      <c r="E23" s="252" t="e">
        <f>SUM(E14:E22)</f>
        <v>#REF!</v>
      </c>
      <c r="F23" s="81"/>
      <c r="G23" s="253" t="e">
        <f>C23-E23</f>
        <v>#REF!</v>
      </c>
      <c r="H23" s="82"/>
      <c r="I23" s="83">
        <f>IFERROR((G23/E23*100),0)</f>
        <v>0</v>
      </c>
      <c r="J23" s="84"/>
      <c r="K23" s="85"/>
      <c r="L23" s="86"/>
      <c r="M23" s="46"/>
      <c r="N23" s="46"/>
      <c r="O23" s="47"/>
    </row>
    <row r="24" spans="1:15" ht="20.399999999999999">
      <c r="A24" s="87"/>
      <c r="B24" s="88" t="s">
        <v>16</v>
      </c>
      <c r="C24" s="254"/>
      <c r="D24" s="255"/>
      <c r="E24" s="254"/>
      <c r="F24" s="256"/>
      <c r="G24" s="257"/>
      <c r="H24" s="90"/>
      <c r="I24" s="89"/>
      <c r="J24" s="45"/>
      <c r="K24" s="91"/>
      <c r="L24" s="89"/>
      <c r="M24" s="44"/>
      <c r="N24" s="44"/>
      <c r="O24" s="45"/>
    </row>
    <row r="25" spans="1:15" s="39" customFormat="1">
      <c r="A25" s="40" t="s">
        <v>106</v>
      </c>
      <c r="B25" s="92" t="s">
        <v>107</v>
      </c>
      <c r="C25" s="150" t="e">
        <f>#REF!</f>
        <v>#REF!</v>
      </c>
      <c r="D25" s="93"/>
      <c r="E25" s="150" t="e">
        <f>#REF!</f>
        <v>#REF!</v>
      </c>
      <c r="F25" s="93"/>
      <c r="G25" s="50" t="e">
        <f>C25-E25</f>
        <v>#REF!</v>
      </c>
      <c r="H25" s="49"/>
      <c r="I25" s="94">
        <f>IFERROR((G25/E25*100),0)</f>
        <v>0</v>
      </c>
      <c r="J25" s="95"/>
      <c r="K25" s="40" t="e">
        <f>IF(ABS(G25)&gt;$N$9,"ผิดปกติ","ไม่ผิดปกติ")</f>
        <v>#REF!</v>
      </c>
      <c r="L25" s="41"/>
      <c r="M25" s="42"/>
      <c r="N25" s="42"/>
      <c r="O25" s="43"/>
    </row>
    <row r="26" spans="1:15" s="39" customFormat="1">
      <c r="A26" s="40"/>
      <c r="B26" s="92"/>
      <c r="C26" s="150"/>
      <c r="D26" s="93"/>
      <c r="E26" s="150"/>
      <c r="F26" s="93"/>
      <c r="G26" s="50"/>
      <c r="H26" s="49"/>
      <c r="I26" s="94"/>
      <c r="J26" s="95"/>
      <c r="K26" s="40"/>
      <c r="L26" s="41"/>
      <c r="M26" s="42"/>
      <c r="N26" s="42"/>
      <c r="O26" s="43"/>
    </row>
    <row r="27" spans="1:15" s="39" customFormat="1">
      <c r="A27" s="40"/>
      <c r="B27" s="92"/>
      <c r="C27" s="150"/>
      <c r="D27" s="93"/>
      <c r="E27" s="150"/>
      <c r="F27" s="93"/>
      <c r="G27" s="50"/>
      <c r="H27" s="49"/>
      <c r="I27" s="94"/>
      <c r="J27" s="95"/>
      <c r="K27" s="40"/>
      <c r="L27" s="41"/>
      <c r="M27" s="42"/>
      <c r="N27" s="42"/>
      <c r="O27" s="43"/>
    </row>
    <row r="28" spans="1:15" s="39" customFormat="1">
      <c r="A28" s="40"/>
      <c r="B28" s="92"/>
      <c r="C28" s="150"/>
      <c r="D28" s="93"/>
      <c r="E28" s="150"/>
      <c r="F28" s="93"/>
      <c r="G28" s="50"/>
      <c r="H28" s="49"/>
      <c r="I28" s="94"/>
      <c r="J28" s="95"/>
      <c r="K28" s="40"/>
      <c r="L28" s="41"/>
      <c r="M28" s="42"/>
      <c r="N28" s="42"/>
      <c r="O28" s="43"/>
    </row>
    <row r="29" spans="1:15" s="39" customFormat="1">
      <c r="A29" s="40"/>
      <c r="B29" s="92"/>
      <c r="C29" s="150"/>
      <c r="D29" s="93"/>
      <c r="E29" s="150"/>
      <c r="F29" s="93"/>
      <c r="G29" s="50"/>
      <c r="H29" s="49"/>
      <c r="I29" s="94"/>
      <c r="J29" s="95"/>
      <c r="K29" s="40"/>
      <c r="L29" s="41"/>
      <c r="M29" s="42"/>
      <c r="N29" s="42"/>
      <c r="O29" s="43"/>
    </row>
    <row r="30" spans="1:15" s="39" customFormat="1">
      <c r="A30" s="40"/>
      <c r="B30" s="92"/>
      <c r="C30" s="150"/>
      <c r="D30" s="93"/>
      <c r="E30" s="150"/>
      <c r="F30" s="93"/>
      <c r="G30" s="50"/>
      <c r="H30" s="49"/>
      <c r="I30" s="94"/>
      <c r="J30" s="95"/>
      <c r="K30" s="40"/>
      <c r="L30" s="41"/>
      <c r="M30" s="42"/>
      <c r="N30" s="42"/>
      <c r="O30" s="43"/>
    </row>
    <row r="31" spans="1:15" s="39" customFormat="1">
      <c r="A31" s="40"/>
      <c r="B31" s="92"/>
      <c r="C31" s="150"/>
      <c r="D31" s="93"/>
      <c r="E31" s="150"/>
      <c r="F31" s="93"/>
      <c r="G31" s="50"/>
      <c r="H31" s="49"/>
      <c r="I31" s="94"/>
      <c r="J31" s="95"/>
      <c r="K31" s="40"/>
      <c r="L31" s="41"/>
      <c r="M31" s="42"/>
      <c r="N31" s="42"/>
      <c r="O31" s="43"/>
    </row>
    <row r="32" spans="1:15" s="39" customFormat="1">
      <c r="A32" s="40"/>
      <c r="B32" s="92"/>
      <c r="C32" s="150"/>
      <c r="D32" s="93"/>
      <c r="E32" s="150"/>
      <c r="F32" s="93"/>
      <c r="G32" s="50"/>
      <c r="H32" s="49"/>
      <c r="I32" s="94"/>
      <c r="J32" s="95"/>
      <c r="K32" s="40"/>
      <c r="L32" s="41"/>
      <c r="M32" s="42"/>
      <c r="N32" s="42"/>
      <c r="O32" s="43"/>
    </row>
    <row r="33" spans="1:15" s="39" customFormat="1" ht="19.8" customHeight="1">
      <c r="A33" s="40" t="s">
        <v>202</v>
      </c>
      <c r="B33" s="92" t="s">
        <v>91</v>
      </c>
      <c r="C33" s="150" t="e">
        <f>#REF!</f>
        <v>#REF!</v>
      </c>
      <c r="D33" s="93"/>
      <c r="E33" s="150" t="e">
        <f>#REF!</f>
        <v>#REF!</v>
      </c>
      <c r="F33" s="93"/>
      <c r="G33" s="50" t="e">
        <f>C33-E33</f>
        <v>#REF!</v>
      </c>
      <c r="H33" s="49"/>
      <c r="I33" s="94">
        <f>IFERROR((G33/E33*100),0)</f>
        <v>0</v>
      </c>
      <c r="J33" s="95"/>
      <c r="K33" s="40" t="e">
        <f>IF(ABS(G33)&gt;$N$9,"ผิดปกติ","ไม่ผิดปกติ")</f>
        <v>#REF!</v>
      </c>
      <c r="L33" s="41"/>
      <c r="M33" s="822"/>
      <c r="N33" s="822"/>
      <c r="O33" s="823"/>
    </row>
    <row r="34" spans="1:15" s="39" customFormat="1">
      <c r="A34" s="40"/>
      <c r="B34" s="92"/>
      <c r="C34" s="150"/>
      <c r="D34" s="93"/>
      <c r="E34" s="150"/>
      <c r="F34" s="93"/>
      <c r="G34" s="50"/>
      <c r="H34" s="49"/>
      <c r="I34" s="94"/>
      <c r="J34" s="95"/>
      <c r="K34" s="40"/>
      <c r="L34" s="41"/>
      <c r="M34" s="291"/>
      <c r="N34" s="195"/>
      <c r="O34" s="196"/>
    </row>
    <row r="35" spans="1:15" s="39" customFormat="1">
      <c r="A35" s="40"/>
      <c r="B35" s="92"/>
      <c r="C35" s="150"/>
      <c r="D35" s="93"/>
      <c r="E35" s="150"/>
      <c r="F35" s="93"/>
      <c r="G35" s="50"/>
      <c r="H35" s="49"/>
      <c r="I35" s="94"/>
      <c r="J35" s="95"/>
      <c r="K35" s="40"/>
      <c r="L35" s="41"/>
      <c r="M35" s="222"/>
      <c r="N35" s="195"/>
      <c r="O35" s="196"/>
    </row>
    <row r="36" spans="1:15" s="39" customFormat="1">
      <c r="A36" s="40"/>
      <c r="B36" s="92"/>
      <c r="C36" s="150"/>
      <c r="D36" s="93"/>
      <c r="E36" s="150"/>
      <c r="F36" s="93"/>
      <c r="G36" s="50"/>
      <c r="H36" s="49"/>
      <c r="I36" s="94"/>
      <c r="J36" s="95"/>
      <c r="K36" s="40"/>
      <c r="L36" s="41"/>
      <c r="M36" s="222"/>
      <c r="N36" s="195"/>
      <c r="O36" s="196"/>
    </row>
    <row r="37" spans="1:15" s="39" customFormat="1">
      <c r="A37" s="40"/>
      <c r="B37" s="92"/>
      <c r="C37" s="150"/>
      <c r="D37" s="93"/>
      <c r="E37" s="150"/>
      <c r="F37" s="93"/>
      <c r="G37" s="50"/>
      <c r="H37" s="49"/>
      <c r="I37" s="94"/>
      <c r="J37" s="95"/>
      <c r="K37" s="40"/>
      <c r="L37" s="41"/>
      <c r="M37" s="222"/>
      <c r="N37" s="195"/>
      <c r="O37" s="196"/>
    </row>
    <row r="38" spans="1:15" s="39" customFormat="1">
      <c r="A38" s="40"/>
      <c r="B38" s="92"/>
      <c r="C38" s="150"/>
      <c r="D38" s="93"/>
      <c r="E38" s="150"/>
      <c r="F38" s="93"/>
      <c r="G38" s="50"/>
      <c r="H38" s="49"/>
      <c r="I38" s="94"/>
      <c r="J38" s="95"/>
      <c r="K38" s="40"/>
      <c r="L38" s="41"/>
      <c r="M38" s="222"/>
      <c r="N38" s="195"/>
      <c r="O38" s="196"/>
    </row>
    <row r="39" spans="1:15" s="39" customFormat="1">
      <c r="A39" s="40"/>
      <c r="B39" s="92"/>
      <c r="C39" s="150"/>
      <c r="D39" s="93"/>
      <c r="E39" s="150"/>
      <c r="F39" s="93"/>
      <c r="G39" s="50"/>
      <c r="H39" s="49"/>
      <c r="I39" s="94"/>
      <c r="J39" s="95"/>
      <c r="K39" s="40"/>
      <c r="L39" s="41"/>
      <c r="M39" s="222"/>
      <c r="N39" s="195"/>
      <c r="O39" s="196"/>
    </row>
    <row r="40" spans="1:15" s="39" customFormat="1">
      <c r="A40" s="40"/>
      <c r="B40" s="92"/>
      <c r="C40" s="150"/>
      <c r="D40" s="93"/>
      <c r="E40" s="150"/>
      <c r="F40" s="93"/>
      <c r="G40" s="50"/>
      <c r="H40" s="49"/>
      <c r="I40" s="94"/>
      <c r="J40" s="95"/>
      <c r="K40" s="40"/>
      <c r="L40" s="41"/>
      <c r="M40" s="222"/>
      <c r="N40" s="195"/>
      <c r="O40" s="196"/>
    </row>
    <row r="41" spans="1:15" s="39" customFormat="1">
      <c r="A41" s="40"/>
      <c r="B41" s="92"/>
      <c r="C41" s="150"/>
      <c r="D41" s="93"/>
      <c r="E41" s="150"/>
      <c r="F41" s="93"/>
      <c r="G41" s="50"/>
      <c r="H41" s="49"/>
      <c r="I41" s="94"/>
      <c r="J41" s="95"/>
      <c r="K41" s="40"/>
      <c r="L41" s="41"/>
      <c r="M41" s="222"/>
      <c r="N41" s="195"/>
      <c r="O41" s="196"/>
    </row>
    <row r="42" spans="1:15" s="39" customFormat="1">
      <c r="A42" s="40" t="s">
        <v>93</v>
      </c>
      <c r="B42" s="92" t="s">
        <v>67</v>
      </c>
      <c r="C42" s="150" t="e">
        <f>#REF!</f>
        <v>#REF!</v>
      </c>
      <c r="D42" s="93"/>
      <c r="E42" s="150" t="e">
        <f>#REF!</f>
        <v>#REF!</v>
      </c>
      <c r="F42" s="93"/>
      <c r="G42" s="50" t="e">
        <f>C42-E42</f>
        <v>#REF!</v>
      </c>
      <c r="H42" s="49"/>
      <c r="I42" s="94">
        <f>IFERROR((G42/E42*100),0)</f>
        <v>0</v>
      </c>
      <c r="J42" s="95"/>
      <c r="K42" s="40" t="e">
        <f>IF(ABS(G42)&gt;$N$9,"ผิดปกติ","ไม่ผิดปกติ")</f>
        <v>#REF!</v>
      </c>
      <c r="L42" s="41"/>
      <c r="M42" s="42"/>
      <c r="N42" s="42"/>
      <c r="O42" s="43"/>
    </row>
    <row r="43" spans="1:15" s="39" customFormat="1" ht="19.8" customHeight="1">
      <c r="A43" s="40"/>
      <c r="B43" s="92"/>
      <c r="C43" s="150"/>
      <c r="D43" s="93"/>
      <c r="E43" s="150"/>
      <c r="F43" s="93"/>
      <c r="G43" s="50"/>
      <c r="H43" s="49"/>
      <c r="I43" s="94"/>
      <c r="J43" s="95"/>
      <c r="K43" s="40"/>
      <c r="L43" s="41"/>
      <c r="M43" s="292"/>
      <c r="N43" s="293"/>
      <c r="O43" s="294"/>
    </row>
    <row r="44" spans="1:15" s="39" customFormat="1">
      <c r="A44" s="40"/>
      <c r="B44" s="92"/>
      <c r="C44" s="150"/>
      <c r="D44" s="93"/>
      <c r="E44" s="150"/>
      <c r="F44" s="93"/>
      <c r="G44" s="50"/>
      <c r="H44" s="49"/>
      <c r="I44" s="94"/>
      <c r="J44" s="95"/>
      <c r="K44" s="40"/>
      <c r="L44" s="41"/>
      <c r="M44" s="292"/>
      <c r="N44" s="293"/>
      <c r="O44" s="294"/>
    </row>
    <row r="45" spans="1:15" s="39" customFormat="1">
      <c r="A45" s="40"/>
      <c r="B45" s="92"/>
      <c r="C45" s="150"/>
      <c r="D45" s="93"/>
      <c r="E45" s="150"/>
      <c r="F45" s="93"/>
      <c r="G45" s="50"/>
      <c r="H45" s="49"/>
      <c r="I45" s="94"/>
      <c r="J45" s="95"/>
      <c r="K45" s="40"/>
      <c r="L45" s="41"/>
      <c r="M45" s="293"/>
      <c r="N45" s="293"/>
      <c r="O45" s="294"/>
    </row>
    <row r="46" spans="1:15" s="39" customFormat="1">
      <c r="A46" s="40"/>
      <c r="B46" s="92"/>
      <c r="C46" s="150"/>
      <c r="D46" s="93"/>
      <c r="E46" s="150"/>
      <c r="F46" s="93"/>
      <c r="G46" s="50"/>
      <c r="H46" s="49"/>
      <c r="I46" s="94"/>
      <c r="J46" s="95"/>
      <c r="K46" s="40"/>
      <c r="L46" s="41"/>
      <c r="M46" s="293"/>
      <c r="N46" s="42"/>
      <c r="O46" s="43"/>
    </row>
    <row r="47" spans="1:15" s="39" customFormat="1">
      <c r="A47" s="40"/>
      <c r="B47" s="92"/>
      <c r="C47" s="150"/>
      <c r="D47" s="93"/>
      <c r="E47" s="150"/>
      <c r="F47" s="93"/>
      <c r="G47" s="50"/>
      <c r="H47" s="49"/>
      <c r="I47" s="94"/>
      <c r="J47" s="95"/>
      <c r="K47" s="40"/>
      <c r="L47" s="41"/>
      <c r="M47" s="293"/>
      <c r="N47" s="283"/>
      <c r="O47" s="284"/>
    </row>
    <row r="48" spans="1:15" s="39" customFormat="1">
      <c r="A48" s="40"/>
      <c r="B48" s="92"/>
      <c r="C48" s="150"/>
      <c r="D48" s="93"/>
      <c r="E48" s="150"/>
      <c r="F48" s="93"/>
      <c r="G48" s="50"/>
      <c r="H48" s="49"/>
      <c r="I48" s="94"/>
      <c r="J48" s="95"/>
      <c r="K48" s="40"/>
      <c r="L48" s="41"/>
      <c r="M48" s="283"/>
      <c r="N48" s="283"/>
      <c r="O48" s="284"/>
    </row>
    <row r="49" spans="1:15" s="39" customFormat="1">
      <c r="A49" s="40"/>
      <c r="B49" s="92"/>
      <c r="C49" s="150"/>
      <c r="D49" s="93"/>
      <c r="E49" s="150"/>
      <c r="F49" s="93"/>
      <c r="G49" s="50"/>
      <c r="H49" s="49"/>
      <c r="I49" s="94"/>
      <c r="J49" s="95"/>
      <c r="K49" s="40"/>
      <c r="L49" s="41"/>
      <c r="M49" s="293"/>
      <c r="N49" s="283"/>
      <c r="O49" s="284"/>
    </row>
    <row r="50" spans="1:15" s="39" customFormat="1">
      <c r="A50" s="40"/>
      <c r="B50" s="92"/>
      <c r="C50" s="150"/>
      <c r="D50" s="93"/>
      <c r="E50" s="150"/>
      <c r="F50" s="93"/>
      <c r="G50" s="50"/>
      <c r="H50" s="49"/>
      <c r="I50" s="94"/>
      <c r="J50" s="95"/>
      <c r="K50" s="40"/>
      <c r="L50" s="41"/>
      <c r="M50" s="293"/>
      <c r="N50" s="283"/>
      <c r="O50" s="284"/>
    </row>
    <row r="51" spans="1:15" s="39" customFormat="1">
      <c r="A51" s="40"/>
      <c r="B51" s="92"/>
      <c r="C51" s="150"/>
      <c r="D51" s="93"/>
      <c r="E51" s="150"/>
      <c r="F51" s="93"/>
      <c r="G51" s="50"/>
      <c r="H51" s="49"/>
      <c r="I51" s="94"/>
      <c r="J51" s="95"/>
      <c r="K51" s="40"/>
      <c r="L51" s="41"/>
      <c r="M51" s="293"/>
      <c r="N51" s="283"/>
      <c r="O51" s="284"/>
    </row>
    <row r="52" spans="1:15" s="39" customFormat="1">
      <c r="A52" s="40"/>
      <c r="B52" s="92"/>
      <c r="C52" s="150"/>
      <c r="D52" s="93"/>
      <c r="E52" s="150"/>
      <c r="F52" s="93"/>
      <c r="G52" s="50"/>
      <c r="H52" s="49"/>
      <c r="I52" s="94"/>
      <c r="J52" s="95"/>
      <c r="K52" s="40"/>
      <c r="L52" s="41"/>
      <c r="M52" s="293"/>
      <c r="N52" s="283"/>
      <c r="O52" s="284"/>
    </row>
    <row r="53" spans="1:15" s="39" customFormat="1">
      <c r="A53" s="40"/>
      <c r="B53" s="92"/>
      <c r="C53" s="150"/>
      <c r="D53" s="93"/>
      <c r="E53" s="150"/>
      <c r="F53" s="93"/>
      <c r="G53" s="50"/>
      <c r="H53" s="49"/>
      <c r="I53" s="94"/>
      <c r="J53" s="95"/>
      <c r="K53" s="40"/>
      <c r="L53" s="41"/>
      <c r="M53" s="283"/>
      <c r="N53" s="283"/>
      <c r="O53" s="284"/>
    </row>
    <row r="54" spans="1:15" s="39" customFormat="1">
      <c r="A54" s="40" t="s">
        <v>117</v>
      </c>
      <c r="B54" s="92" t="s">
        <v>188</v>
      </c>
      <c r="C54" s="150" t="e">
        <f>#REF!</f>
        <v>#REF!</v>
      </c>
      <c r="D54" s="93"/>
      <c r="E54" s="150" t="e">
        <f>#REF!</f>
        <v>#REF!</v>
      </c>
      <c r="F54" s="93"/>
      <c r="G54" s="50" t="e">
        <f>C54-E54</f>
        <v>#REF!</v>
      </c>
      <c r="H54" s="49"/>
      <c r="I54" s="94">
        <f>IFERROR((G54/E54*100),0)</f>
        <v>0</v>
      </c>
      <c r="J54" s="95"/>
      <c r="K54" s="40" t="e">
        <f>IF(ABS(G54)&gt;$N$9,"ผิดปกติ","ไม่ผิดปกติ")</f>
        <v>#REF!</v>
      </c>
      <c r="L54" s="41"/>
      <c r="M54" s="42"/>
      <c r="N54" s="42"/>
      <c r="O54" s="43"/>
    </row>
    <row r="55" spans="1:15" s="39" customFormat="1">
      <c r="A55" s="62"/>
      <c r="B55" s="147"/>
      <c r="C55" s="151"/>
      <c r="D55" s="152"/>
      <c r="E55" s="151"/>
      <c r="F55" s="152"/>
      <c r="G55" s="61"/>
      <c r="H55" s="60"/>
      <c r="I55" s="148"/>
      <c r="J55" s="149"/>
      <c r="K55" s="62"/>
      <c r="L55" s="63"/>
      <c r="M55" s="64"/>
      <c r="N55" s="64"/>
      <c r="O55" s="65"/>
    </row>
    <row r="56" spans="1:15" ht="20.399999999999999">
      <c r="A56" s="96"/>
      <c r="B56" s="97" t="s">
        <v>92</v>
      </c>
      <c r="C56" s="252" t="e">
        <f>SUM(C25:C55)</f>
        <v>#REF!</v>
      </c>
      <c r="D56" s="81"/>
      <c r="E56" s="252" t="e">
        <f>SUM(E25:E55)</f>
        <v>#REF!</v>
      </c>
      <c r="F56" s="81"/>
      <c r="G56" s="252" t="e">
        <f t="shared" ref="G56:G62" si="0">C56-E56</f>
        <v>#REF!</v>
      </c>
      <c r="H56" s="81"/>
      <c r="I56" s="83">
        <f t="shared" ref="I56:I62" si="1">IFERROR((G56/E56*100),0)</f>
        <v>0</v>
      </c>
      <c r="J56" s="84"/>
      <c r="K56" s="85"/>
      <c r="L56" s="86"/>
      <c r="M56" s="46"/>
      <c r="N56" s="46"/>
      <c r="O56" s="47"/>
    </row>
    <row r="57" spans="1:15" ht="20.399999999999999">
      <c r="A57" s="98"/>
      <c r="B57" s="99" t="s">
        <v>108</v>
      </c>
      <c r="C57" s="67" t="e">
        <f>C23-C56</f>
        <v>#REF!</v>
      </c>
      <c r="D57" s="66"/>
      <c r="E57" s="67" t="e">
        <f>E23-E56</f>
        <v>#REF!</v>
      </c>
      <c r="F57" s="66"/>
      <c r="G57" s="258" t="e">
        <f t="shared" si="0"/>
        <v>#REF!</v>
      </c>
      <c r="H57" s="66"/>
      <c r="I57" s="100">
        <f t="shared" si="1"/>
        <v>0</v>
      </c>
      <c r="J57" s="101"/>
      <c r="K57" s="102"/>
      <c r="L57" s="103"/>
      <c r="M57" s="104"/>
      <c r="N57" s="104"/>
      <c r="O57" s="105"/>
    </row>
    <row r="58" spans="1:15" s="39" customFormat="1">
      <c r="A58" s="207" t="s">
        <v>13</v>
      </c>
      <c r="B58" s="227" t="s">
        <v>22</v>
      </c>
      <c r="C58" s="259" t="e">
        <f>#REF!</f>
        <v>#REF!</v>
      </c>
      <c r="D58" s="260"/>
      <c r="E58" s="259" t="e">
        <f>#REF!</f>
        <v>#REF!</v>
      </c>
      <c r="F58" s="260"/>
      <c r="G58" s="154" t="e">
        <f t="shared" si="0"/>
        <v>#REF!</v>
      </c>
      <c r="H58" s="153"/>
      <c r="I58" s="205">
        <f t="shared" si="1"/>
        <v>0</v>
      </c>
      <c r="J58" s="206"/>
      <c r="K58" s="40" t="e">
        <f>IF(ABS(G58)&gt;$N$9,"ผิดปกติ","ไม่ผิดปกติ")</f>
        <v>#REF!</v>
      </c>
      <c r="L58" s="155"/>
      <c r="M58" s="156"/>
      <c r="N58" s="156"/>
      <c r="O58" s="157"/>
    </row>
    <row r="59" spans="1:15" s="39" customFormat="1">
      <c r="A59" s="62"/>
      <c r="B59" s="147"/>
      <c r="C59" s="151"/>
      <c r="D59" s="152"/>
      <c r="E59" s="151"/>
      <c r="F59" s="152"/>
      <c r="G59" s="61"/>
      <c r="H59" s="60"/>
      <c r="I59" s="148"/>
      <c r="J59" s="149"/>
      <c r="K59" s="62"/>
      <c r="L59" s="63"/>
      <c r="M59" s="64"/>
      <c r="N59" s="64"/>
      <c r="O59" s="65"/>
    </row>
    <row r="60" spans="1:15" ht="20.399999999999999">
      <c r="A60" s="98"/>
      <c r="B60" s="99" t="s">
        <v>33</v>
      </c>
      <c r="C60" s="261" t="e">
        <f>C57-C58</f>
        <v>#REF!</v>
      </c>
      <c r="D60" s="176"/>
      <c r="E60" s="261" t="e">
        <f>E57-E58</f>
        <v>#REF!</v>
      </c>
      <c r="F60" s="176"/>
      <c r="G60" s="262" t="e">
        <f t="shared" si="0"/>
        <v>#REF!</v>
      </c>
      <c r="H60" s="176"/>
      <c r="I60" s="178">
        <f t="shared" si="1"/>
        <v>0</v>
      </c>
      <c r="J60" s="177"/>
      <c r="K60" s="102"/>
      <c r="L60" s="103"/>
      <c r="M60" s="104"/>
      <c r="N60" s="104"/>
      <c r="O60" s="105"/>
    </row>
    <row r="61" spans="1:15" s="39" customFormat="1">
      <c r="A61" s="56" t="s">
        <v>38</v>
      </c>
      <c r="B61" s="106" t="s">
        <v>31</v>
      </c>
      <c r="C61" s="263" t="e">
        <f>#REF!</f>
        <v>#REF!</v>
      </c>
      <c r="D61" s="264"/>
      <c r="E61" s="265" t="e">
        <f>#REF!</f>
        <v>#REF!</v>
      </c>
      <c r="F61" s="266"/>
      <c r="G61" s="267" t="e">
        <f t="shared" si="0"/>
        <v>#REF!</v>
      </c>
      <c r="H61" s="51"/>
      <c r="I61" s="78">
        <f t="shared" si="1"/>
        <v>0</v>
      </c>
      <c r="J61" s="77"/>
      <c r="K61" s="40" t="e">
        <f>IF(ABS(G61)&gt;$N$9,"ผิดปกติ","ไม่ผิดปกติ")</f>
        <v>#REF!</v>
      </c>
      <c r="L61" s="57"/>
      <c r="M61" s="58"/>
      <c r="N61" s="58"/>
      <c r="O61" s="59"/>
    </row>
    <row r="62" spans="1:15" ht="20.399999999999999">
      <c r="A62" s="107"/>
      <c r="B62" s="108" t="s">
        <v>109</v>
      </c>
      <c r="C62" s="253" t="e">
        <f>C60-C61</f>
        <v>#REF!</v>
      </c>
      <c r="D62" s="82"/>
      <c r="E62" s="253" t="e">
        <f>E60-E61</f>
        <v>#REF!</v>
      </c>
      <c r="F62" s="84"/>
      <c r="G62" s="252" t="e">
        <f t="shared" si="0"/>
        <v>#REF!</v>
      </c>
      <c r="H62" s="140"/>
      <c r="I62" s="83">
        <f t="shared" si="1"/>
        <v>0</v>
      </c>
      <c r="J62" s="84"/>
      <c r="K62" s="85"/>
      <c r="L62" s="86"/>
      <c r="M62" s="46"/>
      <c r="N62" s="46"/>
      <c r="O62" s="47"/>
    </row>
    <row r="63" spans="1:15" ht="20.399999999999999">
      <c r="A63" s="87"/>
      <c r="B63" s="88" t="s">
        <v>44</v>
      </c>
      <c r="C63" s="268"/>
      <c r="D63" s="269"/>
      <c r="E63" s="270"/>
      <c r="F63" s="271"/>
      <c r="G63" s="272"/>
      <c r="H63" s="129"/>
      <c r="I63" s="130"/>
      <c r="J63" s="35"/>
      <c r="K63" s="131"/>
      <c r="L63" s="130"/>
      <c r="M63" s="34"/>
      <c r="N63" s="34"/>
      <c r="O63" s="35"/>
    </row>
    <row r="64" spans="1:15" ht="20.399999999999999">
      <c r="A64" s="127"/>
      <c r="B64" s="128" t="s">
        <v>94</v>
      </c>
      <c r="C64" s="257" t="e">
        <f>#REF!</f>
        <v>#REF!</v>
      </c>
      <c r="D64" s="90"/>
      <c r="E64" s="273" t="e">
        <f>#REF!</f>
        <v>#REF!</v>
      </c>
      <c r="F64" s="274"/>
      <c r="G64" s="50" t="e">
        <f>C64-E64</f>
        <v>#REF!</v>
      </c>
      <c r="H64" s="49"/>
      <c r="I64" s="94">
        <f>IFERROR((G64/E64*100),0)</f>
        <v>0</v>
      </c>
      <c r="J64" s="95"/>
      <c r="K64" s="40" t="e">
        <f t="shared" ref="K64:K65" si="2">IF(ABS(G64)&gt;$N$9,"ผิดปกติ","ไม่ผิดปกติ")</f>
        <v>#REF!</v>
      </c>
      <c r="L64" s="132"/>
      <c r="M64" s="37"/>
      <c r="N64" s="37"/>
      <c r="O64" s="38"/>
    </row>
    <row r="65" spans="1:15">
      <c r="A65" s="143"/>
      <c r="B65" s="144" t="s">
        <v>110</v>
      </c>
      <c r="C65" s="275" t="e">
        <f>#REF!</f>
        <v>#REF!</v>
      </c>
      <c r="D65" s="276"/>
      <c r="E65" s="275" t="e">
        <f>#REF!</f>
        <v>#REF!</v>
      </c>
      <c r="F65" s="277"/>
      <c r="G65" s="50" t="e">
        <f>C65-E65</f>
        <v>#REF!</v>
      </c>
      <c r="H65" s="49"/>
      <c r="I65" s="94">
        <f>IFERROR((G65/E65*100),0)</f>
        <v>0</v>
      </c>
      <c r="J65" s="95"/>
      <c r="K65" s="40" t="e">
        <f t="shared" si="2"/>
        <v>#REF!</v>
      </c>
      <c r="L65" s="36"/>
      <c r="M65" s="37"/>
      <c r="N65" s="37"/>
      <c r="O65" s="38"/>
    </row>
    <row r="66" spans="1:15" ht="20.399999999999999">
      <c r="A66" s="145"/>
      <c r="B66" s="146" t="s">
        <v>111</v>
      </c>
      <c r="C66" s="278" t="e">
        <f>SUM(C65:C65)</f>
        <v>#REF!</v>
      </c>
      <c r="D66" s="133"/>
      <c r="E66" s="278" t="e">
        <f>SUM(E65:E65)</f>
        <v>#REF!</v>
      </c>
      <c r="F66" s="133"/>
      <c r="G66" s="278" t="e">
        <f>C66-E66</f>
        <v>#REF!</v>
      </c>
      <c r="H66" s="133"/>
      <c r="I66" s="134">
        <f>IFERROR((G66/E66*100),0)</f>
        <v>0</v>
      </c>
      <c r="J66" s="135"/>
      <c r="K66" s="136"/>
      <c r="L66" s="137"/>
      <c r="M66" s="138"/>
      <c r="N66" s="138"/>
      <c r="O66" s="139"/>
    </row>
    <row r="67" spans="1:15" ht="21" thickBot="1">
      <c r="A67" s="109"/>
      <c r="B67" s="110" t="s">
        <v>112</v>
      </c>
      <c r="C67" s="279" t="e">
        <f>C66+C62</f>
        <v>#REF!</v>
      </c>
      <c r="D67" s="111"/>
      <c r="E67" s="279" t="e">
        <f>E66+E62</f>
        <v>#REF!</v>
      </c>
      <c r="F67" s="111"/>
      <c r="G67" s="252" t="e">
        <f>C67-E67</f>
        <v>#REF!</v>
      </c>
      <c r="H67" s="142"/>
      <c r="I67" s="141">
        <f>IFERROR((G67/E67*100),0)</f>
        <v>0</v>
      </c>
      <c r="J67" s="112"/>
      <c r="K67" s="52"/>
      <c r="L67" s="53"/>
      <c r="M67" s="54"/>
      <c r="N67" s="54"/>
      <c r="O67" s="55"/>
    </row>
    <row r="68" spans="1:15" ht="20.399999999999999" thickTop="1">
      <c r="B68" s="113"/>
      <c r="C68" s="114" t="e">
        <f>C67-#REF!</f>
        <v>#REF!</v>
      </c>
      <c r="D68" s="114"/>
      <c r="E68" s="114" t="e">
        <f>E67-#REF!</f>
        <v>#REF!</v>
      </c>
      <c r="F68" s="114"/>
      <c r="G68" s="114"/>
      <c r="H68" s="113"/>
      <c r="I68" s="113"/>
      <c r="J68" s="113"/>
      <c r="K68" s="113"/>
      <c r="L68" s="113"/>
      <c r="M68" s="115"/>
      <c r="N68" s="115"/>
      <c r="O68" s="115"/>
    </row>
    <row r="69" spans="1:15" ht="20.399999999999999">
      <c r="C69" s="48"/>
      <c r="D69" s="48"/>
      <c r="E69" s="48"/>
      <c r="F69" s="241"/>
      <c r="G69" s="48"/>
      <c r="H69" s="22" t="s">
        <v>98</v>
      </c>
    </row>
    <row r="70" spans="1:15" ht="20.399999999999999">
      <c r="A70" s="824" t="s">
        <v>25</v>
      </c>
      <c r="B70" s="824" t="s">
        <v>14</v>
      </c>
      <c r="C70" s="24" t="s">
        <v>99</v>
      </c>
      <c r="D70" s="25"/>
      <c r="E70" s="26" t="s">
        <v>48</v>
      </c>
      <c r="F70" s="27"/>
      <c r="G70" s="826" t="s">
        <v>47</v>
      </c>
      <c r="H70" s="68"/>
      <c r="I70" s="828" t="s">
        <v>4</v>
      </c>
      <c r="J70" s="68"/>
      <c r="K70" s="28" t="s">
        <v>100</v>
      </c>
      <c r="L70" s="29"/>
      <c r="M70" s="830" t="s">
        <v>101</v>
      </c>
      <c r="N70" s="830"/>
      <c r="O70" s="831"/>
    </row>
    <row r="71" spans="1:15" ht="20.399999999999999">
      <c r="A71" s="825"/>
      <c r="B71" s="825"/>
      <c r="C71" s="30" t="e">
        <f>C12</f>
        <v>#REF!</v>
      </c>
      <c r="D71" s="242"/>
      <c r="E71" s="31" t="e">
        <f>E12</f>
        <v>#REF!</v>
      </c>
      <c r="F71" s="242"/>
      <c r="G71" s="827"/>
      <c r="H71" s="69"/>
      <c r="I71" s="829"/>
      <c r="J71" s="69"/>
      <c r="K71" s="32" t="s">
        <v>102</v>
      </c>
      <c r="L71" s="33"/>
      <c r="M71" s="832"/>
      <c r="N71" s="832"/>
      <c r="O71" s="833"/>
    </row>
    <row r="72" spans="1:15">
      <c r="A72" s="208" t="s">
        <v>113</v>
      </c>
      <c r="B72" s="209" t="s">
        <v>114</v>
      </c>
      <c r="C72" s="259" t="e">
        <f>C14-C25</f>
        <v>#REF!</v>
      </c>
      <c r="D72" s="260"/>
      <c r="E72" s="259" t="e">
        <f>E14-E25</f>
        <v>#REF!</v>
      </c>
      <c r="F72" s="260"/>
      <c r="G72" s="154" t="e">
        <f>C72-E72</f>
        <v>#REF!</v>
      </c>
      <c r="H72" s="153"/>
      <c r="I72" s="205">
        <f>IFERROR((G72/E72*100),0)</f>
        <v>0</v>
      </c>
      <c r="J72" s="206"/>
      <c r="K72" s="40" t="e">
        <f t="shared" ref="K72:K74" si="3">IF(ABS(G72)&gt;$N$9,"ผิดปกติ","ไม่ผิดปกติ")</f>
        <v>#REF!</v>
      </c>
      <c r="L72" s="155"/>
      <c r="M72" s="156"/>
      <c r="N72" s="156"/>
      <c r="O72" s="157"/>
    </row>
    <row r="73" spans="1:15">
      <c r="A73" s="210">
        <v>621101</v>
      </c>
      <c r="B73" s="211" t="s">
        <v>85</v>
      </c>
      <c r="C73" s="280" t="e">
        <f>#REF!</f>
        <v>#REF!</v>
      </c>
      <c r="D73" s="93"/>
      <c r="E73" s="280" t="e">
        <f>#REF!</f>
        <v>#REF!</v>
      </c>
      <c r="F73" s="93"/>
      <c r="G73" s="50" t="e">
        <f>C73-E73</f>
        <v>#REF!</v>
      </c>
      <c r="H73" s="49"/>
      <c r="I73" s="94">
        <f>IFERROR((G73/E73*100),0)</f>
        <v>0</v>
      </c>
      <c r="J73" s="95"/>
      <c r="K73" s="40" t="e">
        <f t="shared" si="3"/>
        <v>#REF!</v>
      </c>
      <c r="L73" s="41"/>
      <c r="M73" s="42"/>
      <c r="N73" s="42"/>
      <c r="O73" s="43"/>
    </row>
    <row r="74" spans="1:15" ht="21" thickBot="1">
      <c r="A74" s="210"/>
      <c r="B74" s="211"/>
      <c r="C74" s="281" t="e">
        <f>C72-C73</f>
        <v>#REF!</v>
      </c>
      <c r="D74" s="282"/>
      <c r="E74" s="281" t="e">
        <f>E72-E73</f>
        <v>#REF!</v>
      </c>
      <c r="F74" s="93"/>
      <c r="G74" s="50" t="e">
        <f>C74-E74</f>
        <v>#REF!</v>
      </c>
      <c r="H74" s="49"/>
      <c r="I74" s="94">
        <f>IFERROR((G74/E74*100),0)</f>
        <v>0</v>
      </c>
      <c r="J74" s="95"/>
      <c r="K74" s="40" t="e">
        <f t="shared" si="3"/>
        <v>#REF!</v>
      </c>
      <c r="L74" s="41"/>
      <c r="M74" s="42"/>
      <c r="N74" s="42"/>
      <c r="O74" s="43"/>
    </row>
    <row r="75" spans="1:15" ht="20.399999999999999" thickTop="1">
      <c r="A75" s="40"/>
      <c r="B75" s="211" t="s">
        <v>115</v>
      </c>
      <c r="C75" s="219" t="e">
        <f>C74/C14</f>
        <v>#REF!</v>
      </c>
      <c r="D75" s="220"/>
      <c r="E75" s="219" t="e">
        <f>E74/E14</f>
        <v>#REF!</v>
      </c>
      <c r="F75" s="213"/>
      <c r="G75" s="221" t="e">
        <f>C75-E75</f>
        <v>#REF!</v>
      </c>
      <c r="H75" s="215"/>
      <c r="I75" s="94">
        <f>IFERROR((G75/E75*100),0)</f>
        <v>0</v>
      </c>
      <c r="J75" s="95"/>
      <c r="K75" s="40"/>
      <c r="L75" s="41"/>
      <c r="M75" s="42"/>
      <c r="N75" s="42"/>
      <c r="O75" s="43"/>
    </row>
    <row r="76" spans="1:15">
      <c r="A76" s="40"/>
      <c r="B76" s="211"/>
      <c r="C76" s="150"/>
      <c r="D76" s="93"/>
      <c r="E76" s="150"/>
      <c r="F76" s="93"/>
      <c r="G76" s="50"/>
      <c r="H76" s="49"/>
      <c r="I76" s="94"/>
      <c r="J76" s="95"/>
      <c r="K76" s="40"/>
      <c r="L76" s="41"/>
      <c r="M76" s="42"/>
      <c r="N76" s="42"/>
      <c r="O76" s="43"/>
    </row>
    <row r="77" spans="1:15" ht="20.399999999999999">
      <c r="A77" s="40"/>
      <c r="B77" s="211"/>
      <c r="C77" s="212"/>
      <c r="D77" s="213"/>
      <c r="E77" s="212"/>
      <c r="F77" s="213"/>
      <c r="G77" s="214"/>
      <c r="H77" s="215"/>
      <c r="I77" s="94"/>
      <c r="J77" s="95"/>
      <c r="K77" s="40"/>
      <c r="L77" s="41"/>
      <c r="M77" s="42"/>
      <c r="N77" s="216"/>
      <c r="O77" s="217"/>
    </row>
    <row r="78" spans="1:15">
      <c r="A78" s="62"/>
      <c r="B78" s="218"/>
      <c r="C78" s="151"/>
      <c r="D78" s="152"/>
      <c r="E78" s="151"/>
      <c r="F78" s="152"/>
      <c r="G78" s="61"/>
      <c r="H78" s="60"/>
      <c r="I78" s="148"/>
      <c r="J78" s="149"/>
      <c r="K78" s="62"/>
      <c r="L78" s="63"/>
      <c r="M78" s="64"/>
      <c r="N78" s="64"/>
      <c r="O78" s="65"/>
    </row>
    <row r="79" spans="1:15" ht="20.399999999999999" thickBot="1">
      <c r="A79" s="116"/>
      <c r="B79" s="117"/>
      <c r="C79" s="118"/>
      <c r="D79" s="119"/>
      <c r="E79" s="118"/>
      <c r="F79" s="119"/>
      <c r="G79" s="120"/>
      <c r="H79" s="121"/>
      <c r="I79" s="122"/>
      <c r="J79" s="123"/>
      <c r="K79" s="116"/>
      <c r="L79" s="124"/>
      <c r="M79" s="125"/>
      <c r="N79" s="125"/>
      <c r="O79" s="126"/>
    </row>
    <row r="80" spans="1:15" ht="20.399999999999999" thickTop="1"/>
    <row r="81" spans="3:13">
      <c r="C81" s="1"/>
      <c r="D81" s="1"/>
      <c r="E81" s="1"/>
    </row>
    <row r="82" spans="3:13">
      <c r="C82" s="203"/>
      <c r="E82" s="203"/>
      <c r="M82" s="1"/>
    </row>
    <row r="83" spans="3:13">
      <c r="C83" s="203"/>
      <c r="E83" s="203"/>
      <c r="M83" s="48"/>
    </row>
    <row r="84" spans="3:13">
      <c r="C84" s="204"/>
      <c r="E84" s="204"/>
      <c r="M84" s="48"/>
    </row>
    <row r="85" spans="3:13">
      <c r="M85" s="48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B64A-247C-480F-8A78-22A1D29010A5}">
  <sheetPr>
    <tabColor rgb="FF92D050"/>
  </sheetPr>
  <dimension ref="A1:P469"/>
  <sheetViews>
    <sheetView view="pageBreakPreview" topLeftCell="A212" zoomScaleNormal="100" zoomScaleSheetLayoutView="100" workbookViewId="0">
      <selection activeCell="U224" sqref="U224"/>
    </sheetView>
  </sheetViews>
  <sheetFormatPr defaultColWidth="6.69921875" defaultRowHeight="21" customHeight="1"/>
  <cols>
    <col min="1" max="1" width="2.69921875" style="490" customWidth="1"/>
    <col min="2" max="2" width="3.296875" style="479" customWidth="1"/>
    <col min="3" max="3" width="3.19921875" style="479" customWidth="1"/>
    <col min="4" max="4" width="3.59765625" style="479" customWidth="1"/>
    <col min="5" max="5" width="1.296875" style="491" customWidth="1"/>
    <col min="6" max="6" width="10.3984375" style="479" customWidth="1"/>
    <col min="7" max="7" width="1.09765625" style="491" customWidth="1"/>
    <col min="8" max="8" width="10.796875" style="479" customWidth="1"/>
    <col min="9" max="9" width="0.796875" style="491" customWidth="1"/>
    <col min="10" max="10" width="11.59765625" style="491" customWidth="1"/>
    <col min="11" max="11" width="0.796875" style="491" customWidth="1"/>
    <col min="12" max="12" width="12.09765625" style="479" customWidth="1"/>
    <col min="13" max="13" width="0.796875" style="479" customWidth="1"/>
    <col min="14" max="14" width="11.8984375" style="188" customWidth="1"/>
    <col min="15" max="15" width="0.796875" style="479" customWidth="1"/>
    <col min="16" max="16" width="12" style="188" customWidth="1"/>
    <col min="17" max="16384" width="6.69921875" style="479"/>
  </cols>
  <sheetData>
    <row r="1" spans="1:16" ht="19.8">
      <c r="M1" s="492"/>
      <c r="P1" s="167">
        <v>10</v>
      </c>
    </row>
    <row r="2" spans="1:16" ht="20.399999999999999">
      <c r="A2" s="818" t="s">
        <v>120</v>
      </c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818"/>
      <c r="M2" s="818"/>
      <c r="N2" s="818"/>
      <c r="O2" s="818"/>
      <c r="P2" s="818"/>
    </row>
    <row r="3" spans="1:16" ht="20.399999999999999">
      <c r="A3" s="818" t="s">
        <v>341</v>
      </c>
      <c r="B3" s="818"/>
      <c r="C3" s="818"/>
      <c r="D3" s="818"/>
      <c r="E3" s="818"/>
      <c r="F3" s="818"/>
      <c r="G3" s="818"/>
      <c r="H3" s="818"/>
      <c r="I3" s="818"/>
      <c r="J3" s="818"/>
      <c r="K3" s="818"/>
      <c r="L3" s="818"/>
      <c r="M3" s="818"/>
      <c r="N3" s="818"/>
      <c r="O3" s="818"/>
      <c r="P3" s="818"/>
    </row>
    <row r="4" spans="1:16" ht="20.399999999999999">
      <c r="A4" s="818" t="s">
        <v>454</v>
      </c>
      <c r="B4" s="818"/>
      <c r="C4" s="818"/>
      <c r="D4" s="818"/>
      <c r="E4" s="818"/>
      <c r="F4" s="818"/>
      <c r="G4" s="818"/>
      <c r="H4" s="818"/>
      <c r="I4" s="818"/>
      <c r="J4" s="818"/>
      <c r="K4" s="818"/>
      <c r="L4" s="818"/>
      <c r="M4" s="818"/>
      <c r="N4" s="818"/>
      <c r="O4" s="818"/>
      <c r="P4" s="818"/>
    </row>
    <row r="5" spans="1:16" ht="20.399999999999999">
      <c r="A5" s="485"/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</row>
    <row r="6" spans="1:16" ht="20.399999999999999">
      <c r="A6" s="485" t="s">
        <v>45</v>
      </c>
      <c r="B6" s="483" t="s">
        <v>54</v>
      </c>
      <c r="E6" s="493"/>
      <c r="G6" s="493"/>
      <c r="I6" s="493"/>
      <c r="J6" s="493"/>
      <c r="K6" s="493"/>
    </row>
    <row r="7" spans="1:16" ht="19.8">
      <c r="C7" s="479" t="s">
        <v>239</v>
      </c>
      <c r="E7" s="479"/>
      <c r="G7" s="479"/>
      <c r="I7" s="479"/>
      <c r="J7" s="479"/>
      <c r="K7" s="479"/>
      <c r="N7" s="479"/>
      <c r="P7" s="479"/>
    </row>
    <row r="8" spans="1:16" ht="19.8">
      <c r="B8" s="479" t="s">
        <v>280</v>
      </c>
      <c r="E8" s="479"/>
      <c r="G8" s="479"/>
      <c r="I8" s="479"/>
      <c r="J8" s="479"/>
      <c r="K8" s="479"/>
      <c r="N8" s="479"/>
      <c r="P8" s="479"/>
    </row>
    <row r="9" spans="1:16" ht="19.8">
      <c r="B9" s="479" t="s">
        <v>281</v>
      </c>
      <c r="E9" s="479"/>
      <c r="G9" s="479"/>
      <c r="I9" s="479"/>
      <c r="J9" s="479"/>
      <c r="K9" s="479"/>
      <c r="N9" s="479"/>
      <c r="P9" s="479"/>
    </row>
    <row r="10" spans="1:16" ht="19.8">
      <c r="B10" s="494"/>
      <c r="C10" s="479" t="s">
        <v>252</v>
      </c>
      <c r="F10" s="494"/>
      <c r="G10" s="494"/>
      <c r="H10" s="494"/>
      <c r="I10" s="494"/>
      <c r="J10" s="494"/>
      <c r="K10" s="494"/>
      <c r="L10" s="494"/>
      <c r="M10" s="494"/>
      <c r="N10" s="494"/>
      <c r="O10" s="494"/>
      <c r="P10" s="494"/>
    </row>
    <row r="11" spans="1:16" ht="19.8">
      <c r="B11" s="479" t="s">
        <v>253</v>
      </c>
      <c r="D11" s="494"/>
      <c r="E11" s="494"/>
      <c r="F11" s="494"/>
      <c r="G11" s="494"/>
      <c r="H11" s="494"/>
      <c r="I11" s="494"/>
      <c r="J11" s="494"/>
      <c r="K11" s="494"/>
      <c r="L11" s="494"/>
      <c r="M11" s="494"/>
      <c r="N11" s="494"/>
      <c r="O11" s="494"/>
      <c r="P11" s="494"/>
    </row>
    <row r="12" spans="1:16" ht="19.8">
      <c r="C12" s="491" t="s">
        <v>121</v>
      </c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94"/>
      <c r="O12" s="494"/>
      <c r="P12" s="494"/>
    </row>
    <row r="13" spans="1:16" ht="19.8">
      <c r="D13" s="494"/>
      <c r="E13" s="494"/>
      <c r="F13" s="494"/>
      <c r="G13" s="494"/>
      <c r="H13" s="494"/>
      <c r="I13" s="494"/>
      <c r="J13" s="494"/>
      <c r="K13" s="494"/>
      <c r="L13" s="494"/>
      <c r="M13" s="494"/>
      <c r="N13" s="494"/>
      <c r="O13" s="494"/>
      <c r="P13" s="494"/>
    </row>
    <row r="14" spans="1:16" s="497" customFormat="1" ht="20.399999999999999">
      <c r="A14" s="495" t="s">
        <v>46</v>
      </c>
      <c r="B14" s="496" t="s">
        <v>342</v>
      </c>
      <c r="E14" s="498"/>
      <c r="G14" s="498"/>
      <c r="H14" s="498"/>
      <c r="I14" s="498"/>
      <c r="J14" s="498"/>
      <c r="K14" s="498"/>
      <c r="N14" s="237"/>
      <c r="P14" s="237"/>
    </row>
    <row r="15" spans="1:16" s="497" customFormat="1" ht="20.399999999999999">
      <c r="A15" s="495"/>
      <c r="B15" s="499"/>
      <c r="C15" s="499" t="s">
        <v>343</v>
      </c>
      <c r="D15" s="499"/>
      <c r="E15" s="500"/>
      <c r="F15" s="499"/>
      <c r="G15" s="498"/>
      <c r="H15" s="498"/>
      <c r="I15" s="498"/>
      <c r="J15" s="498"/>
      <c r="K15" s="498"/>
      <c r="N15" s="237"/>
      <c r="P15" s="237"/>
    </row>
    <row r="16" spans="1:16" s="497" customFormat="1" ht="20.399999999999999">
      <c r="A16" s="495"/>
      <c r="B16" s="499" t="s">
        <v>344</v>
      </c>
      <c r="C16" s="499"/>
      <c r="D16" s="499"/>
      <c r="E16" s="500"/>
      <c r="F16" s="499"/>
      <c r="G16" s="500"/>
      <c r="H16" s="500"/>
      <c r="I16" s="498"/>
      <c r="J16" s="498"/>
      <c r="K16" s="498"/>
      <c r="N16" s="237"/>
      <c r="P16" s="237"/>
    </row>
    <row r="17" spans="1:16" s="497" customFormat="1" ht="20.399999999999999">
      <c r="A17" s="495"/>
      <c r="B17" s="499" t="s">
        <v>345</v>
      </c>
      <c r="C17" s="499"/>
      <c r="D17" s="499"/>
      <c r="E17" s="500"/>
      <c r="F17" s="499"/>
      <c r="G17" s="500"/>
      <c r="H17" s="500"/>
    </row>
    <row r="18" spans="1:16" s="497" customFormat="1" ht="20.399999999999999">
      <c r="A18" s="495"/>
      <c r="B18" s="499" t="s">
        <v>346</v>
      </c>
      <c r="C18" s="499"/>
      <c r="D18" s="499"/>
      <c r="E18" s="500"/>
      <c r="F18" s="499"/>
      <c r="G18" s="500"/>
      <c r="H18" s="500"/>
    </row>
    <row r="19" spans="1:16" s="497" customFormat="1" ht="20.399999999999999">
      <c r="A19" s="495"/>
      <c r="B19" s="499" t="s">
        <v>347</v>
      </c>
      <c r="C19" s="501"/>
      <c r="D19" s="501"/>
      <c r="E19" s="499"/>
      <c r="F19" s="501"/>
      <c r="G19" s="500"/>
      <c r="H19" s="500"/>
      <c r="I19" s="498"/>
      <c r="J19" s="498"/>
      <c r="K19" s="498"/>
      <c r="N19" s="237"/>
      <c r="P19" s="237"/>
    </row>
    <row r="20" spans="1:16" s="497" customFormat="1" ht="20.399999999999999">
      <c r="A20" s="495"/>
      <c r="B20" s="501" t="s">
        <v>356</v>
      </c>
      <c r="C20" s="501"/>
      <c r="D20" s="501"/>
      <c r="E20" s="499"/>
      <c r="F20" s="501"/>
      <c r="G20" s="499"/>
      <c r="H20" s="499"/>
      <c r="I20" s="498"/>
      <c r="J20" s="498"/>
      <c r="K20" s="498"/>
      <c r="N20" s="237"/>
      <c r="P20" s="237"/>
    </row>
    <row r="21" spans="1:16" s="499" customFormat="1" ht="19.8" customHeight="1">
      <c r="C21" s="502" t="s">
        <v>249</v>
      </c>
      <c r="F21" s="503"/>
      <c r="G21" s="501"/>
      <c r="H21" s="501"/>
      <c r="I21" s="501"/>
      <c r="J21" s="501"/>
      <c r="K21" s="501"/>
    </row>
    <row r="22" spans="1:16" s="499" customFormat="1" ht="19.8" customHeight="1">
      <c r="B22" s="504"/>
      <c r="C22" s="505" t="s">
        <v>348</v>
      </c>
      <c r="D22" s="505"/>
      <c r="G22" s="501"/>
      <c r="H22" s="501"/>
      <c r="I22" s="501"/>
      <c r="J22" s="501"/>
      <c r="K22" s="501"/>
    </row>
    <row r="23" spans="1:16" s="499" customFormat="1" ht="19.8" customHeight="1">
      <c r="B23" s="505" t="s">
        <v>349</v>
      </c>
      <c r="C23" s="505"/>
      <c r="D23" s="505"/>
      <c r="G23" s="501"/>
      <c r="H23" s="501"/>
      <c r="I23" s="501"/>
      <c r="J23" s="501"/>
      <c r="K23" s="501"/>
    </row>
    <row r="24" spans="1:16" s="499" customFormat="1" ht="19.8" customHeight="1">
      <c r="B24" s="506"/>
      <c r="C24" s="506" t="s">
        <v>350</v>
      </c>
      <c r="D24" s="506"/>
      <c r="G24" s="507"/>
      <c r="H24" s="481"/>
      <c r="I24" s="508"/>
      <c r="J24" s="508"/>
      <c r="K24" s="508"/>
    </row>
    <row r="25" spans="1:16" s="499" customFormat="1" ht="19.8" customHeight="1">
      <c r="B25" s="506" t="s">
        <v>351</v>
      </c>
      <c r="C25" s="506"/>
      <c r="D25" s="506"/>
      <c r="G25" s="507"/>
      <c r="H25" s="481"/>
      <c r="I25" s="508"/>
      <c r="J25" s="508"/>
      <c r="K25" s="508"/>
    </row>
    <row r="26" spans="1:16" s="499" customFormat="1" ht="19.8" customHeight="1">
      <c r="B26" s="506" t="s">
        <v>357</v>
      </c>
      <c r="C26" s="506"/>
      <c r="D26" s="506"/>
      <c r="G26" s="507"/>
      <c r="H26" s="481"/>
      <c r="I26" s="508"/>
      <c r="J26" s="508"/>
      <c r="K26" s="508"/>
    </row>
    <row r="27" spans="1:16" ht="21" customHeight="1">
      <c r="A27" s="499"/>
      <c r="C27" s="479" t="s">
        <v>352</v>
      </c>
      <c r="F27" s="499"/>
      <c r="G27" s="507"/>
      <c r="H27" s="481"/>
    </row>
    <row r="28" spans="1:16" ht="21" customHeight="1">
      <c r="A28" s="499"/>
      <c r="B28" s="479" t="s">
        <v>353</v>
      </c>
      <c r="F28" s="499"/>
      <c r="G28" s="507"/>
      <c r="H28" s="481"/>
    </row>
    <row r="29" spans="1:16" s="499" customFormat="1" ht="19.8" customHeight="1">
      <c r="B29" s="509"/>
      <c r="C29" s="509" t="s">
        <v>354</v>
      </c>
      <c r="E29" s="509"/>
      <c r="G29" s="507"/>
      <c r="H29" s="481"/>
      <c r="I29" s="508"/>
      <c r="J29" s="508"/>
      <c r="K29" s="508"/>
    </row>
    <row r="30" spans="1:16" s="499" customFormat="1" ht="19.8" customHeight="1">
      <c r="B30" s="501" t="s">
        <v>358</v>
      </c>
      <c r="C30" s="501"/>
      <c r="E30" s="504"/>
      <c r="G30" s="507"/>
      <c r="H30" s="481"/>
      <c r="I30" s="508"/>
      <c r="J30" s="508"/>
      <c r="K30" s="508"/>
    </row>
    <row r="31" spans="1:16" s="499" customFormat="1" ht="19.8" customHeight="1">
      <c r="A31" s="510"/>
      <c r="B31" s="501" t="s">
        <v>355</v>
      </c>
      <c r="C31" s="501"/>
      <c r="E31" s="505"/>
      <c r="G31" s="501"/>
      <c r="H31" s="501"/>
      <c r="I31" s="501"/>
      <c r="J31" s="501"/>
      <c r="K31" s="501"/>
    </row>
    <row r="32" spans="1:16" ht="21" customHeight="1">
      <c r="B32" s="508"/>
      <c r="C32" s="508"/>
      <c r="D32" s="507"/>
      <c r="E32" s="507"/>
      <c r="F32" s="499"/>
    </row>
    <row r="33" spans="1:16" ht="18" customHeight="1">
      <c r="B33" s="508"/>
      <c r="C33" s="508"/>
      <c r="D33" s="508"/>
      <c r="E33" s="507"/>
      <c r="F33" s="499"/>
    </row>
    <row r="34" spans="1:16" s="499" customFormat="1" ht="19.8" customHeight="1">
      <c r="A34" s="510"/>
      <c r="B34" s="501"/>
      <c r="C34" s="501"/>
      <c r="E34" s="505"/>
      <c r="G34" s="501"/>
      <c r="H34" s="501"/>
      <c r="I34" s="501"/>
      <c r="J34" s="501"/>
      <c r="K34" s="501"/>
    </row>
    <row r="35" spans="1:16" s="499" customFormat="1" ht="19.2" customHeight="1">
      <c r="A35" s="510"/>
      <c r="B35" s="501"/>
      <c r="C35" s="501"/>
      <c r="E35" s="505"/>
      <c r="G35" s="501"/>
      <c r="H35" s="501"/>
      <c r="I35" s="501"/>
      <c r="J35" s="501"/>
      <c r="K35" s="501"/>
    </row>
    <row r="36" spans="1:16" s="499" customFormat="1" ht="17.399999999999999" customHeight="1">
      <c r="A36" s="510"/>
      <c r="B36" s="501"/>
      <c r="C36" s="501"/>
      <c r="E36" s="505"/>
      <c r="G36" s="501"/>
      <c r="H36" s="501"/>
      <c r="I36" s="501"/>
      <c r="J36" s="501"/>
      <c r="K36" s="501"/>
    </row>
    <row r="37" spans="1:16" s="499" customFormat="1" ht="19.8" customHeight="1">
      <c r="A37" s="510"/>
      <c r="B37" s="501"/>
      <c r="C37" s="501"/>
      <c r="E37" s="505"/>
      <c r="G37" s="501"/>
      <c r="H37" s="501"/>
      <c r="I37" s="501"/>
      <c r="J37" s="501"/>
      <c r="K37" s="501"/>
    </row>
    <row r="38" spans="1:16" s="499" customFormat="1" ht="19.2" customHeight="1">
      <c r="A38" s="510"/>
      <c r="B38" s="501"/>
      <c r="C38" s="501"/>
      <c r="E38" s="505"/>
      <c r="G38" s="501"/>
      <c r="H38" s="501"/>
      <c r="I38" s="501"/>
      <c r="J38" s="501"/>
      <c r="K38" s="501"/>
    </row>
    <row r="39" spans="1:16" s="499" customFormat="1" ht="19.8" customHeight="1">
      <c r="B39" s="508"/>
      <c r="C39" s="508"/>
      <c r="D39" s="508"/>
      <c r="E39" s="507"/>
      <c r="G39" s="507"/>
      <c r="H39" s="481"/>
      <c r="I39" s="508"/>
      <c r="J39" s="508"/>
      <c r="K39" s="508"/>
      <c r="P39" s="511">
        <v>11</v>
      </c>
    </row>
    <row r="40" spans="1:16" s="499" customFormat="1" ht="19.8" customHeight="1">
      <c r="A40" s="495" t="s">
        <v>46</v>
      </c>
      <c r="B40" s="496" t="s">
        <v>359</v>
      </c>
      <c r="C40" s="507"/>
      <c r="D40" s="508"/>
      <c r="E40" s="507"/>
      <c r="G40" s="507"/>
      <c r="H40" s="481"/>
      <c r="I40" s="508"/>
      <c r="J40" s="508"/>
      <c r="K40" s="508"/>
    </row>
    <row r="41" spans="1:16" s="508" customFormat="1" ht="19.8">
      <c r="A41" s="512"/>
      <c r="B41" s="507"/>
      <c r="C41" s="513" t="s">
        <v>360</v>
      </c>
      <c r="E41" s="504"/>
      <c r="F41" s="514"/>
      <c r="G41" s="514"/>
      <c r="H41" s="514"/>
      <c r="I41" s="514"/>
      <c r="J41" s="514"/>
      <c r="K41" s="514"/>
      <c r="L41" s="514"/>
      <c r="M41" s="514"/>
      <c r="N41" s="514"/>
      <c r="O41" s="514"/>
      <c r="P41" s="514"/>
    </row>
    <row r="42" spans="1:16" s="508" customFormat="1" ht="19.8">
      <c r="A42" s="512"/>
      <c r="B42" s="507" t="s">
        <v>361</v>
      </c>
      <c r="C42" s="513"/>
      <c r="E42" s="504"/>
      <c r="F42" s="514"/>
      <c r="G42" s="514"/>
      <c r="H42" s="514"/>
      <c r="I42" s="514"/>
      <c r="J42" s="514"/>
      <c r="K42" s="514"/>
      <c r="L42" s="514"/>
      <c r="M42" s="514"/>
      <c r="N42" s="514"/>
      <c r="O42" s="514"/>
      <c r="P42" s="514"/>
    </row>
    <row r="43" spans="1:16" s="508" customFormat="1" ht="20.399999999999999">
      <c r="A43" s="512"/>
      <c r="B43" s="515"/>
      <c r="C43" s="516"/>
      <c r="D43" s="516"/>
      <c r="E43" s="516"/>
      <c r="F43" s="516"/>
      <c r="G43" s="517"/>
      <c r="H43" s="516"/>
      <c r="I43" s="516"/>
      <c r="J43" s="516"/>
      <c r="K43" s="516"/>
      <c r="L43" s="516"/>
      <c r="M43" s="518"/>
      <c r="N43" s="862" t="s">
        <v>122</v>
      </c>
      <c r="O43" s="862"/>
      <c r="P43" s="862"/>
    </row>
    <row r="44" spans="1:16" s="508" customFormat="1" ht="20.399999999999999">
      <c r="A44" s="512"/>
      <c r="B44" s="515"/>
      <c r="C44" s="516"/>
      <c r="D44" s="516"/>
      <c r="E44" s="516"/>
      <c r="F44" s="516"/>
      <c r="G44" s="517"/>
      <c r="H44" s="516"/>
      <c r="I44" s="516"/>
      <c r="J44" s="516"/>
      <c r="K44" s="516"/>
      <c r="L44" s="519" t="s">
        <v>123</v>
      </c>
      <c r="M44" s="518"/>
      <c r="N44" s="863" t="s">
        <v>32</v>
      </c>
      <c r="O44" s="863"/>
      <c r="P44" s="863"/>
    </row>
    <row r="45" spans="1:16" s="508" customFormat="1" ht="20.399999999999999">
      <c r="A45" s="512"/>
      <c r="B45" s="857" t="s">
        <v>124</v>
      </c>
      <c r="C45" s="857"/>
      <c r="D45" s="857"/>
      <c r="E45" s="857"/>
      <c r="F45" s="857"/>
      <c r="G45" s="517"/>
      <c r="H45" s="857" t="s">
        <v>125</v>
      </c>
      <c r="I45" s="857"/>
      <c r="J45" s="857"/>
      <c r="K45" s="520"/>
      <c r="L45" s="521" t="s">
        <v>126</v>
      </c>
      <c r="M45" s="518"/>
      <c r="N45" s="522" t="s">
        <v>338</v>
      </c>
      <c r="O45" s="523"/>
      <c r="P45" s="522" t="s">
        <v>318</v>
      </c>
    </row>
    <row r="46" spans="1:16" s="508" customFormat="1" ht="19.8">
      <c r="A46" s="512"/>
      <c r="B46" s="524" t="s">
        <v>127</v>
      </c>
      <c r="C46" s="514"/>
      <c r="D46" s="514"/>
      <c r="E46" s="514"/>
      <c r="F46" s="514"/>
      <c r="G46" s="514"/>
      <c r="H46" s="514"/>
      <c r="I46" s="514"/>
      <c r="J46" s="514"/>
      <c r="K46" s="514"/>
      <c r="L46" s="514"/>
      <c r="M46" s="514"/>
      <c r="N46" s="514"/>
      <c r="O46" s="514"/>
      <c r="P46" s="514"/>
    </row>
    <row r="47" spans="1:16" s="508" customFormat="1" ht="19.8">
      <c r="A47" s="512"/>
      <c r="B47" s="501" t="s">
        <v>241</v>
      </c>
      <c r="C47" s="501"/>
      <c r="D47" s="501"/>
      <c r="E47" s="500"/>
      <c r="F47" s="501"/>
      <c r="G47" s="525"/>
      <c r="H47" s="864" t="s">
        <v>240</v>
      </c>
      <c r="I47" s="864"/>
      <c r="J47" s="864"/>
      <c r="L47" s="526" t="s">
        <v>128</v>
      </c>
      <c r="N47" s="443">
        <v>100</v>
      </c>
      <c r="O47" s="443"/>
      <c r="P47" s="444">
        <v>100</v>
      </c>
    </row>
    <row r="48" spans="1:16" s="508" customFormat="1" ht="19.8">
      <c r="A48" s="512"/>
      <c r="B48" s="501"/>
      <c r="C48" s="501" t="s">
        <v>242</v>
      </c>
      <c r="D48" s="501"/>
      <c r="E48" s="500"/>
      <c r="F48" s="501"/>
      <c r="G48" s="525"/>
      <c r="H48" s="865" t="s">
        <v>305</v>
      </c>
      <c r="I48" s="865"/>
      <c r="J48" s="865"/>
    </row>
    <row r="49" spans="1:16" ht="21" customHeight="1">
      <c r="H49" s="479" t="s">
        <v>306</v>
      </c>
    </row>
    <row r="51" spans="1:16" s="525" customFormat="1" ht="20.399999999999999">
      <c r="A51" s="485" t="s">
        <v>53</v>
      </c>
      <c r="B51" s="482" t="s">
        <v>51</v>
      </c>
      <c r="C51" s="479"/>
      <c r="D51" s="479"/>
      <c r="E51" s="478"/>
      <c r="F51" s="478"/>
    </row>
    <row r="52" spans="1:16" s="525" customFormat="1" ht="20.399999999999999">
      <c r="A52" s="527"/>
      <c r="B52" s="513"/>
      <c r="C52" s="501" t="s">
        <v>362</v>
      </c>
      <c r="D52" s="501"/>
      <c r="E52" s="528"/>
      <c r="F52" s="529"/>
    </row>
    <row r="53" spans="1:16" s="525" customFormat="1" ht="19.8">
      <c r="A53" s="527"/>
      <c r="B53" s="525" t="s">
        <v>363</v>
      </c>
      <c r="C53" s="499"/>
      <c r="E53" s="530"/>
      <c r="F53" s="530"/>
    </row>
    <row r="54" spans="1:16" s="525" customFormat="1" ht="19.8">
      <c r="A54" s="527"/>
      <c r="B54" s="525" t="s">
        <v>364</v>
      </c>
      <c r="C54" s="499"/>
      <c r="E54" s="530"/>
      <c r="F54" s="530"/>
    </row>
    <row r="55" spans="1:16" s="525" customFormat="1" ht="19.8">
      <c r="B55" s="531"/>
      <c r="C55" s="501"/>
      <c r="D55" s="532"/>
      <c r="E55" s="532"/>
      <c r="F55" s="531"/>
    </row>
    <row r="56" spans="1:16" s="539" customFormat="1" ht="20.399999999999999" customHeight="1">
      <c r="A56" s="533" t="s">
        <v>52</v>
      </c>
      <c r="B56" s="534" t="s">
        <v>282</v>
      </c>
      <c r="C56" s="535"/>
      <c r="D56" s="536"/>
      <c r="E56" s="537"/>
      <c r="F56" s="537"/>
      <c r="G56" s="537"/>
      <c r="H56" s="537"/>
      <c r="I56" s="537"/>
      <c r="J56" s="537"/>
      <c r="K56" s="537"/>
      <c r="L56" s="537"/>
      <c r="M56" s="537"/>
      <c r="N56" s="537"/>
      <c r="O56" s="537"/>
      <c r="P56" s="538"/>
    </row>
    <row r="57" spans="1:16" s="539" customFormat="1" ht="20.399999999999999" customHeight="1">
      <c r="A57" s="540"/>
      <c r="B57" s="541"/>
      <c r="C57" s="541" t="s">
        <v>129</v>
      </c>
      <c r="D57" s="542"/>
      <c r="E57" s="542"/>
      <c r="F57" s="537"/>
      <c r="G57" s="537"/>
      <c r="H57" s="537"/>
      <c r="I57" s="537"/>
      <c r="J57" s="537"/>
      <c r="K57" s="537"/>
      <c r="L57" s="537"/>
      <c r="M57" s="537"/>
      <c r="N57" s="537"/>
      <c r="O57" s="537"/>
      <c r="P57" s="538"/>
    </row>
    <row r="58" spans="1:16" s="539" customFormat="1" ht="20.399999999999999" customHeight="1">
      <c r="A58" s="540"/>
      <c r="B58" s="541" t="s">
        <v>130</v>
      </c>
      <c r="C58" s="541"/>
      <c r="D58" s="542"/>
      <c r="E58" s="542"/>
      <c r="F58" s="537"/>
      <c r="G58" s="537"/>
      <c r="H58" s="537"/>
      <c r="I58" s="537"/>
      <c r="J58" s="537"/>
      <c r="K58" s="537"/>
      <c r="L58" s="537"/>
      <c r="M58" s="537"/>
      <c r="N58" s="537"/>
      <c r="O58" s="537"/>
      <c r="P58" s="538"/>
    </row>
    <row r="59" spans="1:16" s="539" customFormat="1" ht="20.399999999999999" customHeight="1">
      <c r="A59" s="540"/>
      <c r="B59" s="541"/>
      <c r="C59" s="541" t="s">
        <v>270</v>
      </c>
      <c r="D59" s="542"/>
      <c r="E59" s="542"/>
      <c r="F59" s="537"/>
      <c r="G59" s="537"/>
      <c r="H59" s="537"/>
      <c r="I59" s="537"/>
      <c r="J59" s="537"/>
      <c r="K59" s="537"/>
      <c r="L59" s="537"/>
      <c r="M59" s="537"/>
      <c r="N59" s="537"/>
      <c r="O59" s="537"/>
      <c r="P59" s="538"/>
    </row>
    <row r="60" spans="1:16" s="539" customFormat="1" ht="20.399999999999999" customHeight="1">
      <c r="A60" s="540"/>
      <c r="B60" s="541" t="s">
        <v>140</v>
      </c>
      <c r="C60" s="541"/>
      <c r="D60" s="542"/>
      <c r="E60" s="542"/>
      <c r="F60" s="537"/>
      <c r="G60" s="537"/>
      <c r="H60" s="537"/>
      <c r="I60" s="537"/>
      <c r="J60" s="537"/>
      <c r="K60" s="537"/>
      <c r="L60" s="537"/>
      <c r="M60" s="537"/>
      <c r="N60" s="537"/>
      <c r="O60" s="537"/>
      <c r="P60" s="538"/>
    </row>
    <row r="61" spans="1:16" s="539" customFormat="1" ht="20.399999999999999" customHeight="1">
      <c r="A61" s="540"/>
      <c r="B61" s="541" t="s">
        <v>139</v>
      </c>
      <c r="C61" s="541"/>
      <c r="D61" s="542"/>
      <c r="E61" s="542"/>
      <c r="F61" s="537"/>
      <c r="G61" s="537"/>
      <c r="H61" s="537"/>
      <c r="I61" s="537"/>
      <c r="J61" s="537"/>
      <c r="K61" s="537"/>
      <c r="L61" s="537"/>
      <c r="M61" s="537"/>
      <c r="N61" s="537"/>
      <c r="O61" s="537"/>
      <c r="P61" s="538"/>
    </row>
    <row r="62" spans="1:16" s="539" customFormat="1" ht="20.399999999999999" customHeight="1">
      <c r="A62" s="540"/>
      <c r="B62" s="543"/>
      <c r="C62" s="543" t="s">
        <v>131</v>
      </c>
      <c r="D62" s="543"/>
      <c r="E62" s="543"/>
      <c r="F62" s="537"/>
      <c r="G62" s="537"/>
      <c r="H62" s="537"/>
      <c r="I62" s="537"/>
      <c r="J62" s="537"/>
      <c r="K62" s="537"/>
      <c r="L62" s="537"/>
      <c r="M62" s="537"/>
      <c r="N62" s="537"/>
      <c r="O62" s="537"/>
      <c r="P62" s="538"/>
    </row>
    <row r="63" spans="1:16" s="499" customFormat="1" ht="19.8" customHeight="1">
      <c r="A63" s="540"/>
      <c r="B63" s="505"/>
      <c r="C63" s="544"/>
      <c r="D63" s="544"/>
      <c r="E63" s="544"/>
      <c r="F63" s="544"/>
      <c r="G63" s="544"/>
      <c r="H63" s="544"/>
      <c r="I63" s="539"/>
      <c r="J63" s="858" t="s">
        <v>138</v>
      </c>
      <c r="K63" s="537"/>
      <c r="L63" s="860" t="s">
        <v>74</v>
      </c>
      <c r="M63" s="860"/>
      <c r="N63" s="860"/>
      <c r="O63" s="860"/>
      <c r="P63" s="860"/>
    </row>
    <row r="64" spans="1:16" s="499" customFormat="1" ht="19.8" customHeight="1">
      <c r="A64" s="540"/>
      <c r="B64" s="505"/>
      <c r="C64" s="861" t="s">
        <v>132</v>
      </c>
      <c r="D64" s="861"/>
      <c r="E64" s="861"/>
      <c r="F64" s="861"/>
      <c r="G64" s="861"/>
      <c r="H64" s="861"/>
      <c r="I64" s="539"/>
      <c r="J64" s="859"/>
      <c r="K64" s="537"/>
      <c r="L64" s="861"/>
      <c r="M64" s="861"/>
      <c r="N64" s="861"/>
      <c r="O64" s="861"/>
      <c r="P64" s="861"/>
    </row>
    <row r="65" spans="1:16" s="508" customFormat="1" ht="19.8" customHeight="1">
      <c r="A65" s="540"/>
      <c r="B65" s="505"/>
      <c r="C65" s="541" t="s">
        <v>133</v>
      </c>
      <c r="D65" s="541"/>
      <c r="E65" s="537"/>
      <c r="F65" s="537"/>
      <c r="G65" s="537"/>
      <c r="H65" s="537"/>
      <c r="I65" s="537"/>
      <c r="J65" s="545" t="s">
        <v>128</v>
      </c>
      <c r="K65" s="537"/>
      <c r="L65" s="537" t="s">
        <v>136</v>
      </c>
      <c r="M65" s="537"/>
      <c r="N65" s="539"/>
      <c r="O65" s="537"/>
      <c r="P65" s="538"/>
    </row>
    <row r="66" spans="1:16" s="508" customFormat="1" ht="19.8" customHeight="1">
      <c r="A66" s="540"/>
      <c r="B66" s="505"/>
      <c r="C66" s="541" t="s">
        <v>207</v>
      </c>
      <c r="D66" s="541"/>
      <c r="E66" s="537"/>
      <c r="F66" s="537"/>
      <c r="G66" s="537"/>
      <c r="H66" s="537"/>
      <c r="I66" s="537"/>
      <c r="J66" s="545" t="s">
        <v>128</v>
      </c>
      <c r="K66" s="537"/>
      <c r="L66" s="537" t="s">
        <v>137</v>
      </c>
      <c r="M66" s="537"/>
      <c r="N66" s="539"/>
      <c r="O66" s="537"/>
      <c r="P66" s="538"/>
    </row>
    <row r="67" spans="1:16" s="508" customFormat="1" ht="19.8" customHeight="1">
      <c r="A67" s="540"/>
      <c r="B67" s="505"/>
      <c r="C67" s="541" t="s">
        <v>201</v>
      </c>
      <c r="D67" s="541"/>
      <c r="E67" s="537"/>
      <c r="F67" s="537"/>
      <c r="G67" s="537"/>
      <c r="H67" s="537"/>
      <c r="I67" s="537"/>
      <c r="J67" s="545" t="s">
        <v>128</v>
      </c>
      <c r="K67" s="537"/>
      <c r="L67" s="535" t="s">
        <v>222</v>
      </c>
      <c r="M67" s="537"/>
      <c r="N67" s="539"/>
      <c r="O67" s="537"/>
      <c r="P67" s="538"/>
    </row>
    <row r="68" spans="1:16" s="508" customFormat="1" ht="19.8" customHeight="1">
      <c r="A68" s="540"/>
      <c r="B68" s="505"/>
      <c r="C68" s="541" t="s">
        <v>134</v>
      </c>
      <c r="D68" s="541"/>
      <c r="E68" s="537"/>
      <c r="F68" s="537"/>
      <c r="G68" s="537"/>
      <c r="H68" s="537"/>
      <c r="I68" s="537"/>
      <c r="J68" s="545" t="s">
        <v>128</v>
      </c>
      <c r="K68" s="537"/>
      <c r="L68" s="535" t="s">
        <v>222</v>
      </c>
      <c r="M68" s="537"/>
      <c r="N68" s="539"/>
      <c r="O68" s="537"/>
      <c r="P68" s="538"/>
    </row>
    <row r="69" spans="1:16" s="508" customFormat="1" ht="19.8" customHeight="1">
      <c r="A69" s="540"/>
      <c r="B69" s="505"/>
      <c r="C69" s="541" t="s">
        <v>135</v>
      </c>
      <c r="D69" s="541"/>
      <c r="E69" s="537"/>
      <c r="F69" s="537"/>
      <c r="G69" s="537"/>
      <c r="H69" s="537"/>
      <c r="I69" s="537"/>
      <c r="J69" s="545" t="s">
        <v>128</v>
      </c>
      <c r="K69" s="537"/>
      <c r="L69" s="535" t="s">
        <v>222</v>
      </c>
      <c r="M69" s="537"/>
      <c r="N69" s="539"/>
      <c r="O69" s="537"/>
      <c r="P69" s="538"/>
    </row>
    <row r="70" spans="1:16" s="508" customFormat="1" ht="19.8" customHeight="1">
      <c r="A70" s="540"/>
      <c r="B70" s="505"/>
      <c r="C70" s="541"/>
      <c r="D70" s="541"/>
      <c r="E70" s="537"/>
      <c r="F70" s="537"/>
      <c r="G70" s="537"/>
      <c r="H70" s="537"/>
      <c r="I70" s="537"/>
      <c r="J70" s="545"/>
      <c r="K70" s="537"/>
      <c r="L70" s="535"/>
      <c r="M70" s="537"/>
      <c r="N70" s="539"/>
      <c r="O70" s="537"/>
      <c r="P70" s="538"/>
    </row>
    <row r="71" spans="1:16" s="508" customFormat="1" ht="19.8" customHeight="1">
      <c r="A71" s="540"/>
      <c r="B71" s="505"/>
      <c r="C71" s="541"/>
      <c r="D71" s="541"/>
      <c r="E71" s="537"/>
      <c r="F71" s="537"/>
      <c r="G71" s="537"/>
      <c r="H71" s="537"/>
      <c r="I71" s="537"/>
      <c r="J71" s="545"/>
      <c r="K71" s="537"/>
      <c r="L71" s="535"/>
      <c r="M71" s="537"/>
      <c r="N71" s="539"/>
      <c r="O71" s="537"/>
      <c r="P71" s="538"/>
    </row>
    <row r="72" spans="1:16" s="508" customFormat="1" ht="19.8" customHeight="1">
      <c r="A72" s="540"/>
      <c r="B72" s="505"/>
      <c r="C72" s="541"/>
      <c r="D72" s="541"/>
      <c r="E72" s="537"/>
      <c r="F72" s="537"/>
      <c r="G72" s="537"/>
      <c r="H72" s="537"/>
      <c r="I72" s="537"/>
      <c r="J72" s="545"/>
      <c r="K72" s="537"/>
      <c r="L72" s="535"/>
      <c r="M72" s="537"/>
      <c r="N72" s="539"/>
      <c r="O72" s="537"/>
      <c r="P72" s="538"/>
    </row>
    <row r="73" spans="1:16" s="508" customFormat="1" ht="19.8" customHeight="1">
      <c r="A73" s="540"/>
      <c r="B73" s="505"/>
      <c r="C73" s="541"/>
      <c r="D73" s="541"/>
      <c r="E73" s="537"/>
      <c r="F73" s="537"/>
      <c r="G73" s="537"/>
      <c r="H73" s="537"/>
      <c r="I73" s="537"/>
      <c r="J73" s="545"/>
      <c r="K73" s="537"/>
      <c r="L73" s="535"/>
      <c r="M73" s="537"/>
      <c r="N73" s="539"/>
      <c r="O73" s="537"/>
      <c r="P73" s="538"/>
    </row>
    <row r="74" spans="1:16" s="508" customFormat="1" ht="19.8" customHeight="1">
      <c r="A74" s="540"/>
      <c r="B74" s="505"/>
      <c r="C74" s="541"/>
      <c r="D74" s="541"/>
      <c r="E74" s="537"/>
      <c r="F74" s="537"/>
      <c r="G74" s="537"/>
      <c r="H74" s="537"/>
      <c r="I74" s="537"/>
      <c r="J74" s="545"/>
      <c r="K74" s="537"/>
      <c r="L74" s="535"/>
      <c r="M74" s="537"/>
      <c r="N74" s="539"/>
      <c r="O74" s="537"/>
      <c r="P74" s="538"/>
    </row>
    <row r="75" spans="1:16" s="508" customFormat="1" ht="19.8" customHeight="1">
      <c r="A75" s="540"/>
      <c r="B75" s="505"/>
      <c r="C75" s="541"/>
      <c r="D75" s="541"/>
      <c r="E75" s="537"/>
      <c r="F75" s="537"/>
      <c r="G75" s="537"/>
      <c r="H75" s="537"/>
      <c r="I75" s="537"/>
      <c r="J75" s="545"/>
      <c r="K75" s="537"/>
      <c r="L75" s="535"/>
      <c r="M75" s="537"/>
      <c r="N75" s="539"/>
      <c r="O75" s="537"/>
      <c r="P75" s="538"/>
    </row>
    <row r="76" spans="1:16" s="539" customFormat="1" ht="20.399999999999999" customHeight="1">
      <c r="A76" s="540"/>
      <c r="B76" s="541"/>
      <c r="C76" s="541"/>
      <c r="D76" s="542"/>
      <c r="E76" s="542"/>
      <c r="F76" s="537"/>
      <c r="G76" s="537"/>
      <c r="H76" s="537"/>
      <c r="I76" s="537"/>
      <c r="J76" s="537"/>
      <c r="K76" s="537"/>
      <c r="L76" s="537"/>
      <c r="M76" s="537"/>
      <c r="N76" s="537"/>
      <c r="O76" s="537"/>
      <c r="P76" s="511">
        <v>12</v>
      </c>
    </row>
    <row r="77" spans="1:16" s="539" customFormat="1" ht="20.399999999999999" customHeight="1">
      <c r="A77" s="533" t="s">
        <v>52</v>
      </c>
      <c r="B77" s="534" t="s">
        <v>283</v>
      </c>
      <c r="C77" s="541"/>
      <c r="D77" s="542"/>
      <c r="E77" s="542"/>
      <c r="F77" s="537"/>
      <c r="G77" s="537"/>
      <c r="H77" s="537"/>
      <c r="I77" s="537"/>
      <c r="J77" s="537"/>
      <c r="K77" s="537"/>
      <c r="L77" s="537"/>
      <c r="M77" s="537"/>
      <c r="N77" s="537"/>
      <c r="O77" s="537"/>
      <c r="P77" s="538"/>
    </row>
    <row r="78" spans="1:16" s="539" customFormat="1" ht="19.8" customHeight="1">
      <c r="A78" s="540"/>
      <c r="B78" s="505"/>
      <c r="C78" s="541" t="s">
        <v>75</v>
      </c>
      <c r="D78" s="541"/>
      <c r="E78" s="537"/>
      <c r="F78" s="537"/>
      <c r="G78" s="537"/>
      <c r="H78" s="537"/>
      <c r="I78" s="537"/>
      <c r="J78" s="537"/>
      <c r="K78" s="537"/>
      <c r="L78" s="537"/>
      <c r="M78" s="537"/>
      <c r="N78" s="537"/>
      <c r="O78" s="537"/>
      <c r="P78" s="538"/>
    </row>
    <row r="79" spans="1:16" ht="13.2" customHeight="1"/>
    <row r="80" spans="1:16" s="539" customFormat="1" ht="19.8" customHeight="1">
      <c r="A80" s="540"/>
      <c r="B80" s="505"/>
      <c r="C80" s="855" t="s">
        <v>14</v>
      </c>
      <c r="D80" s="855"/>
      <c r="E80" s="855"/>
      <c r="F80" s="855"/>
      <c r="G80" s="855"/>
      <c r="H80" s="855"/>
      <c r="I80" s="537"/>
      <c r="J80" s="856" t="s">
        <v>76</v>
      </c>
      <c r="K80" s="856"/>
      <c r="L80" s="856"/>
      <c r="M80" s="856"/>
      <c r="N80" s="856"/>
      <c r="O80" s="856"/>
      <c r="P80" s="856"/>
    </row>
    <row r="81" spans="1:16" s="539" customFormat="1" ht="19.95" customHeight="1">
      <c r="A81" s="540"/>
      <c r="B81" s="505"/>
      <c r="C81" s="541" t="s">
        <v>141</v>
      </c>
      <c r="D81" s="541"/>
      <c r="E81" s="537"/>
      <c r="F81" s="537"/>
      <c r="G81" s="537"/>
      <c r="H81" s="537"/>
      <c r="I81" s="537"/>
      <c r="J81" s="546" t="s">
        <v>192</v>
      </c>
      <c r="K81" s="537"/>
      <c r="M81" s="537"/>
      <c r="N81" s="537"/>
      <c r="O81" s="537"/>
      <c r="P81" s="538"/>
    </row>
    <row r="82" spans="1:16" s="539" customFormat="1" ht="19.95" customHeight="1">
      <c r="A82" s="540"/>
      <c r="B82" s="505"/>
      <c r="C82" s="547"/>
      <c r="D82" s="541"/>
      <c r="E82" s="537"/>
      <c r="F82" s="537"/>
      <c r="G82" s="537"/>
      <c r="H82" s="537"/>
      <c r="I82" s="537"/>
      <c r="J82" s="535" t="s">
        <v>230</v>
      </c>
      <c r="K82" s="537"/>
      <c r="M82" s="537"/>
      <c r="N82" s="537"/>
      <c r="O82" s="537"/>
      <c r="P82" s="538"/>
    </row>
    <row r="83" spans="1:16" s="539" customFormat="1" ht="19.95" customHeight="1">
      <c r="A83" s="540"/>
      <c r="B83" s="505"/>
      <c r="C83" s="541" t="s">
        <v>195</v>
      </c>
      <c r="D83" s="541"/>
      <c r="E83" s="537"/>
      <c r="F83" s="537"/>
      <c r="G83" s="537"/>
      <c r="H83" s="537"/>
      <c r="I83" s="537"/>
      <c r="J83" s="546" t="s">
        <v>193</v>
      </c>
      <c r="K83" s="537"/>
      <c r="M83" s="537"/>
      <c r="N83" s="537"/>
      <c r="O83" s="537"/>
      <c r="P83" s="538"/>
    </row>
    <row r="84" spans="1:16" s="539" customFormat="1" ht="19.95" customHeight="1">
      <c r="A84" s="540"/>
      <c r="B84" s="505"/>
      <c r="C84" s="541" t="s">
        <v>11</v>
      </c>
      <c r="D84" s="541"/>
      <c r="E84" s="537"/>
      <c r="F84" s="537"/>
      <c r="G84" s="537"/>
      <c r="H84" s="537"/>
      <c r="I84" s="537"/>
      <c r="J84" s="546" t="s">
        <v>193</v>
      </c>
      <c r="K84" s="537"/>
      <c r="M84" s="537"/>
      <c r="N84" s="537"/>
      <c r="O84" s="537"/>
      <c r="P84" s="538"/>
    </row>
    <row r="85" spans="1:16" s="539" customFormat="1" ht="19.95" customHeight="1">
      <c r="A85" s="540"/>
      <c r="B85" s="505"/>
      <c r="C85" s="541" t="s">
        <v>40</v>
      </c>
      <c r="D85" s="541"/>
      <c r="E85" s="537"/>
      <c r="F85" s="537"/>
      <c r="G85" s="537"/>
      <c r="H85" s="537"/>
      <c r="I85" s="537"/>
      <c r="J85" s="546" t="s">
        <v>194</v>
      </c>
      <c r="K85" s="537"/>
      <c r="M85" s="537"/>
      <c r="N85" s="537"/>
      <c r="O85" s="537"/>
      <c r="P85" s="538"/>
    </row>
    <row r="86" spans="1:16" s="539" customFormat="1" ht="19.95" customHeight="1">
      <c r="A86" s="540"/>
      <c r="B86" s="505"/>
      <c r="C86" s="541"/>
      <c r="D86" s="541"/>
      <c r="E86" s="537"/>
      <c r="F86" s="537"/>
      <c r="G86" s="537"/>
      <c r="H86" s="537"/>
      <c r="I86" s="537"/>
      <c r="J86" s="535" t="s">
        <v>144</v>
      </c>
      <c r="K86" s="537"/>
      <c r="M86" s="537"/>
      <c r="N86" s="537"/>
      <c r="O86" s="537"/>
      <c r="P86" s="538"/>
    </row>
    <row r="87" spans="1:16" s="539" customFormat="1" ht="19.95" customHeight="1">
      <c r="A87" s="540"/>
      <c r="B87" s="505"/>
      <c r="C87" s="541" t="s">
        <v>49</v>
      </c>
      <c r="D87" s="541"/>
      <c r="E87" s="537"/>
      <c r="F87" s="537"/>
      <c r="G87" s="537"/>
      <c r="H87" s="537"/>
      <c r="I87" s="537"/>
      <c r="J87" s="546" t="s">
        <v>193</v>
      </c>
      <c r="K87" s="537"/>
      <c r="M87" s="537"/>
      <c r="N87" s="537"/>
      <c r="O87" s="537"/>
      <c r="P87" s="538"/>
    </row>
    <row r="88" spans="1:16" s="539" customFormat="1" ht="19.95" customHeight="1">
      <c r="A88" s="540"/>
      <c r="B88" s="505"/>
      <c r="C88" s="541" t="s">
        <v>142</v>
      </c>
      <c r="D88" s="541"/>
      <c r="E88" s="537"/>
      <c r="F88" s="537"/>
      <c r="G88" s="537"/>
      <c r="H88" s="537"/>
      <c r="I88" s="537"/>
      <c r="J88" s="546" t="s">
        <v>193</v>
      </c>
      <c r="K88" s="537"/>
      <c r="M88" s="537"/>
      <c r="N88" s="537"/>
      <c r="O88" s="537"/>
      <c r="P88" s="538"/>
    </row>
    <row r="89" spans="1:16" s="539" customFormat="1" ht="19.95" customHeight="1">
      <c r="A89" s="540"/>
      <c r="B89" s="505"/>
      <c r="C89" s="541" t="s">
        <v>143</v>
      </c>
      <c r="D89" s="541"/>
      <c r="E89" s="537"/>
      <c r="F89" s="537"/>
      <c r="G89" s="537"/>
      <c r="H89" s="537"/>
      <c r="I89" s="537"/>
      <c r="J89" s="546" t="s">
        <v>193</v>
      </c>
      <c r="K89" s="537"/>
      <c r="M89" s="537"/>
      <c r="N89" s="537"/>
      <c r="O89" s="537"/>
      <c r="P89" s="538"/>
    </row>
    <row r="90" spans="1:16" s="539" customFormat="1" ht="19.95" customHeight="1">
      <c r="A90" s="540"/>
      <c r="B90" s="505"/>
      <c r="C90" s="541" t="s">
        <v>188</v>
      </c>
      <c r="D90" s="541"/>
      <c r="E90" s="537"/>
      <c r="F90" s="537"/>
      <c r="G90" s="537"/>
      <c r="H90" s="537"/>
      <c r="I90" s="537"/>
      <c r="J90" s="546" t="s">
        <v>193</v>
      </c>
      <c r="K90" s="537"/>
      <c r="M90" s="537"/>
      <c r="N90" s="537"/>
      <c r="O90" s="537"/>
      <c r="P90" s="538"/>
    </row>
    <row r="91" spans="1:16" s="539" customFormat="1" ht="19.95" customHeight="1">
      <c r="A91" s="540"/>
      <c r="B91" s="505"/>
      <c r="C91" s="541"/>
      <c r="D91" s="541"/>
      <c r="E91" s="537"/>
      <c r="F91" s="537"/>
      <c r="G91" s="537"/>
      <c r="H91" s="537"/>
      <c r="I91" s="537"/>
      <c r="J91" s="546"/>
      <c r="K91" s="537"/>
      <c r="M91" s="537"/>
      <c r="N91" s="537"/>
      <c r="O91" s="537"/>
      <c r="P91" s="538"/>
    </row>
    <row r="92" spans="1:16" s="539" customFormat="1" ht="19.8" customHeight="1">
      <c r="A92" s="540"/>
      <c r="B92" s="548" t="s">
        <v>233</v>
      </c>
      <c r="C92" s="549" t="s">
        <v>313</v>
      </c>
      <c r="D92" s="542"/>
      <c r="E92" s="537"/>
      <c r="F92" s="537"/>
      <c r="G92" s="537"/>
      <c r="H92" s="537"/>
      <c r="I92" s="537"/>
      <c r="J92" s="537"/>
      <c r="K92" s="537"/>
      <c r="L92" s="550"/>
      <c r="M92" s="537"/>
      <c r="N92" s="537"/>
      <c r="O92" s="537"/>
      <c r="P92" s="538"/>
    </row>
    <row r="93" spans="1:16" s="539" customFormat="1" ht="19.8" customHeight="1">
      <c r="A93" s="540"/>
      <c r="B93" s="505"/>
      <c r="C93" s="547"/>
      <c r="D93" s="541"/>
      <c r="E93" s="537"/>
      <c r="F93" s="537"/>
      <c r="G93" s="537"/>
      <c r="H93" s="537"/>
      <c r="I93" s="537"/>
      <c r="J93" s="551"/>
      <c r="K93" s="552"/>
      <c r="L93" s="552"/>
      <c r="M93" s="552"/>
      <c r="N93" s="553"/>
      <c r="O93" s="553"/>
      <c r="P93" s="554" t="s">
        <v>18</v>
      </c>
    </row>
    <row r="94" spans="1:16" s="539" customFormat="1" ht="19.8" customHeight="1">
      <c r="A94" s="540"/>
      <c r="B94" s="505"/>
      <c r="C94" s="547"/>
      <c r="D94" s="541"/>
      <c r="E94" s="537"/>
      <c r="F94" s="537"/>
      <c r="G94" s="537"/>
      <c r="H94" s="537"/>
      <c r="I94" s="537"/>
      <c r="J94" s="841" t="s">
        <v>266</v>
      </c>
      <c r="K94" s="841"/>
      <c r="L94" s="841"/>
      <c r="M94" s="553"/>
      <c r="N94" s="843" t="s">
        <v>387</v>
      </c>
      <c r="O94" s="841"/>
      <c r="P94" s="841"/>
    </row>
    <row r="95" spans="1:16" s="539" customFormat="1" ht="19.8" customHeight="1">
      <c r="A95" s="540"/>
      <c r="B95" s="505"/>
      <c r="C95" s="547"/>
      <c r="D95" s="541"/>
      <c r="E95" s="537"/>
      <c r="F95" s="537"/>
      <c r="G95" s="537"/>
      <c r="H95" s="537"/>
      <c r="I95" s="537"/>
      <c r="J95" s="866" t="s">
        <v>365</v>
      </c>
      <c r="K95" s="866"/>
      <c r="L95" s="866"/>
      <c r="M95" s="866"/>
      <c r="N95" s="866"/>
      <c r="O95" s="866"/>
      <c r="P95" s="866"/>
    </row>
    <row r="96" spans="1:16" s="539" customFormat="1" ht="19.8" customHeight="1">
      <c r="A96" s="540"/>
      <c r="B96" s="505"/>
      <c r="C96" s="547"/>
      <c r="D96" s="541"/>
      <c r="E96" s="537"/>
      <c r="F96" s="537"/>
      <c r="G96" s="537"/>
      <c r="H96" s="537"/>
      <c r="I96" s="537"/>
      <c r="J96" s="555" t="s">
        <v>366</v>
      </c>
      <c r="K96" s="556"/>
      <c r="L96" s="555" t="s">
        <v>298</v>
      </c>
      <c r="M96" s="556"/>
      <c r="N96" s="555" t="s">
        <v>366</v>
      </c>
      <c r="O96" s="556"/>
      <c r="P96" s="555" t="s">
        <v>298</v>
      </c>
    </row>
    <row r="97" spans="1:16" s="539" customFormat="1" ht="21" customHeight="1">
      <c r="A97" s="540"/>
      <c r="B97" s="505"/>
      <c r="C97" s="867" t="s">
        <v>284</v>
      </c>
      <c r="D97" s="867"/>
      <c r="E97" s="867"/>
      <c r="F97" s="867"/>
      <c r="G97" s="867"/>
      <c r="H97" s="537"/>
      <c r="I97" s="537"/>
      <c r="J97" s="537"/>
      <c r="K97" s="537"/>
      <c r="L97" s="550"/>
      <c r="M97" s="537"/>
      <c r="N97" s="557"/>
      <c r="O97" s="558"/>
      <c r="P97" s="558"/>
    </row>
    <row r="98" spans="1:16" s="539" customFormat="1" ht="21" customHeight="1">
      <c r="A98" s="540"/>
      <c r="B98" s="505"/>
      <c r="C98" s="534"/>
      <c r="D98" s="539" t="s">
        <v>141</v>
      </c>
      <c r="E98" s="534"/>
      <c r="F98" s="534"/>
      <c r="G98" s="534"/>
      <c r="H98" s="537"/>
      <c r="I98" s="537"/>
      <c r="J98" s="298">
        <v>0</v>
      </c>
      <c r="K98" s="301"/>
      <c r="L98" s="314">
        <v>4374</v>
      </c>
      <c r="M98" s="301"/>
      <c r="N98" s="298">
        <v>0</v>
      </c>
      <c r="O98" s="445"/>
      <c r="P98" s="314">
        <v>4374</v>
      </c>
    </row>
    <row r="99" spans="1:16" s="539" customFormat="1" ht="19.8" customHeight="1">
      <c r="A99" s="540"/>
      <c r="B99" s="505"/>
      <c r="C99" s="547"/>
      <c r="D99" s="541" t="s">
        <v>143</v>
      </c>
      <c r="E99" s="537"/>
      <c r="F99" s="537"/>
      <c r="G99" s="537"/>
      <c r="H99" s="559"/>
      <c r="I99" s="537"/>
      <c r="J99" s="298">
        <v>0</v>
      </c>
      <c r="K99" s="301"/>
      <c r="L99" s="329">
        <v>25926</v>
      </c>
      <c r="M99" s="301"/>
      <c r="N99" s="298">
        <v>0</v>
      </c>
      <c r="O99" s="180"/>
      <c r="P99" s="329">
        <v>25926</v>
      </c>
    </row>
    <row r="100" spans="1:16" s="539" customFormat="1" ht="19.8" customHeight="1">
      <c r="A100" s="540"/>
      <c r="B100" s="505"/>
      <c r="C100" s="547" t="s">
        <v>285</v>
      </c>
      <c r="D100" s="541"/>
      <c r="E100" s="537"/>
      <c r="F100" s="537"/>
      <c r="G100" s="537"/>
      <c r="H100" s="559"/>
      <c r="I100" s="537"/>
      <c r="J100" s="297"/>
      <c r="K100" s="295"/>
      <c r="L100" s="228"/>
      <c r="M100" s="295"/>
      <c r="N100" s="297"/>
      <c r="O100" s="228"/>
      <c r="P100" s="296"/>
    </row>
    <row r="101" spans="1:16" s="539" customFormat="1" ht="19.8" customHeight="1">
      <c r="A101" s="540"/>
      <c r="B101" s="505"/>
      <c r="C101" s="547"/>
      <c r="D101" s="541" t="s">
        <v>141</v>
      </c>
      <c r="E101" s="537"/>
      <c r="F101" s="537"/>
      <c r="G101" s="537"/>
      <c r="H101" s="559"/>
      <c r="I101" s="537"/>
      <c r="J101" s="298">
        <v>0</v>
      </c>
      <c r="K101" s="295"/>
      <c r="L101" s="295">
        <v>0</v>
      </c>
      <c r="M101" s="295"/>
      <c r="N101" s="314">
        <v>5217</v>
      </c>
      <c r="O101" s="228"/>
      <c r="P101" s="298">
        <v>262427</v>
      </c>
    </row>
    <row r="102" spans="1:16" s="539" customFormat="1" ht="19.8" customHeight="1">
      <c r="A102" s="540"/>
      <c r="B102" s="505"/>
      <c r="C102" s="547"/>
      <c r="D102" s="541" t="s">
        <v>40</v>
      </c>
      <c r="E102" s="537"/>
      <c r="F102" s="537"/>
      <c r="G102" s="537"/>
      <c r="H102" s="559"/>
      <c r="I102" s="537"/>
      <c r="J102" s="298">
        <v>0</v>
      </c>
      <c r="K102" s="295"/>
      <c r="L102" s="295">
        <v>0</v>
      </c>
      <c r="M102" s="295"/>
      <c r="N102" s="314">
        <v>4631980</v>
      </c>
      <c r="O102" s="228"/>
      <c r="P102" s="297">
        <v>4699778</v>
      </c>
    </row>
    <row r="103" spans="1:16" ht="21" customHeight="1">
      <c r="D103" s="479" t="s">
        <v>276</v>
      </c>
      <c r="J103" s="298">
        <v>0</v>
      </c>
      <c r="K103" s="295"/>
      <c r="L103" s="295">
        <v>0</v>
      </c>
      <c r="N103" s="314">
        <v>0</v>
      </c>
      <c r="P103" s="446">
        <v>46727</v>
      </c>
    </row>
    <row r="104" spans="1:16" ht="21" customHeight="1">
      <c r="D104" s="479" t="s">
        <v>7</v>
      </c>
      <c r="J104" s="298">
        <v>0</v>
      </c>
      <c r="K104" s="295"/>
      <c r="L104" s="295">
        <v>0</v>
      </c>
      <c r="N104" s="314">
        <v>154603</v>
      </c>
      <c r="P104" s="446">
        <v>0</v>
      </c>
    </row>
    <row r="105" spans="1:16" s="539" customFormat="1" ht="19.8" customHeight="1">
      <c r="A105" s="540"/>
      <c r="B105" s="505"/>
      <c r="C105" s="547" t="s">
        <v>286</v>
      </c>
      <c r="D105" s="541"/>
      <c r="E105" s="537"/>
      <c r="F105" s="537"/>
      <c r="G105" s="537"/>
      <c r="H105" s="537"/>
      <c r="I105" s="537"/>
      <c r="J105" s="297"/>
      <c r="K105" s="559"/>
      <c r="L105" s="559"/>
      <c r="M105" s="295"/>
      <c r="N105" s="297"/>
      <c r="O105" s="228"/>
      <c r="P105" s="228"/>
    </row>
    <row r="106" spans="1:16" s="539" customFormat="1" ht="19.8" customHeight="1">
      <c r="A106" s="540"/>
      <c r="B106" s="505"/>
      <c r="C106" s="547"/>
      <c r="D106" s="541" t="s">
        <v>141</v>
      </c>
      <c r="E106" s="537"/>
      <c r="F106" s="537"/>
      <c r="G106" s="537"/>
      <c r="H106" s="537"/>
      <c r="I106" s="537"/>
      <c r="J106" s="299">
        <v>56794</v>
      </c>
      <c r="K106" s="295"/>
      <c r="L106" s="298">
        <v>59360</v>
      </c>
      <c r="M106" s="295"/>
      <c r="N106" s="299">
        <v>56794</v>
      </c>
      <c r="O106" s="228"/>
      <c r="P106" s="299">
        <v>59360</v>
      </c>
    </row>
    <row r="107" spans="1:16" s="539" customFormat="1" ht="19.8" customHeight="1">
      <c r="A107" s="540"/>
      <c r="B107" s="505"/>
      <c r="C107" s="547"/>
      <c r="D107" s="541" t="s">
        <v>40</v>
      </c>
      <c r="E107" s="537"/>
      <c r="F107" s="537"/>
      <c r="G107" s="537"/>
      <c r="H107" s="537"/>
      <c r="I107" s="537"/>
      <c r="J107" s="299">
        <v>668000</v>
      </c>
      <c r="K107" s="295"/>
      <c r="L107" s="298">
        <v>2211000</v>
      </c>
      <c r="M107" s="295"/>
      <c r="N107" s="299">
        <v>668000</v>
      </c>
      <c r="O107" s="228"/>
      <c r="P107" s="299">
        <v>2211000</v>
      </c>
    </row>
    <row r="108" spans="1:16" s="539" customFormat="1" ht="20.399999999999999">
      <c r="A108" s="540"/>
      <c r="B108" s="505"/>
      <c r="C108" s="547" t="s">
        <v>287</v>
      </c>
      <c r="D108" s="541"/>
      <c r="E108" s="537"/>
      <c r="F108" s="537"/>
      <c r="G108" s="537"/>
      <c r="H108" s="537"/>
      <c r="I108" s="537"/>
      <c r="J108" s="299"/>
      <c r="K108" s="537"/>
      <c r="L108" s="297"/>
      <c r="M108" s="298"/>
      <c r="N108" s="299"/>
      <c r="O108" s="297"/>
      <c r="P108" s="299"/>
    </row>
    <row r="109" spans="1:16" s="539" customFormat="1" ht="20.399999999999999">
      <c r="A109" s="540"/>
      <c r="B109" s="505"/>
      <c r="C109" s="547"/>
      <c r="D109" s="541" t="s">
        <v>141</v>
      </c>
      <c r="E109" s="537"/>
      <c r="F109" s="537"/>
      <c r="G109" s="537"/>
      <c r="H109" s="537"/>
      <c r="I109" s="537"/>
      <c r="J109" s="299">
        <v>58669</v>
      </c>
      <c r="K109" s="559"/>
      <c r="L109" s="297">
        <v>40846</v>
      </c>
      <c r="M109" s="295"/>
      <c r="N109" s="299">
        <v>58669</v>
      </c>
      <c r="O109" s="228"/>
      <c r="P109" s="299">
        <v>40846</v>
      </c>
    </row>
    <row r="110" spans="1:16" s="539" customFormat="1" ht="20.399999999999999">
      <c r="A110" s="540"/>
      <c r="B110" s="505"/>
      <c r="C110" s="547"/>
      <c r="D110" s="541" t="s">
        <v>188</v>
      </c>
      <c r="E110" s="537"/>
      <c r="F110" s="537"/>
      <c r="G110" s="537"/>
      <c r="H110" s="537"/>
      <c r="I110" s="537"/>
      <c r="J110" s="299">
        <v>175000</v>
      </c>
      <c r="K110" s="559"/>
      <c r="L110" s="297">
        <v>175000</v>
      </c>
      <c r="M110" s="295"/>
      <c r="N110" s="299">
        <v>175000</v>
      </c>
      <c r="O110" s="228"/>
      <c r="P110" s="299">
        <v>175000</v>
      </c>
    </row>
    <row r="111" spans="1:16" s="539" customFormat="1" ht="20.399999999999999">
      <c r="A111" s="540"/>
      <c r="B111" s="505"/>
      <c r="C111" s="547"/>
      <c r="D111" s="541" t="s">
        <v>8</v>
      </c>
      <c r="E111" s="537"/>
      <c r="F111" s="537"/>
      <c r="G111" s="537"/>
      <c r="H111" s="537"/>
      <c r="I111" s="537"/>
      <c r="J111" s="299">
        <v>588515</v>
      </c>
      <c r="K111" s="559"/>
      <c r="L111" s="297">
        <v>299491</v>
      </c>
      <c r="M111" s="295"/>
      <c r="N111" s="299">
        <v>486986</v>
      </c>
      <c r="O111" s="228"/>
      <c r="P111" s="299">
        <v>0</v>
      </c>
    </row>
    <row r="112" spans="1:16" s="539" customFormat="1" ht="20.399999999999999">
      <c r="A112" s="540"/>
      <c r="B112" s="505"/>
      <c r="C112" s="547"/>
      <c r="D112" s="541"/>
      <c r="E112" s="537"/>
      <c r="F112" s="537"/>
      <c r="G112" s="537"/>
      <c r="H112" s="537"/>
      <c r="I112" s="537"/>
      <c r="J112" s="299"/>
      <c r="K112" s="559"/>
      <c r="L112" s="297"/>
      <c r="M112" s="295"/>
      <c r="N112" s="299"/>
      <c r="O112" s="228"/>
      <c r="P112" s="299"/>
    </row>
    <row r="113" spans="1:16" s="539" customFormat="1" ht="20.399999999999999">
      <c r="A113" s="540"/>
      <c r="B113" s="505"/>
      <c r="C113" s="547"/>
      <c r="D113" s="541"/>
      <c r="E113" s="537"/>
      <c r="F113" s="537"/>
      <c r="G113" s="537"/>
      <c r="H113" s="537"/>
      <c r="I113" s="537"/>
      <c r="J113" s="299"/>
      <c r="K113" s="559"/>
      <c r="L113" s="297"/>
      <c r="M113" s="295"/>
      <c r="N113" s="299"/>
      <c r="O113" s="228"/>
      <c r="P113" s="299"/>
    </row>
    <row r="114" spans="1:16" s="539" customFormat="1" ht="20.399999999999999">
      <c r="A114" s="540"/>
      <c r="B114" s="505"/>
      <c r="C114" s="547"/>
      <c r="D114" s="541"/>
      <c r="E114" s="537"/>
      <c r="F114" s="537"/>
      <c r="G114" s="537"/>
      <c r="H114" s="537"/>
      <c r="I114" s="537"/>
      <c r="J114" s="298"/>
      <c r="K114" s="559"/>
      <c r="L114" s="297"/>
      <c r="M114" s="295"/>
      <c r="N114" s="298"/>
      <c r="O114" s="228"/>
      <c r="P114" s="511">
        <v>13</v>
      </c>
    </row>
    <row r="115" spans="1:16" s="539" customFormat="1" ht="20.399999999999999">
      <c r="A115" s="533" t="s">
        <v>52</v>
      </c>
      <c r="B115" s="534" t="s">
        <v>283</v>
      </c>
      <c r="C115" s="547"/>
      <c r="D115" s="541"/>
      <c r="E115" s="537"/>
      <c r="F115" s="537"/>
      <c r="G115" s="537"/>
      <c r="H115" s="537"/>
      <c r="I115" s="537"/>
      <c r="J115" s="298"/>
      <c r="K115" s="559"/>
      <c r="L115" s="297"/>
      <c r="M115" s="295"/>
      <c r="N115" s="298"/>
      <c r="O115" s="228"/>
      <c r="P115" s="511"/>
    </row>
    <row r="116" spans="1:16" s="539" customFormat="1" ht="20.399999999999999">
      <c r="A116" s="480"/>
      <c r="B116" s="560" t="s">
        <v>234</v>
      </c>
      <c r="C116" s="547" t="s">
        <v>314</v>
      </c>
      <c r="D116" s="541"/>
      <c r="E116" s="537"/>
      <c r="F116" s="537"/>
      <c r="G116" s="537"/>
      <c r="H116" s="537"/>
      <c r="I116" s="537"/>
      <c r="J116" s="537"/>
      <c r="K116" s="537"/>
      <c r="L116" s="550"/>
      <c r="M116" s="537"/>
      <c r="N116" s="537"/>
      <c r="O116" s="537"/>
      <c r="P116" s="538"/>
    </row>
    <row r="117" spans="1:16" s="539" customFormat="1" ht="20.399999999999999">
      <c r="A117" s="480"/>
      <c r="B117" s="560"/>
      <c r="C117" s="547"/>
      <c r="D117" s="541"/>
      <c r="E117" s="537"/>
      <c r="F117" s="537"/>
      <c r="G117" s="537"/>
      <c r="H117" s="537"/>
      <c r="I117" s="537"/>
      <c r="J117" s="551"/>
      <c r="K117" s="552"/>
      <c r="L117" s="552"/>
      <c r="M117" s="552"/>
      <c r="N117" s="553"/>
      <c r="O117" s="553"/>
      <c r="P117" s="554" t="s">
        <v>18</v>
      </c>
    </row>
    <row r="118" spans="1:16" s="539" customFormat="1" ht="19.8" customHeight="1">
      <c r="A118" s="540"/>
      <c r="B118" s="505"/>
      <c r="C118" s="547"/>
      <c r="D118" s="541"/>
      <c r="E118" s="537"/>
      <c r="F118" s="537"/>
      <c r="G118" s="537"/>
      <c r="H118" s="537"/>
      <c r="I118" s="537"/>
      <c r="J118" s="841" t="s">
        <v>266</v>
      </c>
      <c r="K118" s="841"/>
      <c r="L118" s="841"/>
      <c r="M118" s="553"/>
      <c r="N118" s="843" t="s">
        <v>387</v>
      </c>
      <c r="O118" s="843"/>
      <c r="P118" s="843"/>
    </row>
    <row r="119" spans="1:16" s="539" customFormat="1" ht="20.399999999999999">
      <c r="A119" s="480"/>
      <c r="B119" s="560"/>
      <c r="C119" s="547"/>
      <c r="D119" s="541"/>
      <c r="E119" s="537"/>
      <c r="F119" s="537"/>
      <c r="G119" s="537"/>
      <c r="H119" s="537"/>
      <c r="I119" s="537"/>
      <c r="J119" s="838" t="s">
        <v>32</v>
      </c>
      <c r="K119" s="838"/>
      <c r="L119" s="838"/>
      <c r="M119" s="561"/>
      <c r="N119" s="838" t="s">
        <v>32</v>
      </c>
      <c r="O119" s="838"/>
      <c r="P119" s="838"/>
    </row>
    <row r="120" spans="1:16" s="539" customFormat="1" ht="20.399999999999999">
      <c r="A120" s="480"/>
      <c r="B120" s="560"/>
      <c r="C120" s="547"/>
      <c r="D120" s="541"/>
      <c r="E120" s="537"/>
      <c r="F120" s="537"/>
      <c r="G120" s="537"/>
      <c r="H120" s="537"/>
      <c r="I120" s="537"/>
      <c r="J120" s="555" t="s">
        <v>338</v>
      </c>
      <c r="K120" s="556"/>
      <c r="L120" s="555" t="s">
        <v>318</v>
      </c>
      <c r="M120" s="556"/>
      <c r="N120" s="555" t="s">
        <v>338</v>
      </c>
      <c r="O120" s="556"/>
      <c r="P120" s="555" t="s">
        <v>318</v>
      </c>
    </row>
    <row r="121" spans="1:16" s="539" customFormat="1" ht="20.399999999999999">
      <c r="A121" s="540"/>
      <c r="B121" s="505"/>
      <c r="C121" s="547" t="s">
        <v>145</v>
      </c>
      <c r="D121" s="541"/>
      <c r="E121" s="537"/>
      <c r="F121" s="537"/>
      <c r="G121" s="537"/>
      <c r="H121" s="537"/>
      <c r="I121" s="537"/>
      <c r="J121" s="537"/>
      <c r="K121" s="537"/>
      <c r="L121" s="550"/>
      <c r="M121" s="537"/>
      <c r="N121" s="557"/>
      <c r="O121" s="558"/>
      <c r="P121" s="558"/>
    </row>
    <row r="122" spans="1:16" s="539" customFormat="1" ht="20.399999999999999" customHeight="1">
      <c r="A122" s="540"/>
      <c r="B122" s="505"/>
      <c r="C122" s="547"/>
      <c r="D122" s="541" t="s">
        <v>146</v>
      </c>
      <c r="E122" s="537"/>
      <c r="F122" s="537"/>
      <c r="G122" s="537"/>
      <c r="H122" s="537"/>
      <c r="I122" s="537"/>
      <c r="J122" s="314">
        <v>0</v>
      </c>
      <c r="K122" s="180"/>
      <c r="L122" s="314">
        <v>8000</v>
      </c>
      <c r="M122" s="180"/>
      <c r="N122" s="314">
        <v>0</v>
      </c>
      <c r="O122" s="180"/>
      <c r="P122" s="314">
        <v>8000</v>
      </c>
    </row>
    <row r="123" spans="1:16" s="539" customFormat="1" ht="20.399999999999999">
      <c r="A123" s="540"/>
      <c r="B123" s="505"/>
      <c r="C123" s="547"/>
      <c r="D123" s="541" t="s">
        <v>147</v>
      </c>
      <c r="E123" s="537"/>
      <c r="F123" s="537"/>
      <c r="G123" s="537"/>
      <c r="H123" s="537"/>
      <c r="I123" s="537"/>
      <c r="J123" s="328">
        <v>0</v>
      </c>
      <c r="K123" s="559"/>
      <c r="L123" s="297">
        <v>0</v>
      </c>
      <c r="M123" s="295"/>
      <c r="N123" s="328">
        <v>1796498</v>
      </c>
      <c r="O123" s="300"/>
      <c r="P123" s="328">
        <v>1791281</v>
      </c>
    </row>
    <row r="124" spans="1:16" s="539" customFormat="1" ht="20.399999999999999">
      <c r="A124" s="540"/>
      <c r="B124" s="505"/>
      <c r="C124" s="547"/>
      <c r="D124" s="541" t="s">
        <v>148</v>
      </c>
      <c r="E124" s="537"/>
      <c r="F124" s="537"/>
      <c r="G124" s="537"/>
      <c r="H124" s="537"/>
      <c r="I124" s="537"/>
      <c r="J124" s="328">
        <v>38940</v>
      </c>
      <c r="K124" s="559"/>
      <c r="L124" s="297">
        <v>55580</v>
      </c>
      <c r="M124" s="295"/>
      <c r="N124" s="328">
        <v>38940</v>
      </c>
      <c r="O124" s="300"/>
      <c r="P124" s="328">
        <v>55580</v>
      </c>
    </row>
    <row r="125" spans="1:16" s="539" customFormat="1" ht="20.399999999999999">
      <c r="A125" s="540"/>
      <c r="B125" s="505"/>
      <c r="C125" s="547"/>
      <c r="D125" s="541" t="s">
        <v>20</v>
      </c>
      <c r="E125" s="537"/>
      <c r="F125" s="537"/>
      <c r="G125" s="537"/>
      <c r="H125" s="537"/>
      <c r="I125" s="537"/>
      <c r="J125" s="328">
        <v>85061</v>
      </c>
      <c r="K125" s="559"/>
      <c r="L125" s="297">
        <v>187564</v>
      </c>
      <c r="M125" s="295"/>
      <c r="N125" s="328">
        <v>660</v>
      </c>
      <c r="O125" s="300"/>
      <c r="P125" s="328">
        <v>103162</v>
      </c>
    </row>
    <row r="126" spans="1:16" s="539" customFormat="1" thickBot="1">
      <c r="A126" s="540"/>
      <c r="B126" s="505"/>
      <c r="C126" s="547"/>
      <c r="D126" s="547" t="s">
        <v>5</v>
      </c>
      <c r="E126" s="535"/>
      <c r="F126" s="537"/>
      <c r="G126" s="537"/>
      <c r="H126" s="537"/>
      <c r="I126" s="537"/>
      <c r="J126" s="447">
        <v>124001</v>
      </c>
      <c r="K126" s="559"/>
      <c r="L126" s="447">
        <v>251144</v>
      </c>
      <c r="M126" s="559"/>
      <c r="N126" s="447">
        <v>1836098</v>
      </c>
      <c r="O126" s="238"/>
      <c r="P126" s="448">
        <v>1958023</v>
      </c>
    </row>
    <row r="127" spans="1:16" s="539" customFormat="1" ht="20.399999999999999" customHeight="1" thickTop="1">
      <c r="A127" s="540"/>
      <c r="B127" s="505"/>
      <c r="C127" s="547" t="s">
        <v>186</v>
      </c>
      <c r="D127" s="541"/>
      <c r="E127" s="537"/>
      <c r="F127" s="537"/>
      <c r="G127" s="537"/>
      <c r="H127" s="537"/>
      <c r="I127" s="537"/>
      <c r="J127" s="301"/>
      <c r="K127" s="301"/>
      <c r="L127" s="190"/>
      <c r="M127" s="301"/>
      <c r="N127" s="327"/>
      <c r="O127" s="445"/>
      <c r="P127" s="449"/>
    </row>
    <row r="128" spans="1:16" s="539" customFormat="1" ht="20.399999999999999" customHeight="1">
      <c r="A128" s="540"/>
      <c r="B128" s="505"/>
      <c r="C128" s="547"/>
      <c r="D128" s="541" t="s">
        <v>147</v>
      </c>
      <c r="E128" s="537"/>
      <c r="F128" s="537"/>
      <c r="G128" s="537"/>
      <c r="H128" s="537"/>
      <c r="I128" s="537"/>
      <c r="J128" s="303">
        <v>0</v>
      </c>
      <c r="K128" s="329"/>
      <c r="L128" s="314">
        <v>0</v>
      </c>
      <c r="M128" s="329"/>
      <c r="N128" s="437">
        <v>730937</v>
      </c>
      <c r="O128" s="304"/>
      <c r="P128" s="303">
        <v>730937</v>
      </c>
    </row>
    <row r="129" spans="1:16" s="539" customFormat="1" ht="20.399999999999999" customHeight="1">
      <c r="A129" s="540"/>
      <c r="B129" s="505"/>
      <c r="C129" s="547"/>
      <c r="D129" s="541" t="s">
        <v>20</v>
      </c>
      <c r="E129" s="537"/>
      <c r="F129" s="537"/>
      <c r="G129" s="537"/>
      <c r="H129" s="537"/>
      <c r="I129" s="537"/>
      <c r="J129" s="303">
        <v>0</v>
      </c>
      <c r="K129" s="329"/>
      <c r="L129" s="314">
        <v>122071</v>
      </c>
      <c r="M129" s="329"/>
      <c r="N129" s="437">
        <v>0</v>
      </c>
      <c r="O129" s="304"/>
      <c r="P129" s="303">
        <v>122071</v>
      </c>
    </row>
    <row r="130" spans="1:16" s="539" customFormat="1" ht="20.399999999999999" customHeight="1" thickBot="1">
      <c r="A130" s="540"/>
      <c r="B130" s="505"/>
      <c r="C130" s="547"/>
      <c r="D130" s="547" t="s">
        <v>5</v>
      </c>
      <c r="E130" s="537"/>
      <c r="F130" s="537"/>
      <c r="G130" s="537"/>
      <c r="H130" s="537"/>
      <c r="I130" s="537"/>
      <c r="J130" s="373">
        <v>0</v>
      </c>
      <c r="K130" s="329"/>
      <c r="L130" s="373">
        <v>122071</v>
      </c>
      <c r="M130" s="329"/>
      <c r="N130" s="373">
        <v>730937</v>
      </c>
      <c r="O130" s="372"/>
      <c r="P130" s="373">
        <v>853008</v>
      </c>
    </row>
    <row r="131" spans="1:16" s="539" customFormat="1" ht="20.399999999999999" customHeight="1" thickTop="1">
      <c r="A131" s="540"/>
      <c r="B131" s="505"/>
      <c r="C131" s="547" t="s">
        <v>399</v>
      </c>
      <c r="D131" s="547"/>
      <c r="E131" s="537"/>
      <c r="F131" s="537"/>
      <c r="G131" s="537"/>
      <c r="H131" s="537"/>
      <c r="I131" s="537"/>
      <c r="J131" s="382"/>
      <c r="K131" s="329"/>
      <c r="L131" s="382"/>
      <c r="M131" s="329"/>
      <c r="N131" s="382"/>
      <c r="O131" s="372"/>
      <c r="P131" s="382"/>
    </row>
    <row r="132" spans="1:16" s="539" customFormat="1" ht="20.399999999999999" customHeight="1">
      <c r="A132" s="540"/>
      <c r="B132" s="505"/>
      <c r="C132" s="547"/>
      <c r="D132" s="541" t="s">
        <v>147</v>
      </c>
      <c r="E132" s="537"/>
      <c r="F132" s="537"/>
      <c r="G132" s="537"/>
      <c r="H132" s="537"/>
      <c r="I132" s="537"/>
      <c r="J132" s="303">
        <v>0</v>
      </c>
      <c r="K132" s="329"/>
      <c r="L132" s="303">
        <v>0</v>
      </c>
      <c r="M132" s="562"/>
      <c r="N132" s="402">
        <v>18000000</v>
      </c>
      <c r="O132" s="450"/>
      <c r="P132" s="302">
        <v>0</v>
      </c>
    </row>
    <row r="133" spans="1:16" s="539" customFormat="1" ht="20.399999999999999" customHeight="1" thickBot="1">
      <c r="A133" s="540"/>
      <c r="B133" s="505"/>
      <c r="C133" s="547"/>
      <c r="D133" s="547" t="s">
        <v>5</v>
      </c>
      <c r="E133" s="537"/>
      <c r="F133" s="537"/>
      <c r="G133" s="537"/>
      <c r="H133" s="537"/>
      <c r="I133" s="537"/>
      <c r="J133" s="373">
        <v>0</v>
      </c>
      <c r="K133" s="329"/>
      <c r="L133" s="373">
        <v>0</v>
      </c>
      <c r="M133" s="562"/>
      <c r="N133" s="451">
        <v>18000000</v>
      </c>
      <c r="O133" s="450"/>
      <c r="P133" s="452">
        <v>0</v>
      </c>
    </row>
    <row r="134" spans="1:16" s="539" customFormat="1" ht="20.399999999999999" customHeight="1" thickTop="1">
      <c r="A134" s="540"/>
      <c r="B134" s="505"/>
      <c r="C134" s="547" t="s">
        <v>6</v>
      </c>
      <c r="D134" s="541"/>
      <c r="E134" s="537"/>
      <c r="F134" s="537"/>
      <c r="G134" s="537"/>
      <c r="H134" s="537"/>
      <c r="I134" s="537"/>
      <c r="J134" s="301"/>
      <c r="K134" s="301"/>
      <c r="L134" s="190"/>
      <c r="M134" s="301"/>
      <c r="N134" s="327"/>
      <c r="O134" s="445"/>
      <c r="P134" s="449"/>
    </row>
    <row r="135" spans="1:16" s="539" customFormat="1" ht="20.399999999999999" customHeight="1">
      <c r="A135" s="540"/>
      <c r="B135" s="505"/>
      <c r="C135" s="547"/>
      <c r="D135" s="541" t="s">
        <v>147</v>
      </c>
      <c r="E135" s="537"/>
      <c r="F135" s="537"/>
      <c r="G135" s="537"/>
      <c r="H135" s="537"/>
      <c r="I135" s="537"/>
      <c r="J135" s="314">
        <v>0</v>
      </c>
      <c r="K135" s="314"/>
      <c r="L135" s="314">
        <v>0</v>
      </c>
      <c r="M135" s="314"/>
      <c r="N135" s="314">
        <v>1579721</v>
      </c>
      <c r="O135" s="314"/>
      <c r="P135" s="314">
        <v>1798348</v>
      </c>
    </row>
    <row r="136" spans="1:16" s="539" customFormat="1" ht="20.399999999999999" customHeight="1" thickBot="1">
      <c r="A136" s="540"/>
      <c r="B136" s="505"/>
      <c r="C136" s="547"/>
      <c r="D136" s="547" t="s">
        <v>5</v>
      </c>
      <c r="E136" s="537"/>
      <c r="F136" s="537"/>
      <c r="G136" s="537"/>
      <c r="H136" s="537"/>
      <c r="I136" s="537"/>
      <c r="J136" s="373">
        <v>0</v>
      </c>
      <c r="K136" s="314"/>
      <c r="L136" s="373">
        <v>0</v>
      </c>
      <c r="M136" s="314"/>
      <c r="N136" s="373">
        <v>1579721</v>
      </c>
      <c r="O136" s="372"/>
      <c r="P136" s="373">
        <v>1798348</v>
      </c>
    </row>
    <row r="137" spans="1:16" s="539" customFormat="1" ht="20.399999999999999" customHeight="1" thickTop="1">
      <c r="A137" s="540"/>
      <c r="B137" s="505"/>
      <c r="C137" s="547" t="s">
        <v>197</v>
      </c>
      <c r="D137" s="541"/>
      <c r="E137" s="537"/>
      <c r="F137" s="537"/>
      <c r="G137" s="537"/>
      <c r="H137" s="537"/>
      <c r="I137" s="537"/>
      <c r="J137" s="301"/>
      <c r="K137" s="301"/>
      <c r="L137" s="190"/>
      <c r="M137" s="301"/>
      <c r="N137" s="327"/>
      <c r="O137" s="445"/>
      <c r="P137" s="449"/>
    </row>
    <row r="138" spans="1:16" s="539" customFormat="1" ht="20.399999999999999" customHeight="1">
      <c r="A138" s="540"/>
      <c r="B138" s="505"/>
      <c r="C138" s="547"/>
      <c r="D138" s="541" t="s">
        <v>147</v>
      </c>
      <c r="E138" s="537"/>
      <c r="F138" s="537"/>
      <c r="G138" s="537"/>
      <c r="H138" s="537"/>
      <c r="I138" s="537"/>
      <c r="J138" s="314">
        <v>0</v>
      </c>
      <c r="K138" s="301"/>
      <c r="L138" s="171">
        <v>0</v>
      </c>
      <c r="M138" s="301"/>
      <c r="N138" s="303">
        <v>0</v>
      </c>
      <c r="O138" s="389"/>
      <c r="P138" s="330">
        <v>38050</v>
      </c>
    </row>
    <row r="139" spans="1:16" s="539" customFormat="1" ht="20.399999999999999" customHeight="1">
      <c r="A139" s="540"/>
      <c r="B139" s="505"/>
      <c r="C139" s="547"/>
      <c r="D139" s="541" t="s">
        <v>20</v>
      </c>
      <c r="E139" s="537"/>
      <c r="F139" s="537"/>
      <c r="G139" s="537"/>
      <c r="H139" s="537"/>
      <c r="I139" s="537"/>
      <c r="J139" s="314">
        <v>251421</v>
      </c>
      <c r="K139" s="301"/>
      <c r="L139" s="303">
        <v>1218890</v>
      </c>
      <c r="M139" s="301"/>
      <c r="N139" s="303">
        <v>107910</v>
      </c>
      <c r="O139" s="389"/>
      <c r="P139" s="330">
        <v>195000</v>
      </c>
    </row>
    <row r="140" spans="1:16" s="539" customFormat="1" ht="20.399999999999999" customHeight="1">
      <c r="A140" s="540"/>
      <c r="B140" s="505"/>
      <c r="C140" s="547"/>
      <c r="D140" s="541" t="s">
        <v>248</v>
      </c>
      <c r="E140" s="537"/>
      <c r="F140" s="537"/>
      <c r="G140" s="537"/>
      <c r="H140" s="537"/>
      <c r="I140" s="537"/>
      <c r="J140" s="314">
        <v>436565</v>
      </c>
      <c r="K140" s="314"/>
      <c r="L140" s="314">
        <v>441065</v>
      </c>
      <c r="M140" s="314"/>
      <c r="N140" s="314">
        <v>745</v>
      </c>
      <c r="O140" s="314"/>
      <c r="P140" s="314">
        <v>5245</v>
      </c>
    </row>
    <row r="141" spans="1:16" s="539" customFormat="1" ht="20.399999999999999" customHeight="1" thickBot="1">
      <c r="A141" s="540"/>
      <c r="B141" s="505"/>
      <c r="C141" s="547"/>
      <c r="D141" s="547" t="s">
        <v>5</v>
      </c>
      <c r="E141" s="537"/>
      <c r="F141" s="537"/>
      <c r="G141" s="537"/>
      <c r="H141" s="537"/>
      <c r="I141" s="537"/>
      <c r="J141" s="373">
        <v>687986</v>
      </c>
      <c r="K141" s="314"/>
      <c r="L141" s="373">
        <v>1659955</v>
      </c>
      <c r="M141" s="314"/>
      <c r="N141" s="373">
        <v>108655</v>
      </c>
      <c r="O141" s="372"/>
      <c r="P141" s="373">
        <v>238295</v>
      </c>
    </row>
    <row r="142" spans="1:16" s="539" customFormat="1" thickTop="1">
      <c r="A142" s="540"/>
      <c r="B142" s="505"/>
      <c r="C142" s="547" t="s">
        <v>35</v>
      </c>
      <c r="D142" s="547"/>
      <c r="E142" s="537"/>
      <c r="F142" s="537"/>
      <c r="G142" s="537"/>
      <c r="H142" s="537"/>
      <c r="I142" s="537"/>
      <c r="J142" s="442"/>
      <c r="K142" s="537"/>
      <c r="L142" s="442"/>
      <c r="M142" s="562"/>
      <c r="N142" s="453"/>
      <c r="O142" s="450"/>
      <c r="P142" s="442"/>
    </row>
    <row r="143" spans="1:16" s="539" customFormat="1" ht="20.399999999999999">
      <c r="A143" s="540"/>
      <c r="B143" s="505"/>
      <c r="C143" s="547"/>
      <c r="D143" s="541" t="s">
        <v>20</v>
      </c>
      <c r="E143" s="537"/>
      <c r="F143" s="537"/>
      <c r="G143" s="537"/>
      <c r="H143" s="537"/>
      <c r="I143" s="537"/>
      <c r="J143" s="303">
        <v>2976809</v>
      </c>
      <c r="K143" s="329"/>
      <c r="L143" s="303">
        <v>2875281</v>
      </c>
      <c r="M143" s="562"/>
      <c r="N143" s="402">
        <v>0</v>
      </c>
      <c r="O143" s="450"/>
      <c r="P143" s="302">
        <v>0</v>
      </c>
    </row>
    <row r="144" spans="1:16" s="539" customFormat="1" thickBot="1">
      <c r="A144" s="540"/>
      <c r="B144" s="505"/>
      <c r="C144" s="547"/>
      <c r="D144" s="547" t="s">
        <v>5</v>
      </c>
      <c r="E144" s="537"/>
      <c r="F144" s="537"/>
      <c r="G144" s="537"/>
      <c r="H144" s="537"/>
      <c r="I144" s="537"/>
      <c r="J144" s="373">
        <v>2976809</v>
      </c>
      <c r="K144" s="329"/>
      <c r="L144" s="373">
        <v>2875281</v>
      </c>
      <c r="M144" s="562"/>
      <c r="N144" s="451">
        <v>0</v>
      </c>
      <c r="O144" s="450"/>
      <c r="P144" s="452">
        <v>0</v>
      </c>
    </row>
    <row r="145" spans="1:16" s="539" customFormat="1" ht="20.399999999999999" customHeight="1" thickTop="1">
      <c r="A145" s="540"/>
      <c r="B145" s="505"/>
      <c r="C145" s="547"/>
      <c r="D145" s="547"/>
      <c r="E145" s="537"/>
      <c r="F145" s="537"/>
      <c r="G145" s="537"/>
      <c r="H145" s="537"/>
      <c r="I145" s="537"/>
      <c r="J145" s="382"/>
      <c r="K145" s="314"/>
      <c r="L145" s="382"/>
      <c r="M145" s="314"/>
      <c r="N145" s="382"/>
      <c r="O145" s="372"/>
      <c r="P145" s="382"/>
    </row>
    <row r="146" spans="1:16" s="539" customFormat="1" ht="20.399999999999999" customHeight="1">
      <c r="A146" s="540"/>
      <c r="B146" s="505"/>
      <c r="C146" s="547"/>
      <c r="D146" s="547"/>
      <c r="E146" s="537"/>
      <c r="F146" s="537"/>
      <c r="G146" s="537"/>
      <c r="H146" s="537"/>
      <c r="I146" s="537"/>
      <c r="J146" s="382"/>
      <c r="K146" s="314"/>
      <c r="L146" s="382"/>
      <c r="M146" s="314"/>
      <c r="N146" s="382"/>
      <c r="O146" s="372"/>
      <c r="P146" s="382"/>
    </row>
    <row r="147" spans="1:16" s="539" customFormat="1" ht="20.399999999999999" customHeight="1">
      <c r="A147" s="540"/>
      <c r="B147" s="505"/>
      <c r="C147" s="547"/>
      <c r="D147" s="547"/>
      <c r="E147" s="537"/>
      <c r="F147" s="537"/>
      <c r="G147" s="537"/>
      <c r="H147" s="537"/>
      <c r="I147" s="537"/>
      <c r="J147" s="382"/>
      <c r="K147" s="314"/>
      <c r="L147" s="382"/>
      <c r="M147" s="314"/>
      <c r="N147" s="382"/>
      <c r="O147" s="372"/>
      <c r="P147" s="382"/>
    </row>
    <row r="148" spans="1:16" s="539" customFormat="1" ht="20.399999999999999" customHeight="1">
      <c r="A148" s="540"/>
      <c r="B148" s="505"/>
      <c r="C148" s="547"/>
      <c r="D148" s="547"/>
      <c r="E148" s="537"/>
      <c r="F148" s="537"/>
      <c r="G148" s="537"/>
      <c r="H148" s="537"/>
      <c r="I148" s="537"/>
      <c r="J148" s="382"/>
      <c r="K148" s="314"/>
      <c r="L148" s="382"/>
      <c r="M148" s="314"/>
      <c r="N148" s="382"/>
      <c r="O148" s="372"/>
      <c r="P148" s="382"/>
    </row>
    <row r="149" spans="1:16" s="539" customFormat="1" ht="20.399999999999999" customHeight="1">
      <c r="A149" s="540"/>
      <c r="B149" s="505"/>
      <c r="C149" s="547"/>
      <c r="D149" s="547"/>
      <c r="E149" s="537"/>
      <c r="F149" s="537"/>
      <c r="G149" s="537"/>
      <c r="H149" s="537"/>
      <c r="I149" s="537"/>
      <c r="J149" s="382"/>
      <c r="K149" s="314"/>
      <c r="L149" s="382"/>
      <c r="M149" s="314"/>
      <c r="N149" s="382"/>
      <c r="O149" s="372"/>
      <c r="P149" s="382"/>
    </row>
    <row r="150" spans="1:16" s="539" customFormat="1" ht="20.399999999999999" customHeight="1">
      <c r="A150" s="540"/>
      <c r="B150" s="505"/>
      <c r="C150" s="547"/>
      <c r="D150" s="547"/>
      <c r="E150" s="537"/>
      <c r="F150" s="537"/>
      <c r="G150" s="537"/>
      <c r="H150" s="537"/>
      <c r="I150" s="537"/>
      <c r="J150" s="382"/>
      <c r="K150" s="314"/>
      <c r="L150" s="382"/>
      <c r="M150" s="314"/>
      <c r="N150" s="382"/>
      <c r="O150" s="372"/>
      <c r="P150" s="382"/>
    </row>
    <row r="151" spans="1:16" s="539" customFormat="1" ht="20.399999999999999" customHeight="1">
      <c r="A151" s="540"/>
      <c r="B151" s="563"/>
      <c r="C151" s="564"/>
      <c r="D151" s="541"/>
      <c r="E151" s="541"/>
      <c r="F151" s="537"/>
      <c r="G151" s="537"/>
      <c r="H151" s="537"/>
      <c r="I151" s="537"/>
      <c r="J151" s="537"/>
      <c r="K151" s="537"/>
      <c r="L151" s="550"/>
      <c r="M151" s="537"/>
      <c r="N151" s="557"/>
      <c r="O151" s="558"/>
      <c r="P151" s="511">
        <v>14</v>
      </c>
    </row>
    <row r="152" spans="1:16" s="539" customFormat="1" ht="20.399999999999999">
      <c r="A152" s="533" t="s">
        <v>52</v>
      </c>
      <c r="B152" s="534" t="s">
        <v>283</v>
      </c>
      <c r="C152" s="547"/>
      <c r="D152" s="541"/>
      <c r="E152" s="537"/>
      <c r="F152" s="537"/>
      <c r="G152" s="537"/>
      <c r="H152" s="537"/>
      <c r="I152" s="537"/>
      <c r="J152" s="298"/>
      <c r="K152" s="559"/>
      <c r="L152" s="297"/>
      <c r="M152" s="295"/>
      <c r="N152" s="298"/>
      <c r="O152" s="228"/>
      <c r="P152" s="511"/>
    </row>
    <row r="153" spans="1:16" s="539" customFormat="1" ht="20.399999999999999">
      <c r="A153" s="480"/>
      <c r="B153" s="560" t="s">
        <v>234</v>
      </c>
      <c r="C153" s="547" t="s">
        <v>314</v>
      </c>
      <c r="D153" s="541"/>
      <c r="E153" s="537"/>
      <c r="F153" s="537"/>
      <c r="G153" s="537"/>
      <c r="H153" s="537"/>
      <c r="I153" s="537"/>
      <c r="J153" s="537"/>
      <c r="K153" s="537"/>
      <c r="L153" s="550"/>
      <c r="M153" s="537"/>
      <c r="N153" s="537"/>
      <c r="O153" s="537"/>
      <c r="P153" s="538"/>
    </row>
    <row r="154" spans="1:16" s="539" customFormat="1" ht="20.399999999999999">
      <c r="A154" s="480"/>
      <c r="B154" s="560"/>
      <c r="C154" s="547"/>
      <c r="D154" s="541"/>
      <c r="E154" s="537"/>
      <c r="F154" s="537"/>
      <c r="G154" s="537"/>
      <c r="H154" s="537"/>
      <c r="I154" s="537"/>
      <c r="J154" s="551"/>
      <c r="K154" s="552"/>
      <c r="L154" s="552"/>
      <c r="M154" s="552"/>
      <c r="N154" s="553"/>
      <c r="O154" s="553"/>
      <c r="P154" s="554" t="s">
        <v>18</v>
      </c>
    </row>
    <row r="155" spans="1:16" s="539" customFormat="1" ht="20.399999999999999">
      <c r="A155" s="480"/>
      <c r="B155" s="560"/>
      <c r="C155" s="547"/>
      <c r="D155" s="541"/>
      <c r="E155" s="537"/>
      <c r="F155" s="537"/>
      <c r="G155" s="537"/>
      <c r="H155" s="537"/>
      <c r="I155" s="537"/>
      <c r="J155" s="841" t="s">
        <v>266</v>
      </c>
      <c r="K155" s="841"/>
      <c r="L155" s="841"/>
      <c r="M155" s="553"/>
      <c r="N155" s="843" t="s">
        <v>387</v>
      </c>
      <c r="O155" s="843"/>
      <c r="P155" s="843"/>
    </row>
    <row r="156" spans="1:16" s="539" customFormat="1" ht="20.399999999999999">
      <c r="A156" s="480"/>
      <c r="B156" s="560"/>
      <c r="C156" s="547"/>
      <c r="D156" s="541"/>
      <c r="E156" s="537"/>
      <c r="F156" s="537"/>
      <c r="G156" s="537"/>
      <c r="H156" s="537"/>
      <c r="I156" s="537"/>
      <c r="J156" s="838" t="s">
        <v>32</v>
      </c>
      <c r="K156" s="838"/>
      <c r="L156" s="838"/>
      <c r="M156" s="561"/>
      <c r="N156" s="838" t="s">
        <v>32</v>
      </c>
      <c r="O156" s="838"/>
      <c r="P156" s="838"/>
    </row>
    <row r="157" spans="1:16" s="539" customFormat="1" ht="20.399999999999999">
      <c r="A157" s="480"/>
      <c r="B157" s="560"/>
      <c r="C157" s="547"/>
      <c r="D157" s="541"/>
      <c r="E157" s="537"/>
      <c r="F157" s="537"/>
      <c r="G157" s="537"/>
      <c r="H157" s="537"/>
      <c r="I157" s="537"/>
      <c r="J157" s="555" t="s">
        <v>338</v>
      </c>
      <c r="K157" s="553"/>
      <c r="L157" s="555" t="s">
        <v>318</v>
      </c>
      <c r="M157" s="553"/>
      <c r="N157" s="555" t="s">
        <v>338</v>
      </c>
      <c r="O157" s="553"/>
      <c r="P157" s="555" t="s">
        <v>318</v>
      </c>
    </row>
    <row r="158" spans="1:16" s="539" customFormat="1" ht="20.399999999999999" customHeight="1">
      <c r="A158" s="540"/>
      <c r="B158" s="505"/>
      <c r="C158" s="547" t="s">
        <v>215</v>
      </c>
      <c r="D158" s="547"/>
      <c r="E158" s="537"/>
      <c r="F158" s="537"/>
      <c r="G158" s="537"/>
      <c r="H158" s="537"/>
      <c r="I158" s="537"/>
      <c r="J158" s="382"/>
      <c r="K158" s="329"/>
      <c r="L158" s="382"/>
      <c r="M158" s="562"/>
      <c r="N158" s="382"/>
      <c r="O158" s="372"/>
      <c r="P158" s="382"/>
    </row>
    <row r="159" spans="1:16" s="539" customFormat="1" ht="20.399999999999999" customHeight="1">
      <c r="A159" s="540"/>
      <c r="B159" s="505"/>
      <c r="C159" s="547"/>
      <c r="D159" s="541" t="s">
        <v>20</v>
      </c>
      <c r="E159" s="537"/>
      <c r="F159" s="537"/>
      <c r="G159" s="537"/>
      <c r="H159" s="537"/>
      <c r="I159" s="537"/>
      <c r="J159" s="303">
        <v>0</v>
      </c>
      <c r="K159" s="329"/>
      <c r="L159" s="303">
        <v>17546351</v>
      </c>
      <c r="M159" s="562"/>
      <c r="N159" s="303">
        <v>0</v>
      </c>
      <c r="O159" s="304"/>
      <c r="P159" s="303">
        <v>0</v>
      </c>
    </row>
    <row r="160" spans="1:16" s="539" customFormat="1" ht="20.399999999999999" customHeight="1" thickBot="1">
      <c r="A160" s="540"/>
      <c r="B160" s="505"/>
      <c r="C160" s="547"/>
      <c r="D160" s="547" t="s">
        <v>5</v>
      </c>
      <c r="E160" s="537"/>
      <c r="F160" s="537"/>
      <c r="G160" s="537"/>
      <c r="H160" s="537"/>
      <c r="I160" s="537"/>
      <c r="J160" s="373">
        <v>0</v>
      </c>
      <c r="K160" s="329"/>
      <c r="L160" s="373">
        <v>17546351</v>
      </c>
      <c r="M160" s="562"/>
      <c r="N160" s="373">
        <v>0</v>
      </c>
      <c r="O160" s="372"/>
      <c r="P160" s="373">
        <v>0</v>
      </c>
    </row>
    <row r="161" spans="1:16" s="539" customFormat="1" ht="20.399999999999999" customHeight="1" thickTop="1">
      <c r="A161" s="540"/>
      <c r="B161" s="505"/>
      <c r="C161" s="547"/>
      <c r="D161" s="547"/>
      <c r="E161" s="537"/>
      <c r="F161" s="537"/>
      <c r="G161" s="537"/>
      <c r="H161" s="537"/>
      <c r="I161" s="537"/>
      <c r="J161" s="382"/>
      <c r="K161" s="329"/>
      <c r="L161" s="382"/>
      <c r="M161" s="562"/>
      <c r="N161" s="382"/>
      <c r="O161" s="372"/>
      <c r="P161" s="382"/>
    </row>
    <row r="162" spans="1:16" s="539" customFormat="1" ht="20.399999999999999" customHeight="1">
      <c r="A162" s="540"/>
      <c r="B162" s="563"/>
      <c r="C162" s="563"/>
      <c r="D162" s="541" t="s">
        <v>449</v>
      </c>
      <c r="E162" s="541"/>
      <c r="F162" s="537"/>
      <c r="G162" s="537"/>
      <c r="H162" s="537"/>
      <c r="I162" s="537"/>
      <c r="J162" s="537"/>
      <c r="K162" s="537"/>
      <c r="L162" s="550"/>
      <c r="M162" s="537"/>
      <c r="N162" s="557"/>
      <c r="O162" s="558"/>
      <c r="P162" s="305"/>
    </row>
    <row r="163" spans="1:16" s="539" customFormat="1" ht="20.399999999999999" customHeight="1">
      <c r="A163" s="540"/>
      <c r="B163" s="563"/>
      <c r="C163" s="564" t="s">
        <v>450</v>
      </c>
      <c r="D163" s="541"/>
      <c r="E163" s="541"/>
      <c r="F163" s="537"/>
      <c r="G163" s="537"/>
      <c r="H163" s="537"/>
      <c r="I163" s="537"/>
      <c r="J163" s="537"/>
      <c r="K163" s="537"/>
      <c r="L163" s="550"/>
      <c r="M163" s="537"/>
      <c r="N163" s="557"/>
      <c r="O163" s="558"/>
      <c r="P163" s="305"/>
    </row>
    <row r="164" spans="1:16" s="539" customFormat="1" ht="20.399999999999999">
      <c r="A164" s="480"/>
      <c r="B164" s="560"/>
      <c r="C164" s="547"/>
      <c r="D164" s="541"/>
      <c r="E164" s="537"/>
      <c r="F164" s="537"/>
      <c r="G164" s="537"/>
      <c r="H164" s="537"/>
      <c r="I164" s="537"/>
      <c r="J164" s="551"/>
      <c r="K164" s="552"/>
      <c r="L164" s="552"/>
      <c r="M164" s="552"/>
      <c r="N164" s="553"/>
      <c r="O164" s="553"/>
      <c r="P164" s="554" t="s">
        <v>18</v>
      </c>
    </row>
    <row r="165" spans="1:16" s="539" customFormat="1" ht="20.399999999999999">
      <c r="A165" s="480"/>
      <c r="B165" s="560"/>
      <c r="C165" s="547"/>
      <c r="D165" s="541"/>
      <c r="E165" s="537"/>
      <c r="F165" s="537"/>
      <c r="G165" s="537"/>
      <c r="H165" s="537"/>
      <c r="I165" s="537"/>
      <c r="J165" s="841" t="s">
        <v>266</v>
      </c>
      <c r="K165" s="841"/>
      <c r="L165" s="841"/>
      <c r="M165" s="553"/>
      <c r="N165" s="843" t="s">
        <v>387</v>
      </c>
      <c r="O165" s="843"/>
      <c r="P165" s="843"/>
    </row>
    <row r="166" spans="1:16" s="539" customFormat="1" ht="20.399999999999999">
      <c r="A166" s="480"/>
      <c r="B166" s="560"/>
      <c r="C166" s="547"/>
      <c r="D166" s="541"/>
      <c r="E166" s="537"/>
      <c r="F166" s="537"/>
      <c r="G166" s="537"/>
      <c r="H166" s="537"/>
      <c r="I166" s="537"/>
      <c r="J166" s="838" t="s">
        <v>32</v>
      </c>
      <c r="K166" s="838"/>
      <c r="L166" s="838"/>
      <c r="M166" s="561"/>
      <c r="N166" s="838" t="s">
        <v>32</v>
      </c>
      <c r="O166" s="838"/>
      <c r="P166" s="838"/>
    </row>
    <row r="167" spans="1:16" s="539" customFormat="1" ht="20.399999999999999">
      <c r="A167" s="480"/>
      <c r="B167" s="560"/>
      <c r="C167" s="547"/>
      <c r="D167" s="541"/>
      <c r="E167" s="537"/>
      <c r="F167" s="537"/>
      <c r="G167" s="537"/>
      <c r="H167" s="537"/>
      <c r="I167" s="537"/>
      <c r="J167" s="555" t="s">
        <v>338</v>
      </c>
      <c r="K167" s="553"/>
      <c r="L167" s="555" t="s">
        <v>318</v>
      </c>
      <c r="M167" s="553"/>
      <c r="N167" s="555" t="s">
        <v>338</v>
      </c>
      <c r="O167" s="553"/>
      <c r="P167" s="555" t="s">
        <v>318</v>
      </c>
    </row>
    <row r="168" spans="1:16" s="539" customFormat="1" ht="20.399999999999999" customHeight="1">
      <c r="A168" s="540"/>
      <c r="B168" s="505"/>
      <c r="C168" s="547" t="s">
        <v>43</v>
      </c>
      <c r="D168" s="547"/>
      <c r="E168" s="537"/>
      <c r="F168" s="537"/>
      <c r="G168" s="537"/>
      <c r="H168" s="537"/>
      <c r="I168" s="537"/>
      <c r="J168" s="382"/>
      <c r="K168" s="329"/>
      <c r="L168" s="382"/>
      <c r="M168" s="562"/>
      <c r="N168" s="382"/>
      <c r="O168" s="372"/>
      <c r="P168" s="382"/>
    </row>
    <row r="169" spans="1:16" s="539" customFormat="1" ht="20.399999999999999" customHeight="1">
      <c r="A169" s="540"/>
      <c r="B169" s="505"/>
      <c r="C169" s="547"/>
      <c r="D169" s="541" t="s">
        <v>20</v>
      </c>
      <c r="E169" s="537"/>
      <c r="F169" s="537"/>
      <c r="G169" s="537"/>
      <c r="H169" s="537"/>
      <c r="I169" s="537"/>
      <c r="J169" s="303">
        <v>50000000</v>
      </c>
      <c r="K169" s="329"/>
      <c r="L169" s="303">
        <v>50000000</v>
      </c>
      <c r="M169" s="562"/>
      <c r="N169" s="303">
        <v>50000000</v>
      </c>
      <c r="O169" s="304"/>
      <c r="P169" s="303">
        <v>50000000</v>
      </c>
    </row>
    <row r="170" spans="1:16" s="539" customFormat="1" ht="20.399999999999999" customHeight="1" thickBot="1">
      <c r="A170" s="540"/>
      <c r="B170" s="505"/>
      <c r="C170" s="547"/>
      <c r="D170" s="547" t="s">
        <v>5</v>
      </c>
      <c r="E170" s="537"/>
      <c r="F170" s="537"/>
      <c r="G170" s="537"/>
      <c r="H170" s="537"/>
      <c r="I170" s="537"/>
      <c r="J170" s="373">
        <v>50000000</v>
      </c>
      <c r="K170" s="329"/>
      <c r="L170" s="373">
        <v>50000000</v>
      </c>
      <c r="M170" s="562"/>
      <c r="N170" s="373">
        <v>50000000</v>
      </c>
      <c r="O170" s="372"/>
      <c r="P170" s="373">
        <v>50000000</v>
      </c>
    </row>
    <row r="171" spans="1:16" s="539" customFormat="1" ht="20.399999999999999" customHeight="1" thickTop="1">
      <c r="A171" s="540"/>
      <c r="B171" s="563"/>
      <c r="C171" s="564"/>
      <c r="D171" s="541"/>
      <c r="E171" s="541"/>
      <c r="F171" s="537"/>
      <c r="G171" s="537"/>
      <c r="H171" s="537"/>
      <c r="I171" s="537"/>
      <c r="J171" s="537"/>
      <c r="K171" s="537"/>
      <c r="L171" s="550"/>
      <c r="M171" s="537"/>
      <c r="N171" s="557"/>
      <c r="O171" s="558"/>
      <c r="P171" s="339"/>
    </row>
    <row r="172" spans="1:16" s="539" customFormat="1" ht="20.399999999999999" customHeight="1">
      <c r="A172" s="540"/>
      <c r="B172" s="565">
        <v>4.3</v>
      </c>
      <c r="C172" s="566" t="s">
        <v>56</v>
      </c>
      <c r="D172" s="541"/>
      <c r="E172" s="537"/>
      <c r="F172" s="537"/>
      <c r="G172" s="537"/>
      <c r="H172" s="537"/>
      <c r="I172" s="537"/>
      <c r="J172" s="537"/>
      <c r="K172" s="537"/>
      <c r="L172" s="550"/>
      <c r="M172" s="537"/>
      <c r="N172" s="557"/>
      <c r="O172" s="558"/>
      <c r="P172" s="305"/>
    </row>
    <row r="173" spans="1:16" s="539" customFormat="1" ht="20.399999999999999" customHeight="1">
      <c r="A173" s="540"/>
      <c r="B173" s="505"/>
      <c r="C173" s="547"/>
      <c r="D173" s="541"/>
      <c r="E173" s="537"/>
      <c r="F173" s="537"/>
      <c r="G173" s="537"/>
      <c r="H173" s="537"/>
      <c r="I173" s="537"/>
      <c r="J173" s="537"/>
      <c r="K173" s="537"/>
      <c r="L173" s="550"/>
      <c r="M173" s="537"/>
      <c r="N173" s="327"/>
      <c r="O173" s="445"/>
      <c r="P173" s="554" t="s">
        <v>18</v>
      </c>
    </row>
    <row r="174" spans="1:16" s="539" customFormat="1" ht="20.399999999999999" customHeight="1">
      <c r="A174" s="540"/>
      <c r="B174" s="505"/>
      <c r="C174" s="547"/>
      <c r="D174" s="541"/>
      <c r="E174" s="537"/>
      <c r="F174" s="537"/>
      <c r="G174" s="537"/>
      <c r="H174" s="537"/>
      <c r="I174" s="537"/>
      <c r="J174" s="537"/>
      <c r="K174" s="537"/>
      <c r="L174" s="550"/>
      <c r="M174" s="537"/>
      <c r="N174" s="845" t="s">
        <v>367</v>
      </c>
      <c r="O174" s="845"/>
      <c r="P174" s="845"/>
    </row>
    <row r="175" spans="1:16" s="539" customFormat="1" ht="20.399999999999999" customHeight="1">
      <c r="A175" s="540"/>
      <c r="B175" s="505"/>
      <c r="C175" s="547"/>
      <c r="D175" s="541"/>
      <c r="E175" s="537"/>
      <c r="F175" s="537"/>
      <c r="G175" s="537"/>
      <c r="H175" s="537"/>
      <c r="I175" s="537"/>
      <c r="J175" s="392"/>
      <c r="K175" s="392"/>
      <c r="L175" s="392"/>
      <c r="M175" s="392"/>
      <c r="N175" s="846" t="s">
        <v>387</v>
      </c>
      <c r="O175" s="846"/>
      <c r="P175" s="846"/>
    </row>
    <row r="176" spans="1:16" s="539" customFormat="1" ht="20.399999999999999" customHeight="1">
      <c r="A176" s="540"/>
      <c r="B176" s="505"/>
      <c r="C176" s="547"/>
      <c r="D176" s="541"/>
      <c r="E176" s="537"/>
      <c r="F176" s="537"/>
      <c r="G176" s="537"/>
      <c r="H176" s="537"/>
      <c r="I176" s="537"/>
      <c r="J176" s="454"/>
      <c r="K176" s="454"/>
      <c r="L176" s="454"/>
      <c r="M176" s="537"/>
      <c r="N176" s="869" t="s">
        <v>368</v>
      </c>
      <c r="O176" s="869"/>
      <c r="P176" s="869"/>
    </row>
    <row r="177" spans="1:16" s="539" customFormat="1" ht="20.399999999999999" customHeight="1">
      <c r="A177" s="540"/>
      <c r="B177" s="505"/>
      <c r="C177" s="547"/>
      <c r="D177" s="541"/>
      <c r="E177" s="537"/>
      <c r="F177" s="537"/>
      <c r="G177" s="537"/>
      <c r="H177" s="537"/>
      <c r="I177" s="537"/>
      <c r="J177" s="454"/>
      <c r="K177" s="454"/>
      <c r="L177" s="454"/>
      <c r="M177" s="537"/>
      <c r="N177" s="868" t="s">
        <v>369</v>
      </c>
      <c r="O177" s="868"/>
      <c r="P177" s="868"/>
    </row>
    <row r="178" spans="1:16" s="539" customFormat="1" ht="20.399999999999999" customHeight="1">
      <c r="A178" s="540"/>
      <c r="B178" s="505"/>
      <c r="C178" s="547"/>
      <c r="D178" s="541"/>
      <c r="E178" s="537"/>
      <c r="F178" s="537"/>
      <c r="G178" s="537"/>
      <c r="H178" s="537"/>
      <c r="I178" s="537"/>
      <c r="J178" s="567"/>
      <c r="K178" s="553"/>
      <c r="L178" s="567"/>
      <c r="M178" s="537"/>
      <c r="N178" s="555" t="s">
        <v>366</v>
      </c>
      <c r="O178" s="553"/>
      <c r="P178" s="555" t="s">
        <v>298</v>
      </c>
    </row>
    <row r="179" spans="1:16" s="539" customFormat="1" ht="20.399999999999999" customHeight="1">
      <c r="A179" s="540"/>
      <c r="B179" s="568"/>
      <c r="C179" s="569" t="s">
        <v>1</v>
      </c>
      <c r="D179" s="541"/>
      <c r="E179" s="537"/>
      <c r="F179" s="537"/>
      <c r="G179" s="537"/>
      <c r="H179" s="537"/>
      <c r="I179" s="537"/>
      <c r="J179" s="330"/>
      <c r="K179" s="449"/>
      <c r="L179" s="330"/>
      <c r="M179" s="537"/>
      <c r="N179" s="330">
        <v>1255000</v>
      </c>
      <c r="O179" s="445"/>
      <c r="P179" s="330">
        <v>1682500</v>
      </c>
    </row>
    <row r="180" spans="1:16" s="539" customFormat="1" ht="20.399999999999999" customHeight="1">
      <c r="A180" s="540"/>
      <c r="B180" s="568"/>
      <c r="C180" s="569" t="s">
        <v>77</v>
      </c>
      <c r="D180" s="541"/>
      <c r="E180" s="537"/>
      <c r="F180" s="537"/>
      <c r="G180" s="537"/>
      <c r="H180" s="537"/>
      <c r="I180" s="537"/>
      <c r="J180" s="330"/>
      <c r="K180" s="449"/>
      <c r="L180" s="330"/>
      <c r="M180" s="537"/>
      <c r="N180" s="330">
        <v>6702</v>
      </c>
      <c r="O180" s="445"/>
      <c r="P180" s="330">
        <v>6107</v>
      </c>
    </row>
    <row r="181" spans="1:16" s="539" customFormat="1" ht="20.399999999999999" customHeight="1" thickBot="1">
      <c r="A181" s="540"/>
      <c r="B181" s="505"/>
      <c r="C181" s="547"/>
      <c r="D181" s="547" t="s">
        <v>5</v>
      </c>
      <c r="E181" s="537"/>
      <c r="F181" s="537"/>
      <c r="G181" s="537"/>
      <c r="H181" s="537"/>
      <c r="I181" s="537"/>
      <c r="J181" s="382"/>
      <c r="K181" s="449"/>
      <c r="L181" s="383"/>
      <c r="M181" s="537"/>
      <c r="N181" s="373">
        <v>1261702</v>
      </c>
      <c r="O181" s="445"/>
      <c r="P181" s="331">
        <v>1688607</v>
      </c>
    </row>
    <row r="182" spans="1:16" s="539" customFormat="1" ht="20.399999999999999" customHeight="1" thickTop="1">
      <c r="A182" s="533"/>
      <c r="B182" s="534"/>
      <c r="C182" s="547"/>
      <c r="D182" s="547"/>
      <c r="E182" s="537"/>
      <c r="F182" s="537"/>
      <c r="G182" s="537"/>
      <c r="H182" s="537"/>
      <c r="I182" s="537"/>
      <c r="J182" s="327"/>
      <c r="K182" s="301"/>
      <c r="L182" s="327"/>
      <c r="M182" s="301"/>
      <c r="N182" s="327"/>
      <c r="O182" s="445"/>
    </row>
    <row r="183" spans="1:16" s="539" customFormat="1" ht="21" customHeight="1">
      <c r="A183" s="540"/>
      <c r="B183" s="570"/>
      <c r="C183" s="547"/>
      <c r="D183" s="541"/>
      <c r="E183" s="537"/>
      <c r="F183" s="537"/>
      <c r="G183" s="537"/>
      <c r="H183" s="537"/>
      <c r="I183" s="537"/>
      <c r="J183" s="314"/>
      <c r="K183" s="571"/>
      <c r="L183" s="314"/>
      <c r="M183" s="571"/>
      <c r="N183" s="329"/>
      <c r="O183" s="571"/>
      <c r="P183" s="314"/>
    </row>
    <row r="184" spans="1:16" s="539" customFormat="1" ht="21" customHeight="1">
      <c r="A184" s="540"/>
      <c r="B184" s="570"/>
      <c r="C184" s="547"/>
      <c r="D184" s="541"/>
      <c r="E184" s="537"/>
      <c r="F184" s="537"/>
      <c r="G184" s="537"/>
      <c r="H184" s="537"/>
      <c r="I184" s="537"/>
      <c r="J184" s="314"/>
      <c r="K184" s="571"/>
      <c r="L184" s="314"/>
      <c r="M184" s="571"/>
      <c r="N184" s="329"/>
      <c r="O184" s="571"/>
      <c r="P184" s="314"/>
    </row>
    <row r="185" spans="1:16" s="539" customFormat="1" ht="21" customHeight="1">
      <c r="A185" s="540"/>
      <c r="B185" s="570"/>
      <c r="C185" s="547"/>
      <c r="D185" s="541"/>
      <c r="E185" s="537"/>
      <c r="F185" s="537"/>
      <c r="G185" s="537"/>
      <c r="H185" s="537"/>
      <c r="I185" s="537"/>
      <c r="J185" s="314"/>
      <c r="K185" s="571"/>
      <c r="L185" s="314"/>
      <c r="M185" s="571"/>
      <c r="N185" s="329"/>
      <c r="O185" s="571"/>
      <c r="P185" s="314"/>
    </row>
    <row r="186" spans="1:16" s="539" customFormat="1" ht="21" customHeight="1">
      <c r="A186" s="540"/>
      <c r="B186" s="570"/>
      <c r="C186" s="547"/>
      <c r="D186" s="541"/>
      <c r="E186" s="537"/>
      <c r="F186" s="537"/>
      <c r="G186" s="537"/>
      <c r="H186" s="537"/>
      <c r="I186" s="537"/>
      <c r="J186" s="314"/>
      <c r="K186" s="571"/>
      <c r="L186" s="314"/>
      <c r="M186" s="571"/>
      <c r="N186" s="329"/>
      <c r="O186" s="571"/>
      <c r="P186" s="314"/>
    </row>
    <row r="187" spans="1:16" ht="21" customHeight="1">
      <c r="P187" s="511">
        <v>15</v>
      </c>
    </row>
    <row r="188" spans="1:16" s="539" customFormat="1" ht="21" customHeight="1">
      <c r="A188" s="572" t="s">
        <v>57</v>
      </c>
      <c r="B188" s="573" t="s">
        <v>191</v>
      </c>
      <c r="C188" s="573"/>
      <c r="D188" s="573"/>
      <c r="E188" s="573"/>
      <c r="F188" s="537"/>
      <c r="G188" s="537"/>
      <c r="H188" s="537"/>
      <c r="I188" s="537"/>
      <c r="J188" s="537"/>
      <c r="K188" s="537"/>
      <c r="L188" s="550"/>
      <c r="M188" s="537"/>
      <c r="N188" s="557"/>
      <c r="O188" s="558"/>
      <c r="P188" s="305"/>
    </row>
    <row r="189" spans="1:16" s="539" customFormat="1" ht="21" customHeight="1">
      <c r="A189" s="573"/>
      <c r="B189" s="574" t="s">
        <v>190</v>
      </c>
      <c r="C189" s="480"/>
      <c r="D189" s="573"/>
      <c r="E189" s="573"/>
      <c r="F189" s="537"/>
      <c r="G189" s="537"/>
      <c r="H189" s="537"/>
      <c r="I189" s="537"/>
      <c r="J189" s="537"/>
      <c r="K189" s="537"/>
      <c r="L189" s="550"/>
      <c r="M189" s="537"/>
      <c r="N189" s="557"/>
      <c r="O189" s="558"/>
      <c r="P189" s="305"/>
    </row>
    <row r="190" spans="1:16" s="539" customFormat="1" ht="21" customHeight="1">
      <c r="A190" s="540"/>
      <c r="B190" s="505"/>
      <c r="C190" s="547"/>
      <c r="D190" s="541"/>
      <c r="E190" s="537"/>
      <c r="F190" s="537"/>
      <c r="G190" s="537"/>
      <c r="H190" s="537"/>
      <c r="I190" s="537"/>
      <c r="J190" s="480"/>
      <c r="K190" s="480"/>
      <c r="L190" s="480"/>
      <c r="M190" s="480"/>
      <c r="N190" s="480"/>
      <c r="O190" s="480"/>
      <c r="P190" s="575" t="s">
        <v>18</v>
      </c>
    </row>
    <row r="191" spans="1:16" s="539" customFormat="1" ht="21" customHeight="1">
      <c r="A191" s="540"/>
      <c r="B191" s="505"/>
      <c r="C191" s="547"/>
      <c r="D191" s="541"/>
      <c r="E191" s="537"/>
      <c r="F191" s="537"/>
      <c r="G191" s="537"/>
      <c r="H191" s="537"/>
      <c r="I191" s="537"/>
      <c r="J191" s="841" t="s">
        <v>266</v>
      </c>
      <c r="K191" s="841"/>
      <c r="L191" s="841"/>
      <c r="M191" s="553"/>
      <c r="N191" s="843" t="s">
        <v>387</v>
      </c>
      <c r="O191" s="843"/>
      <c r="P191" s="843"/>
    </row>
    <row r="192" spans="1:16" s="539" customFormat="1" ht="21" customHeight="1">
      <c r="A192" s="540"/>
      <c r="B192" s="505"/>
      <c r="C192" s="547"/>
      <c r="D192" s="541"/>
      <c r="E192" s="537"/>
      <c r="F192" s="537"/>
      <c r="G192" s="537"/>
      <c r="H192" s="537"/>
      <c r="I192" s="537"/>
      <c r="J192" s="844" t="s">
        <v>365</v>
      </c>
      <c r="K192" s="844"/>
      <c r="L192" s="844"/>
      <c r="M192" s="844"/>
      <c r="N192" s="844"/>
      <c r="O192" s="844"/>
      <c r="P192" s="844"/>
    </row>
    <row r="193" spans="1:16" s="539" customFormat="1" ht="21" customHeight="1">
      <c r="A193" s="540"/>
      <c r="B193" s="505"/>
      <c r="C193" s="547"/>
      <c r="D193" s="541"/>
      <c r="E193" s="537"/>
      <c r="F193" s="537"/>
      <c r="G193" s="537"/>
      <c r="H193" s="537"/>
      <c r="I193" s="537"/>
      <c r="J193" s="555" t="s">
        <v>366</v>
      </c>
      <c r="K193" s="553"/>
      <c r="L193" s="555" t="s">
        <v>298</v>
      </c>
      <c r="M193" s="556"/>
      <c r="N193" s="555" t="s">
        <v>366</v>
      </c>
      <c r="O193" s="553"/>
      <c r="P193" s="555" t="s">
        <v>298</v>
      </c>
    </row>
    <row r="194" spans="1:16" s="539" customFormat="1" ht="21" customHeight="1">
      <c r="A194" s="540"/>
      <c r="B194" s="570" t="s">
        <v>370</v>
      </c>
      <c r="C194" s="547"/>
      <c r="D194" s="541"/>
      <c r="E194" s="537"/>
      <c r="F194" s="537"/>
      <c r="G194" s="537"/>
      <c r="H194" s="537"/>
      <c r="I194" s="537"/>
      <c r="J194" s="314">
        <v>0</v>
      </c>
      <c r="K194" s="571"/>
      <c r="L194" s="314">
        <v>19900</v>
      </c>
      <c r="M194" s="571"/>
      <c r="N194" s="329">
        <v>0</v>
      </c>
      <c r="O194" s="571"/>
      <c r="P194" s="314">
        <v>19900</v>
      </c>
    </row>
    <row r="195" spans="1:16" s="539" customFormat="1" ht="21" customHeight="1">
      <c r="A195" s="540"/>
      <c r="B195" s="570" t="s">
        <v>274</v>
      </c>
      <c r="C195" s="547"/>
      <c r="D195" s="541"/>
      <c r="E195" s="537"/>
      <c r="F195" s="537"/>
      <c r="G195" s="537"/>
      <c r="H195" s="537"/>
      <c r="I195" s="537"/>
      <c r="J195" s="314">
        <v>0</v>
      </c>
      <c r="K195" s="571"/>
      <c r="L195" s="314">
        <v>0</v>
      </c>
      <c r="M195" s="571"/>
      <c r="N195" s="329">
        <v>634673</v>
      </c>
      <c r="O195" s="571"/>
      <c r="P195" s="314">
        <v>108505</v>
      </c>
    </row>
    <row r="196" spans="1:16" s="578" customFormat="1" ht="21" customHeight="1">
      <c r="A196" s="490"/>
      <c r="B196" s="479"/>
      <c r="C196" s="480"/>
      <c r="D196" s="479"/>
      <c r="E196" s="491"/>
      <c r="F196" s="479"/>
      <c r="G196" s="491"/>
      <c r="H196" s="479"/>
      <c r="I196" s="491"/>
      <c r="J196" s="491"/>
      <c r="K196" s="491"/>
      <c r="L196" s="479"/>
      <c r="M196" s="479"/>
      <c r="N196" s="577"/>
      <c r="O196" s="455"/>
    </row>
    <row r="197" spans="1:16" s="539" customFormat="1" ht="21" customHeight="1">
      <c r="A197" s="485" t="s">
        <v>58</v>
      </c>
      <c r="B197" s="483" t="s">
        <v>103</v>
      </c>
      <c r="C197" s="547"/>
      <c r="D197" s="541"/>
      <c r="E197" s="537"/>
      <c r="F197" s="537"/>
      <c r="G197" s="537"/>
      <c r="H197" s="537"/>
      <c r="I197" s="537"/>
      <c r="J197" s="301"/>
      <c r="K197" s="562"/>
      <c r="L197" s="180"/>
      <c r="M197" s="562"/>
      <c r="N197" s="301"/>
      <c r="O197" s="562"/>
      <c r="P197" s="180"/>
    </row>
    <row r="198" spans="1:16" s="508" customFormat="1" ht="21" customHeight="1">
      <c r="A198" s="485"/>
      <c r="B198" s="483"/>
      <c r="D198" s="483"/>
      <c r="E198" s="186"/>
      <c r="F198" s="483"/>
      <c r="G198" s="186"/>
      <c r="H198" s="483"/>
      <c r="I198" s="186"/>
      <c r="J198" s="186"/>
      <c r="K198" s="186"/>
      <c r="L198" s="483"/>
      <c r="M198" s="483"/>
      <c r="N198" s="579"/>
      <c r="O198" s="577"/>
      <c r="P198" s="575" t="s">
        <v>18</v>
      </c>
    </row>
    <row r="199" spans="1:16" s="508" customFormat="1" ht="21" customHeight="1">
      <c r="A199" s="485"/>
      <c r="B199" s="483"/>
      <c r="D199" s="483"/>
      <c r="E199" s="186"/>
      <c r="F199" s="483"/>
      <c r="G199" s="186"/>
      <c r="H199" s="483"/>
      <c r="I199" s="186"/>
      <c r="J199" s="841" t="s">
        <v>266</v>
      </c>
      <c r="K199" s="841"/>
      <c r="L199" s="841"/>
      <c r="M199" s="553"/>
      <c r="N199" s="843" t="s">
        <v>387</v>
      </c>
      <c r="O199" s="843"/>
      <c r="P199" s="843"/>
    </row>
    <row r="200" spans="1:16" s="581" customFormat="1" ht="21" customHeight="1">
      <c r="A200" s="580"/>
      <c r="B200" s="497"/>
      <c r="D200" s="497"/>
      <c r="E200" s="582"/>
      <c r="F200" s="583"/>
      <c r="G200" s="582"/>
      <c r="H200" s="583"/>
      <c r="I200" s="582"/>
      <c r="J200" s="838" t="s">
        <v>32</v>
      </c>
      <c r="K200" s="838"/>
      <c r="L200" s="838"/>
      <c r="M200" s="561"/>
      <c r="N200" s="838" t="s">
        <v>32</v>
      </c>
      <c r="O200" s="838"/>
      <c r="P200" s="838"/>
    </row>
    <row r="201" spans="1:16" s="508" customFormat="1" ht="21" customHeight="1">
      <c r="A201" s="580"/>
      <c r="B201" s="497"/>
      <c r="C201" s="497"/>
      <c r="D201" s="497"/>
      <c r="E201" s="582"/>
      <c r="F201" s="497"/>
      <c r="G201" s="582"/>
      <c r="H201" s="582"/>
      <c r="I201" s="582"/>
      <c r="J201" s="555" t="s">
        <v>338</v>
      </c>
      <c r="K201" s="553"/>
      <c r="L201" s="555" t="s">
        <v>318</v>
      </c>
      <c r="M201" s="553"/>
      <c r="N201" s="555" t="s">
        <v>338</v>
      </c>
      <c r="O201" s="553"/>
      <c r="P201" s="555" t="s">
        <v>318</v>
      </c>
    </row>
    <row r="202" spans="1:16" s="508" customFormat="1" ht="21" customHeight="1">
      <c r="A202" s="490"/>
      <c r="B202" s="584" t="s">
        <v>150</v>
      </c>
      <c r="C202" s="483"/>
      <c r="D202" s="491"/>
      <c r="E202" s="479"/>
      <c r="G202" s="491"/>
      <c r="H202" s="491"/>
      <c r="I202" s="491"/>
      <c r="J202" s="491"/>
      <c r="K202" s="491"/>
      <c r="L202" s="585"/>
      <c r="M202" s="586"/>
      <c r="N202" s="189"/>
      <c r="O202" s="586"/>
      <c r="P202" s="188"/>
    </row>
    <row r="203" spans="1:16" s="483" customFormat="1" ht="21" customHeight="1">
      <c r="A203" s="490"/>
      <c r="B203" s="587"/>
      <c r="C203" s="491" t="s">
        <v>145</v>
      </c>
      <c r="D203" s="588"/>
      <c r="E203" s="588"/>
      <c r="G203" s="588"/>
      <c r="H203" s="588"/>
      <c r="I203" s="588"/>
      <c r="J203" s="456">
        <v>124001</v>
      </c>
      <c r="K203" s="456"/>
      <c r="L203" s="456">
        <v>251144</v>
      </c>
      <c r="M203" s="333"/>
      <c r="N203" s="456">
        <v>1836098</v>
      </c>
      <c r="O203" s="333"/>
      <c r="P203" s="456">
        <v>1958023</v>
      </c>
    </row>
    <row r="204" spans="1:16" s="483" customFormat="1" ht="21" customHeight="1">
      <c r="A204" s="490"/>
      <c r="B204" s="589"/>
      <c r="C204" s="542" t="s">
        <v>186</v>
      </c>
      <c r="D204" s="553"/>
      <c r="E204" s="590"/>
      <c r="G204" s="588"/>
      <c r="H204" s="588"/>
      <c r="I204" s="588"/>
      <c r="J204" s="456">
        <v>0</v>
      </c>
      <c r="K204" s="456"/>
      <c r="L204" s="456">
        <v>122071</v>
      </c>
      <c r="M204" s="333"/>
      <c r="N204" s="340">
        <v>730937</v>
      </c>
      <c r="O204" s="333"/>
      <c r="P204" s="340">
        <v>853008</v>
      </c>
    </row>
    <row r="205" spans="1:16" s="483" customFormat="1" ht="21" customHeight="1">
      <c r="A205" s="490"/>
      <c r="B205" s="589"/>
      <c r="C205" s="542"/>
      <c r="D205" s="553" t="s">
        <v>5</v>
      </c>
      <c r="E205" s="590"/>
      <c r="G205" s="588"/>
      <c r="H205" s="588"/>
      <c r="I205" s="588"/>
      <c r="J205" s="332">
        <v>124001</v>
      </c>
      <c r="K205" s="333"/>
      <c r="L205" s="332">
        <v>373215</v>
      </c>
      <c r="M205" s="333"/>
      <c r="N205" s="332">
        <v>2567035</v>
      </c>
      <c r="O205" s="333"/>
      <c r="P205" s="332">
        <v>2811031</v>
      </c>
    </row>
    <row r="206" spans="1:16" s="483" customFormat="1" ht="21" customHeight="1">
      <c r="A206" s="490"/>
      <c r="B206" s="591" t="s">
        <v>151</v>
      </c>
      <c r="C206" s="542"/>
      <c r="D206" s="553"/>
      <c r="E206" s="590"/>
      <c r="G206" s="588"/>
      <c r="H206" s="588"/>
      <c r="I206" s="588"/>
      <c r="J206" s="592"/>
      <c r="K206" s="592"/>
      <c r="L206" s="592"/>
      <c r="M206" s="593"/>
      <c r="N206" s="320"/>
      <c r="O206" s="594"/>
      <c r="P206" s="320"/>
    </row>
    <row r="207" spans="1:16" s="483" customFormat="1" ht="21" customHeight="1">
      <c r="A207" s="490"/>
      <c r="B207" s="589"/>
      <c r="C207" s="542" t="s">
        <v>145</v>
      </c>
      <c r="D207" s="553"/>
      <c r="E207" s="590"/>
      <c r="G207" s="588"/>
      <c r="H207" s="588"/>
      <c r="I207" s="588"/>
      <c r="J207" s="595">
        <v>51805482</v>
      </c>
      <c r="K207" s="592"/>
      <c r="L207" s="596">
        <v>65223587</v>
      </c>
      <c r="M207" s="593"/>
      <c r="N207" s="457">
        <v>51376148</v>
      </c>
      <c r="O207" s="597"/>
      <c r="P207" s="457">
        <v>64928952</v>
      </c>
    </row>
    <row r="208" spans="1:16" s="483" customFormat="1" ht="21" customHeight="1">
      <c r="A208" s="490"/>
      <c r="B208" s="589"/>
      <c r="C208" s="598" t="s">
        <v>27</v>
      </c>
      <c r="D208" s="852" t="s">
        <v>149</v>
      </c>
      <c r="E208" s="852"/>
      <c r="F208" s="852"/>
      <c r="G208" s="852"/>
      <c r="H208" s="852"/>
      <c r="I208" s="588"/>
      <c r="J208" s="600">
        <v>-20366388</v>
      </c>
      <c r="K208" s="592"/>
      <c r="L208" s="600">
        <v>-19795194</v>
      </c>
      <c r="M208" s="593"/>
      <c r="N208" s="600">
        <v>-20366388</v>
      </c>
      <c r="O208" s="597"/>
      <c r="P208" s="600">
        <v>-19795194</v>
      </c>
    </row>
    <row r="209" spans="1:16" s="483" customFormat="1" ht="21" customHeight="1">
      <c r="A209" s="490"/>
      <c r="B209" s="589"/>
      <c r="C209" s="542"/>
      <c r="D209" s="553" t="s">
        <v>73</v>
      </c>
      <c r="E209" s="590"/>
      <c r="G209" s="588"/>
      <c r="H209" s="588"/>
      <c r="I209" s="588"/>
      <c r="J209" s="601">
        <v>31439094</v>
      </c>
      <c r="K209" s="602"/>
      <c r="L209" s="601">
        <v>45428393</v>
      </c>
      <c r="M209" s="593"/>
      <c r="N209" s="601">
        <v>31009760</v>
      </c>
      <c r="O209" s="597"/>
      <c r="P209" s="601">
        <v>45133758</v>
      </c>
    </row>
    <row r="210" spans="1:16" s="483" customFormat="1" ht="21" customHeight="1">
      <c r="A210" s="490"/>
      <c r="B210" s="479"/>
      <c r="C210" s="479" t="s">
        <v>186</v>
      </c>
      <c r="E210" s="553"/>
      <c r="F210" s="590"/>
      <c r="G210" s="588"/>
      <c r="H210" s="588"/>
      <c r="I210" s="588"/>
      <c r="J210" s="596">
        <v>113571</v>
      </c>
      <c r="K210" s="592"/>
      <c r="L210" s="596">
        <v>111338</v>
      </c>
      <c r="M210" s="592"/>
      <c r="N210" s="596">
        <v>71</v>
      </c>
      <c r="O210" s="596"/>
      <c r="P210" s="596">
        <v>512</v>
      </c>
    </row>
    <row r="211" spans="1:16" s="483" customFormat="1" ht="21" customHeight="1">
      <c r="A211" s="490"/>
      <c r="B211" s="479"/>
      <c r="C211" s="542" t="s">
        <v>80</v>
      </c>
      <c r="E211" s="553"/>
      <c r="F211" s="590"/>
      <c r="G211" s="588"/>
      <c r="H211" s="588"/>
      <c r="I211" s="588"/>
      <c r="J211" s="596">
        <v>241620</v>
      </c>
      <c r="K211" s="592"/>
      <c r="L211" s="596">
        <v>202291</v>
      </c>
      <c r="M211" s="592"/>
      <c r="N211" s="596">
        <v>241620</v>
      </c>
      <c r="O211" s="596"/>
      <c r="P211" s="596">
        <v>202291</v>
      </c>
    </row>
    <row r="212" spans="1:16" s="483" customFormat="1" ht="21" customHeight="1">
      <c r="A212" s="490"/>
      <c r="B212" s="479"/>
      <c r="C212" s="542" t="s">
        <v>152</v>
      </c>
      <c r="E212" s="553"/>
      <c r="F212" s="590"/>
      <c r="G212" s="588"/>
      <c r="H212" s="588"/>
      <c r="I212" s="588"/>
      <c r="J212" s="596">
        <v>2062737</v>
      </c>
      <c r="K212" s="592"/>
      <c r="L212" s="596">
        <v>905931</v>
      </c>
      <c r="M212" s="592"/>
      <c r="N212" s="596">
        <v>1908446</v>
      </c>
      <c r="O212" s="596"/>
      <c r="P212" s="596">
        <v>892635</v>
      </c>
    </row>
    <row r="213" spans="1:16" s="483" customFormat="1" ht="21" customHeight="1">
      <c r="A213" s="490"/>
      <c r="B213" s="479"/>
      <c r="C213" s="542" t="s">
        <v>87</v>
      </c>
      <c r="E213" s="553"/>
      <c r="F213" s="590"/>
      <c r="G213" s="588"/>
      <c r="H213" s="588"/>
      <c r="I213" s="588"/>
      <c r="J213" s="596">
        <v>3267739</v>
      </c>
      <c r="K213" s="592"/>
      <c r="L213" s="596">
        <v>3177833</v>
      </c>
      <c r="M213" s="592"/>
      <c r="N213" s="596">
        <v>2953856</v>
      </c>
      <c r="O213" s="596"/>
      <c r="P213" s="596">
        <v>2909287</v>
      </c>
    </row>
    <row r="214" spans="1:16" s="483" customFormat="1" ht="21" customHeight="1">
      <c r="A214" s="490"/>
      <c r="B214" s="479"/>
      <c r="C214" s="542" t="s">
        <v>36</v>
      </c>
      <c r="E214" s="553"/>
      <c r="F214" s="590"/>
      <c r="G214" s="588"/>
      <c r="H214" s="588"/>
      <c r="I214" s="588"/>
      <c r="J214" s="600">
        <v>126331</v>
      </c>
      <c r="K214" s="592"/>
      <c r="L214" s="600">
        <v>294072</v>
      </c>
      <c r="M214" s="592"/>
      <c r="N214" s="600">
        <v>126331</v>
      </c>
      <c r="O214" s="596"/>
      <c r="P214" s="600">
        <v>294072</v>
      </c>
    </row>
    <row r="215" spans="1:16" s="483" customFormat="1" ht="21" customHeight="1">
      <c r="A215" s="490"/>
      <c r="B215" s="479"/>
      <c r="C215" s="589"/>
      <c r="D215" s="553" t="s">
        <v>5</v>
      </c>
      <c r="E215" s="553"/>
      <c r="F215" s="590"/>
      <c r="G215" s="588"/>
      <c r="H215" s="588"/>
      <c r="I215" s="588"/>
      <c r="J215" s="601">
        <v>37251092</v>
      </c>
      <c r="K215" s="602"/>
      <c r="L215" s="601">
        <v>50119858</v>
      </c>
      <c r="M215" s="593"/>
      <c r="N215" s="601">
        <v>36240084</v>
      </c>
      <c r="O215" s="597"/>
      <c r="P215" s="601">
        <v>49432555</v>
      </c>
    </row>
    <row r="216" spans="1:16" s="483" customFormat="1" ht="21" customHeight="1" thickBot="1">
      <c r="A216" s="490"/>
      <c r="B216" s="479"/>
      <c r="C216" s="589"/>
      <c r="E216" s="853" t="s">
        <v>153</v>
      </c>
      <c r="F216" s="853"/>
      <c r="G216" s="853"/>
      <c r="H216" s="853"/>
      <c r="I216" s="853"/>
      <c r="J216" s="337">
        <v>37375093</v>
      </c>
      <c r="K216" s="604"/>
      <c r="L216" s="337">
        <v>50493073</v>
      </c>
      <c r="M216" s="593"/>
      <c r="N216" s="337">
        <v>38807119</v>
      </c>
      <c r="O216" s="605"/>
      <c r="P216" s="337">
        <v>52243586</v>
      </c>
    </row>
    <row r="217" spans="1:16" s="483" customFormat="1" ht="21" customHeight="1" thickTop="1">
      <c r="A217" s="490"/>
      <c r="B217" s="479"/>
      <c r="C217" s="589"/>
      <c r="E217" s="603"/>
      <c r="F217" s="603"/>
      <c r="G217" s="603"/>
      <c r="H217" s="603"/>
      <c r="I217" s="603"/>
      <c r="J217" s="458"/>
      <c r="K217" s="606"/>
      <c r="L217" s="458"/>
      <c r="M217" s="586"/>
      <c r="N217" s="458"/>
      <c r="O217" s="607"/>
      <c r="P217" s="458"/>
    </row>
    <row r="218" spans="1:16" s="483" customFormat="1" ht="21" customHeight="1">
      <c r="A218" s="490"/>
      <c r="B218" s="479"/>
      <c r="C218" s="589"/>
      <c r="E218" s="603"/>
      <c r="F218" s="603"/>
      <c r="G218" s="603"/>
      <c r="H218" s="603"/>
      <c r="I218" s="603"/>
      <c r="J218" s="458"/>
      <c r="K218" s="606"/>
      <c r="L218" s="458"/>
      <c r="M218" s="586"/>
      <c r="N218" s="458"/>
      <c r="O218" s="607"/>
      <c r="P218" s="458"/>
    </row>
    <row r="219" spans="1:16" s="483" customFormat="1" ht="21" customHeight="1">
      <c r="A219" s="490"/>
      <c r="B219" s="479"/>
      <c r="C219" s="589"/>
      <c r="E219" s="603"/>
      <c r="F219" s="603"/>
      <c r="G219" s="603"/>
      <c r="H219" s="603"/>
      <c r="I219" s="603"/>
      <c r="J219" s="458"/>
      <c r="K219" s="606"/>
      <c r="L219" s="458"/>
      <c r="M219" s="586"/>
      <c r="N219" s="458"/>
      <c r="O219" s="607"/>
      <c r="P219" s="458"/>
    </row>
    <row r="220" spans="1:16" s="483" customFormat="1" ht="21" customHeight="1">
      <c r="A220" s="490"/>
      <c r="B220" s="479"/>
      <c r="C220" s="589"/>
      <c r="E220" s="603"/>
      <c r="F220" s="603"/>
      <c r="G220" s="603"/>
      <c r="H220" s="603"/>
      <c r="I220" s="603"/>
      <c r="J220" s="458"/>
      <c r="K220" s="606"/>
      <c r="L220" s="458"/>
      <c r="M220" s="586"/>
      <c r="N220" s="458"/>
      <c r="O220" s="607"/>
      <c r="P220" s="458"/>
    </row>
    <row r="221" spans="1:16" s="483" customFormat="1" ht="21" customHeight="1">
      <c r="A221" s="490"/>
      <c r="B221" s="479"/>
      <c r="C221" s="589"/>
      <c r="E221" s="603"/>
      <c r="F221" s="603"/>
      <c r="G221" s="603"/>
      <c r="H221" s="603"/>
      <c r="I221" s="603"/>
      <c r="J221" s="458"/>
      <c r="K221" s="606"/>
      <c r="L221" s="458"/>
      <c r="M221" s="586"/>
      <c r="N221" s="458"/>
      <c r="O221" s="607"/>
      <c r="P221" s="458"/>
    </row>
    <row r="222" spans="1:16" s="483" customFormat="1" ht="21" customHeight="1">
      <c r="A222" s="490"/>
      <c r="B222" s="479"/>
      <c r="C222" s="589"/>
      <c r="E222" s="603"/>
      <c r="F222" s="603"/>
      <c r="G222" s="603"/>
      <c r="H222" s="603"/>
      <c r="I222" s="603"/>
      <c r="J222" s="458"/>
      <c r="K222" s="606"/>
      <c r="L222" s="458"/>
      <c r="M222" s="586"/>
      <c r="N222" s="458"/>
      <c r="O222" s="607"/>
      <c r="P222" s="458"/>
    </row>
    <row r="223" spans="1:16" s="483" customFormat="1" ht="21" customHeight="1">
      <c r="A223" s="490"/>
      <c r="B223" s="479"/>
      <c r="C223" s="589"/>
      <c r="E223" s="603"/>
      <c r="F223" s="603"/>
      <c r="G223" s="603"/>
      <c r="H223" s="603"/>
      <c r="I223" s="603"/>
      <c r="J223" s="458"/>
      <c r="K223" s="606"/>
      <c r="L223" s="458"/>
      <c r="M223" s="586"/>
      <c r="N223" s="458"/>
      <c r="O223" s="607"/>
      <c r="P223" s="340">
        <v>16</v>
      </c>
    </row>
    <row r="224" spans="1:16" s="483" customFormat="1" ht="21" customHeight="1">
      <c r="A224" s="485" t="s">
        <v>58</v>
      </c>
      <c r="B224" s="483" t="s">
        <v>155</v>
      </c>
      <c r="C224" s="589"/>
      <c r="E224" s="603"/>
      <c r="F224" s="603"/>
      <c r="G224" s="603"/>
      <c r="H224" s="603"/>
      <c r="I224" s="603"/>
      <c r="J224" s="458"/>
      <c r="K224" s="606"/>
      <c r="L224" s="458"/>
      <c r="M224" s="586"/>
      <c r="N224" s="458"/>
      <c r="O224" s="607"/>
      <c r="P224" s="458"/>
    </row>
    <row r="225" spans="1:16" s="539" customFormat="1" ht="21" customHeight="1">
      <c r="A225" s="608"/>
      <c r="C225" s="479" t="s">
        <v>154</v>
      </c>
      <c r="D225" s="479"/>
      <c r="E225" s="491"/>
      <c r="F225" s="479"/>
      <c r="G225" s="491"/>
      <c r="H225" s="491"/>
      <c r="I225" s="491"/>
      <c r="J225" s="609"/>
      <c r="K225" s="483"/>
      <c r="L225" s="483"/>
      <c r="M225" s="483"/>
      <c r="N225" s="483"/>
      <c r="O225" s="483"/>
      <c r="P225" s="483"/>
    </row>
    <row r="226" spans="1:16" s="539" customFormat="1" ht="21" customHeight="1">
      <c r="A226" s="490"/>
      <c r="B226" s="479"/>
      <c r="D226" s="479"/>
      <c r="E226" s="491"/>
      <c r="F226" s="479"/>
      <c r="G226" s="491"/>
      <c r="H226" s="491"/>
      <c r="I226" s="491"/>
      <c r="J226" s="491"/>
      <c r="K226" s="491"/>
      <c r="L226" s="585"/>
      <c r="M226" s="479"/>
      <c r="N226" s="586"/>
      <c r="O226" s="586"/>
      <c r="P226" s="575" t="s">
        <v>18</v>
      </c>
    </row>
    <row r="227" spans="1:16" s="581" customFormat="1" ht="21" customHeight="1">
      <c r="A227" s="580"/>
      <c r="B227" s="497"/>
      <c r="D227" s="497"/>
      <c r="E227" s="582"/>
      <c r="F227" s="583"/>
      <c r="G227" s="582"/>
      <c r="H227" s="583"/>
      <c r="I227" s="582"/>
      <c r="J227" s="841" t="s">
        <v>266</v>
      </c>
      <c r="K227" s="841"/>
      <c r="L227" s="841"/>
      <c r="M227" s="553"/>
      <c r="N227" s="843" t="s">
        <v>387</v>
      </c>
      <c r="O227" s="843"/>
      <c r="P227" s="843"/>
    </row>
    <row r="228" spans="1:16" s="581" customFormat="1" ht="21" customHeight="1">
      <c r="A228" s="580"/>
      <c r="B228" s="497"/>
      <c r="D228" s="497"/>
      <c r="E228" s="582"/>
      <c r="F228" s="583"/>
      <c r="G228" s="582"/>
      <c r="H228" s="583"/>
      <c r="I228" s="582"/>
      <c r="J228" s="838" t="s">
        <v>32</v>
      </c>
      <c r="K228" s="838"/>
      <c r="L228" s="838"/>
      <c r="M228" s="561"/>
      <c r="N228" s="838" t="s">
        <v>32</v>
      </c>
      <c r="O228" s="838"/>
      <c r="P228" s="838"/>
    </row>
    <row r="229" spans="1:16" s="508" customFormat="1" ht="21" customHeight="1">
      <c r="A229" s="580"/>
      <c r="B229" s="497"/>
      <c r="C229" s="497"/>
      <c r="D229" s="497"/>
      <c r="E229" s="582"/>
      <c r="F229" s="497"/>
      <c r="G229" s="582"/>
      <c r="H229" s="582"/>
      <c r="I229" s="582"/>
      <c r="J229" s="555" t="s">
        <v>338</v>
      </c>
      <c r="K229" s="553"/>
      <c r="L229" s="555" t="s">
        <v>318</v>
      </c>
      <c r="M229" s="553"/>
      <c r="N229" s="555" t="s">
        <v>338</v>
      </c>
      <c r="O229" s="553"/>
      <c r="P229" s="555" t="s">
        <v>318</v>
      </c>
    </row>
    <row r="230" spans="1:16" s="508" customFormat="1" ht="21" customHeight="1">
      <c r="A230" s="580"/>
      <c r="B230" s="610" t="s">
        <v>150</v>
      </c>
      <c r="D230" s="480"/>
      <c r="E230" s="480"/>
      <c r="F230" s="497"/>
      <c r="G230" s="582"/>
      <c r="H230" s="582"/>
      <c r="I230" s="582"/>
      <c r="J230" s="611"/>
      <c r="K230" s="612"/>
      <c r="L230" s="459"/>
      <c r="M230" s="613"/>
      <c r="N230" s="614"/>
      <c r="O230" s="615"/>
      <c r="P230" s="614"/>
    </row>
    <row r="231" spans="1:16" s="508" customFormat="1" ht="21" customHeight="1">
      <c r="A231" s="580"/>
      <c r="B231" s="497"/>
      <c r="C231" s="480" t="s">
        <v>156</v>
      </c>
      <c r="D231" s="480"/>
      <c r="E231" s="480"/>
      <c r="F231" s="497"/>
      <c r="G231" s="582"/>
      <c r="H231" s="582"/>
      <c r="I231" s="582"/>
      <c r="J231" s="351">
        <v>39600</v>
      </c>
      <c r="K231" s="616"/>
      <c r="L231" s="460">
        <v>166742</v>
      </c>
      <c r="M231" s="617"/>
      <c r="N231" s="343">
        <v>44817</v>
      </c>
      <c r="O231" s="618"/>
      <c r="P231" s="343">
        <v>176042</v>
      </c>
    </row>
    <row r="232" spans="1:16" s="508" customFormat="1" ht="21" customHeight="1">
      <c r="A232" s="580"/>
      <c r="B232" s="497"/>
      <c r="C232" s="480" t="s">
        <v>157</v>
      </c>
      <c r="D232" s="480"/>
      <c r="E232" s="480"/>
      <c r="F232" s="497"/>
      <c r="G232" s="582"/>
      <c r="H232" s="582"/>
      <c r="I232" s="582"/>
      <c r="J232" s="351"/>
      <c r="K232" s="616"/>
      <c r="L232" s="460"/>
      <c r="M232" s="617"/>
      <c r="N232" s="343"/>
      <c r="O232" s="618"/>
      <c r="P232" s="343"/>
    </row>
    <row r="233" spans="1:16" s="508" customFormat="1" ht="21" customHeight="1">
      <c r="A233" s="580"/>
      <c r="B233" s="497"/>
      <c r="C233" s="610"/>
      <c r="D233" s="480" t="s">
        <v>68</v>
      </c>
      <c r="E233" s="480"/>
      <c r="F233" s="497"/>
      <c r="G233" s="582"/>
      <c r="H233" s="582"/>
      <c r="I233" s="582"/>
      <c r="J233" s="351">
        <v>0</v>
      </c>
      <c r="K233" s="616"/>
      <c r="L233" s="460">
        <v>0</v>
      </c>
      <c r="M233" s="617"/>
      <c r="N233" s="343">
        <v>9300</v>
      </c>
      <c r="O233" s="618"/>
      <c r="P233" s="343">
        <v>74541</v>
      </c>
    </row>
    <row r="234" spans="1:16" s="508" customFormat="1" ht="21" customHeight="1">
      <c r="A234" s="580"/>
      <c r="B234" s="497"/>
      <c r="C234" s="610"/>
      <c r="D234" s="480" t="s">
        <v>69</v>
      </c>
      <c r="E234" s="480"/>
      <c r="F234" s="497"/>
      <c r="G234" s="582"/>
      <c r="H234" s="582"/>
      <c r="I234" s="582"/>
      <c r="J234" s="351">
        <v>0</v>
      </c>
      <c r="K234" s="616"/>
      <c r="L234" s="460">
        <v>0</v>
      </c>
      <c r="M234" s="617"/>
      <c r="N234" s="343">
        <v>74541</v>
      </c>
      <c r="O234" s="618"/>
      <c r="P234" s="343">
        <v>152720</v>
      </c>
    </row>
    <row r="235" spans="1:16" s="508" customFormat="1" ht="21" customHeight="1">
      <c r="A235" s="580"/>
      <c r="B235" s="497"/>
      <c r="C235" s="610"/>
      <c r="D235" s="480" t="s">
        <v>70</v>
      </c>
      <c r="E235" s="480"/>
      <c r="F235" s="497"/>
      <c r="G235" s="582"/>
      <c r="H235" s="582"/>
      <c r="I235" s="582"/>
      <c r="J235" s="351">
        <v>0</v>
      </c>
      <c r="K235" s="616"/>
      <c r="L235" s="619">
        <v>2535</v>
      </c>
      <c r="M235" s="617"/>
      <c r="N235" s="343">
        <v>352828</v>
      </c>
      <c r="O235" s="618"/>
      <c r="P235" s="343">
        <v>420552</v>
      </c>
    </row>
    <row r="236" spans="1:16" s="508" customFormat="1" ht="21" customHeight="1">
      <c r="A236" s="580"/>
      <c r="B236" s="497"/>
      <c r="C236" s="610"/>
      <c r="D236" s="480" t="s">
        <v>71</v>
      </c>
      <c r="E236" s="480"/>
      <c r="F236" s="497"/>
      <c r="G236" s="582"/>
      <c r="H236" s="582"/>
      <c r="I236" s="582"/>
      <c r="J236" s="461">
        <v>84401</v>
      </c>
      <c r="K236" s="616"/>
      <c r="L236" s="462">
        <v>81867</v>
      </c>
      <c r="M236" s="617"/>
      <c r="N236" s="440">
        <v>1354612</v>
      </c>
      <c r="O236" s="618"/>
      <c r="P236" s="440">
        <v>1134168</v>
      </c>
    </row>
    <row r="237" spans="1:16" s="621" customFormat="1" ht="21" customHeight="1">
      <c r="A237" s="620"/>
      <c r="C237" s="610"/>
      <c r="D237" s="610"/>
      <c r="E237" s="610" t="s">
        <v>5</v>
      </c>
      <c r="H237" s="622"/>
      <c r="I237" s="622"/>
      <c r="J237" s="381">
        <v>124001</v>
      </c>
      <c r="K237" s="604"/>
      <c r="L237" s="334">
        <v>251144</v>
      </c>
      <c r="M237" s="604"/>
      <c r="N237" s="335">
        <v>1836098</v>
      </c>
      <c r="O237" s="605"/>
      <c r="P237" s="335">
        <v>1958023</v>
      </c>
    </row>
    <row r="238" spans="1:16" s="621" customFormat="1" ht="21" customHeight="1">
      <c r="A238" s="620"/>
      <c r="B238" s="610" t="s">
        <v>151</v>
      </c>
      <c r="D238" s="480"/>
      <c r="E238" s="480"/>
      <c r="H238" s="622"/>
      <c r="I238" s="622"/>
      <c r="J238" s="463"/>
      <c r="K238" s="623"/>
      <c r="L238" s="464"/>
      <c r="M238" s="623"/>
      <c r="N238" s="465"/>
      <c r="O238" s="623"/>
      <c r="P238" s="465"/>
    </row>
    <row r="239" spans="1:16" s="621" customFormat="1" ht="21" customHeight="1">
      <c r="A239" s="620"/>
      <c r="C239" s="480" t="s">
        <v>156</v>
      </c>
      <c r="D239" s="480"/>
      <c r="E239" s="480"/>
      <c r="H239" s="622"/>
      <c r="I239" s="622"/>
      <c r="J239" s="466">
        <v>18694952</v>
      </c>
      <c r="K239" s="624"/>
      <c r="L239" s="467">
        <v>33334206</v>
      </c>
      <c r="M239" s="624"/>
      <c r="N239" s="466">
        <v>18563433</v>
      </c>
      <c r="O239" s="624"/>
      <c r="P239" s="468">
        <v>33197072</v>
      </c>
    </row>
    <row r="240" spans="1:16" s="621" customFormat="1" ht="21" customHeight="1">
      <c r="A240" s="620"/>
      <c r="C240" s="480" t="s">
        <v>157</v>
      </c>
      <c r="D240" s="480"/>
      <c r="E240" s="480"/>
      <c r="H240" s="622"/>
      <c r="I240" s="622"/>
      <c r="J240" s="466"/>
      <c r="K240" s="624"/>
      <c r="L240" s="467"/>
      <c r="M240" s="624"/>
      <c r="N240" s="466"/>
      <c r="O240" s="624"/>
      <c r="P240" s="468"/>
    </row>
    <row r="241" spans="1:16" s="621" customFormat="1" ht="21" customHeight="1">
      <c r="A241" s="620"/>
      <c r="C241" s="610"/>
      <c r="D241" s="480" t="s">
        <v>68</v>
      </c>
      <c r="E241" s="480"/>
      <c r="H241" s="622"/>
      <c r="I241" s="622"/>
      <c r="J241" s="466">
        <v>8422993</v>
      </c>
      <c r="K241" s="624"/>
      <c r="L241" s="467">
        <v>8103536</v>
      </c>
      <c r="M241" s="624"/>
      <c r="N241" s="466">
        <v>8282679</v>
      </c>
      <c r="O241" s="624"/>
      <c r="P241" s="468">
        <v>8002539</v>
      </c>
    </row>
    <row r="242" spans="1:16" s="621" customFormat="1" ht="21" customHeight="1">
      <c r="A242" s="620"/>
      <c r="C242" s="610"/>
      <c r="D242" s="480" t="s">
        <v>69</v>
      </c>
      <c r="E242" s="480"/>
      <c r="H242" s="622"/>
      <c r="I242" s="622"/>
      <c r="J242" s="466">
        <v>101193</v>
      </c>
      <c r="K242" s="624"/>
      <c r="L242" s="467">
        <v>160659</v>
      </c>
      <c r="M242" s="624"/>
      <c r="N242" s="466">
        <v>196</v>
      </c>
      <c r="O242" s="624"/>
      <c r="P242" s="468">
        <v>104155</v>
      </c>
    </row>
    <row r="243" spans="1:16" s="621" customFormat="1" ht="21" customHeight="1">
      <c r="A243" s="620"/>
      <c r="C243" s="610"/>
      <c r="D243" s="480" t="s">
        <v>70</v>
      </c>
      <c r="E243" s="480"/>
      <c r="H243" s="622"/>
      <c r="I243" s="622"/>
      <c r="J243" s="466">
        <v>710001</v>
      </c>
      <c r="K243" s="624"/>
      <c r="L243" s="467">
        <v>559946</v>
      </c>
      <c r="M243" s="624"/>
      <c r="N243" s="466">
        <v>653497</v>
      </c>
      <c r="O243" s="624"/>
      <c r="P243" s="467">
        <v>559946</v>
      </c>
    </row>
    <row r="244" spans="1:16" s="621" customFormat="1" ht="21" customHeight="1">
      <c r="A244" s="620"/>
      <c r="C244" s="610"/>
      <c r="D244" s="480" t="s">
        <v>71</v>
      </c>
      <c r="E244" s="480"/>
      <c r="H244" s="622"/>
      <c r="I244" s="622"/>
      <c r="J244" s="469">
        <v>23876343</v>
      </c>
      <c r="K244" s="624"/>
      <c r="L244" s="470">
        <v>23065240</v>
      </c>
      <c r="M244" s="624"/>
      <c r="N244" s="471">
        <v>23876343</v>
      </c>
      <c r="O244" s="624"/>
      <c r="P244" s="346">
        <v>23065240</v>
      </c>
    </row>
    <row r="245" spans="1:16" s="621" customFormat="1" ht="21" customHeight="1">
      <c r="A245" s="620"/>
      <c r="C245" s="610"/>
      <c r="D245" s="610"/>
      <c r="E245" s="610" t="s">
        <v>5</v>
      </c>
      <c r="H245" s="622"/>
      <c r="I245" s="622"/>
      <c r="J245" s="336">
        <v>51805482</v>
      </c>
      <c r="K245" s="605"/>
      <c r="L245" s="336">
        <v>65223587</v>
      </c>
      <c r="M245" s="605"/>
      <c r="N245" s="336">
        <v>51376148</v>
      </c>
      <c r="O245" s="605"/>
      <c r="P245" s="336">
        <v>64928952</v>
      </c>
    </row>
    <row r="246" spans="1:16" s="621" customFormat="1" ht="21" customHeight="1">
      <c r="A246" s="620"/>
      <c r="C246" s="598" t="s">
        <v>27</v>
      </c>
      <c r="D246" s="852" t="s">
        <v>149</v>
      </c>
      <c r="E246" s="852"/>
      <c r="F246" s="852"/>
      <c r="G246" s="852"/>
      <c r="H246" s="852"/>
      <c r="I246" s="622"/>
      <c r="J246" s="470">
        <v>-20366388</v>
      </c>
      <c r="K246" s="624"/>
      <c r="L246" s="470">
        <v>-19795194</v>
      </c>
      <c r="M246" s="624"/>
      <c r="N246" s="346">
        <v>-20366388</v>
      </c>
      <c r="O246" s="624"/>
      <c r="P246" s="346">
        <v>-19795194</v>
      </c>
    </row>
    <row r="247" spans="1:16" s="621" customFormat="1" ht="21" customHeight="1">
      <c r="A247" s="620"/>
      <c r="C247" s="542"/>
      <c r="D247" s="553" t="s">
        <v>73</v>
      </c>
      <c r="E247" s="610"/>
      <c r="H247" s="622"/>
      <c r="I247" s="622"/>
      <c r="J247" s="336">
        <v>31439094</v>
      </c>
      <c r="K247" s="605"/>
      <c r="L247" s="336">
        <v>45428393</v>
      </c>
      <c r="M247" s="605"/>
      <c r="N247" s="336">
        <v>31009760</v>
      </c>
      <c r="O247" s="605"/>
      <c r="P247" s="336">
        <v>45133758</v>
      </c>
    </row>
    <row r="248" spans="1:16" s="621" customFormat="1" ht="21" customHeight="1" thickBot="1">
      <c r="A248" s="620"/>
      <c r="C248" s="610"/>
      <c r="D248" s="610" t="s">
        <v>78</v>
      </c>
      <c r="E248" s="610"/>
      <c r="H248" s="622"/>
      <c r="I248" s="622"/>
      <c r="J248" s="337">
        <v>31563095</v>
      </c>
      <c r="K248" s="605"/>
      <c r="L248" s="337">
        <v>45679537</v>
      </c>
      <c r="M248" s="605"/>
      <c r="N248" s="337">
        <v>32845858</v>
      </c>
      <c r="O248" s="605"/>
      <c r="P248" s="337">
        <v>47091781</v>
      </c>
    </row>
    <row r="249" spans="1:16" s="621" customFormat="1" ht="21" customHeight="1" thickTop="1">
      <c r="A249" s="620"/>
      <c r="C249" s="610"/>
      <c r="D249" s="610"/>
      <c r="E249" s="610"/>
      <c r="H249" s="622"/>
      <c r="I249" s="622"/>
      <c r="J249" s="378"/>
      <c r="K249" s="604"/>
      <c r="L249" s="336"/>
      <c r="M249" s="604"/>
      <c r="N249" s="338"/>
      <c r="O249" s="605"/>
    </row>
    <row r="250" spans="1:16" s="621" customFormat="1" ht="21" customHeight="1">
      <c r="A250" s="485"/>
      <c r="B250" s="483"/>
      <c r="C250" s="610"/>
      <c r="D250" s="610"/>
      <c r="E250" s="610"/>
      <c r="H250" s="622"/>
      <c r="I250" s="622"/>
      <c r="J250" s="319"/>
      <c r="K250" s="604"/>
      <c r="L250" s="336"/>
      <c r="M250" s="604"/>
      <c r="N250" s="338"/>
      <c r="O250" s="605"/>
      <c r="P250" s="338"/>
    </row>
    <row r="259" spans="1:16" ht="21" customHeight="1">
      <c r="P259" s="340">
        <v>17</v>
      </c>
    </row>
    <row r="260" spans="1:16" ht="21" customHeight="1">
      <c r="A260" s="608" t="s">
        <v>59</v>
      </c>
      <c r="B260" s="483" t="s">
        <v>41</v>
      </c>
      <c r="E260" s="479"/>
      <c r="G260" s="479"/>
      <c r="I260" s="479"/>
      <c r="J260" s="479"/>
      <c r="K260" s="479"/>
      <c r="N260" s="479"/>
      <c r="P260" s="479"/>
    </row>
    <row r="261" spans="1:16" ht="21" customHeight="1">
      <c r="C261" s="539"/>
      <c r="H261" s="491"/>
      <c r="L261" s="585"/>
      <c r="N261" s="586"/>
      <c r="O261" s="586"/>
      <c r="P261" s="554" t="s">
        <v>18</v>
      </c>
    </row>
    <row r="262" spans="1:16" ht="21" customHeight="1">
      <c r="A262" s="580"/>
      <c r="B262" s="497"/>
      <c r="C262" s="581"/>
      <c r="D262" s="497"/>
      <c r="E262" s="582"/>
      <c r="F262" s="583"/>
      <c r="G262" s="582"/>
      <c r="H262" s="583"/>
      <c r="I262" s="582"/>
      <c r="J262" s="841" t="s">
        <v>266</v>
      </c>
      <c r="K262" s="841"/>
      <c r="L262" s="841"/>
      <c r="M262" s="553"/>
      <c r="N262" s="843" t="s">
        <v>387</v>
      </c>
      <c r="O262" s="843"/>
      <c r="P262" s="843"/>
    </row>
    <row r="263" spans="1:16" ht="21" customHeight="1">
      <c r="A263" s="580"/>
      <c r="B263" s="497"/>
      <c r="C263" s="581"/>
      <c r="D263" s="497"/>
      <c r="E263" s="582"/>
      <c r="F263" s="583"/>
      <c r="G263" s="582"/>
      <c r="H263" s="583"/>
      <c r="I263" s="582"/>
      <c r="J263" s="838" t="s">
        <v>32</v>
      </c>
      <c r="K263" s="838"/>
      <c r="L263" s="838"/>
      <c r="M263" s="561"/>
      <c r="N263" s="838" t="s">
        <v>32</v>
      </c>
      <c r="O263" s="838"/>
      <c r="P263" s="838"/>
    </row>
    <row r="264" spans="1:16" ht="21" customHeight="1">
      <c r="A264" s="580"/>
      <c r="B264" s="497"/>
      <c r="C264" s="498"/>
      <c r="D264" s="498"/>
      <c r="E264" s="498"/>
      <c r="F264" s="498"/>
      <c r="G264" s="582"/>
      <c r="H264" s="582"/>
      <c r="I264" s="582"/>
      <c r="J264" s="555" t="s">
        <v>338</v>
      </c>
      <c r="K264" s="553"/>
      <c r="L264" s="555" t="s">
        <v>318</v>
      </c>
      <c r="M264" s="553"/>
      <c r="N264" s="555" t="s">
        <v>338</v>
      </c>
      <c r="O264" s="553"/>
      <c r="P264" s="555" t="s">
        <v>318</v>
      </c>
    </row>
    <row r="265" spans="1:16" ht="21" customHeight="1">
      <c r="A265" s="580"/>
      <c r="B265" s="497"/>
      <c r="C265" s="582" t="s">
        <v>81</v>
      </c>
      <c r="D265" s="498"/>
      <c r="E265" s="498"/>
      <c r="F265" s="498"/>
      <c r="G265" s="582"/>
      <c r="H265" s="582"/>
      <c r="I265" s="582"/>
      <c r="J265" s="439">
        <v>12788204</v>
      </c>
      <c r="K265" s="625"/>
      <c r="L265" s="341">
        <v>15419056</v>
      </c>
      <c r="M265" s="626"/>
      <c r="N265" s="342">
        <v>11311156</v>
      </c>
      <c r="O265" s="343"/>
      <c r="P265" s="342">
        <v>13973863</v>
      </c>
    </row>
    <row r="266" spans="1:16" ht="21" customHeight="1">
      <c r="A266" s="512"/>
      <c r="B266" s="539"/>
      <c r="C266" s="582" t="s">
        <v>158</v>
      </c>
      <c r="D266" s="591"/>
      <c r="E266" s="183"/>
      <c r="F266" s="498"/>
      <c r="G266" s="192"/>
      <c r="H266" s="539"/>
      <c r="I266" s="192"/>
      <c r="J266" s="340">
        <v>8101726</v>
      </c>
      <c r="K266" s="472"/>
      <c r="L266" s="341">
        <v>6858708</v>
      </c>
      <c r="M266" s="627"/>
      <c r="N266" s="344">
        <v>8101726</v>
      </c>
      <c r="O266" s="344"/>
      <c r="P266" s="344">
        <v>6858708</v>
      </c>
    </row>
    <row r="267" spans="1:16" ht="21" customHeight="1">
      <c r="A267" s="512"/>
      <c r="B267" s="539"/>
      <c r="C267" s="582" t="s">
        <v>82</v>
      </c>
      <c r="D267" s="591"/>
      <c r="E267" s="183"/>
      <c r="F267" s="498"/>
      <c r="G267" s="192"/>
      <c r="H267" s="539"/>
      <c r="I267" s="192"/>
      <c r="J267" s="340">
        <v>29062677</v>
      </c>
      <c r="K267" s="472"/>
      <c r="L267" s="341">
        <v>39043388</v>
      </c>
      <c r="M267" s="627"/>
      <c r="N267" s="344">
        <v>28703393</v>
      </c>
      <c r="O267" s="344"/>
      <c r="P267" s="344">
        <v>38826467</v>
      </c>
    </row>
    <row r="268" spans="1:16" ht="21" customHeight="1">
      <c r="A268" s="512"/>
      <c r="B268" s="539"/>
      <c r="C268" s="582" t="s">
        <v>159</v>
      </c>
      <c r="D268" s="591"/>
      <c r="E268" s="183"/>
      <c r="F268" s="498"/>
      <c r="G268" s="192"/>
      <c r="H268" s="539"/>
      <c r="I268" s="192"/>
      <c r="J268" s="340">
        <v>30151596</v>
      </c>
      <c r="K268" s="472"/>
      <c r="L268" s="341">
        <v>30213717</v>
      </c>
      <c r="M268" s="627"/>
      <c r="N268" s="344">
        <v>29731155</v>
      </c>
      <c r="O268" s="344"/>
      <c r="P268" s="344">
        <v>29916828</v>
      </c>
    </row>
    <row r="269" spans="1:16" ht="21" customHeight="1">
      <c r="A269" s="512"/>
      <c r="B269" s="539"/>
      <c r="C269" s="582" t="s">
        <v>160</v>
      </c>
      <c r="D269" s="591"/>
      <c r="E269" s="183"/>
      <c r="F269" s="498"/>
      <c r="G269" s="192"/>
      <c r="H269" s="539"/>
      <c r="I269" s="192"/>
      <c r="J269" s="440">
        <v>3662184</v>
      </c>
      <c r="K269" s="472"/>
      <c r="L269" s="345">
        <v>3692266</v>
      </c>
      <c r="M269" s="627"/>
      <c r="N269" s="346">
        <v>3574060</v>
      </c>
      <c r="O269" s="344"/>
      <c r="P269" s="346">
        <v>3604141</v>
      </c>
    </row>
    <row r="270" spans="1:16" ht="21" customHeight="1">
      <c r="A270" s="512"/>
      <c r="B270" s="539"/>
      <c r="C270" s="582"/>
      <c r="D270" s="591" t="s">
        <v>5</v>
      </c>
      <c r="E270" s="183"/>
      <c r="F270" s="498"/>
      <c r="G270" s="192"/>
      <c r="H270" s="539"/>
      <c r="I270" s="192"/>
      <c r="J270" s="347">
        <v>83766387</v>
      </c>
      <c r="K270" s="348"/>
      <c r="L270" s="347">
        <v>95227135</v>
      </c>
      <c r="M270" s="597"/>
      <c r="N270" s="347">
        <v>81421490</v>
      </c>
      <c r="O270" s="347"/>
      <c r="P270" s="347">
        <v>93180007</v>
      </c>
    </row>
    <row r="271" spans="1:16" ht="21" customHeight="1">
      <c r="A271" s="512"/>
      <c r="B271" s="539"/>
      <c r="C271" s="480" t="s">
        <v>161</v>
      </c>
      <c r="D271" s="480"/>
      <c r="E271" s="480"/>
      <c r="F271" s="498"/>
      <c r="G271" s="192"/>
      <c r="H271" s="539"/>
      <c r="I271" s="192"/>
      <c r="J271" s="346">
        <v>-1166205</v>
      </c>
      <c r="K271" s="472"/>
      <c r="L271" s="346">
        <v>-1389910</v>
      </c>
      <c r="M271" s="627"/>
      <c r="N271" s="346">
        <v>-1166205</v>
      </c>
      <c r="O271" s="344"/>
      <c r="P271" s="346">
        <v>-1389910</v>
      </c>
    </row>
    <row r="272" spans="1:16" ht="21" customHeight="1" thickBot="1">
      <c r="A272" s="628"/>
      <c r="B272" s="586"/>
      <c r="C272" s="610"/>
      <c r="D272" s="610" t="s">
        <v>72</v>
      </c>
      <c r="E272" s="480"/>
      <c r="F272" s="591"/>
      <c r="G272" s="187"/>
      <c r="H272" s="586"/>
      <c r="I272" s="187"/>
      <c r="J272" s="349">
        <v>82600182</v>
      </c>
      <c r="K272" s="348"/>
      <c r="L272" s="349">
        <v>93837225</v>
      </c>
      <c r="M272" s="597"/>
      <c r="N272" s="349">
        <v>80255285</v>
      </c>
      <c r="O272" s="429"/>
      <c r="P272" s="349">
        <v>91790097</v>
      </c>
    </row>
    <row r="273" spans="1:16" ht="21" customHeight="1" thickTop="1"/>
    <row r="274" spans="1:16" s="496" customFormat="1" ht="21" customHeight="1">
      <c r="A274" s="628" t="s">
        <v>60</v>
      </c>
      <c r="B274" s="586" t="s">
        <v>88</v>
      </c>
      <c r="C274" s="629"/>
      <c r="D274" s="591"/>
      <c r="E274" s="183"/>
      <c r="F274" s="498"/>
      <c r="G274" s="187"/>
      <c r="H274" s="586"/>
      <c r="I274" s="187"/>
      <c r="J274" s="187"/>
      <c r="K274" s="187"/>
      <c r="L274" s="483"/>
      <c r="M274" s="483"/>
      <c r="N274" s="223"/>
      <c r="O274" s="224"/>
      <c r="P274" s="223"/>
    </row>
    <row r="275" spans="1:16" s="496" customFormat="1" ht="21" customHeight="1">
      <c r="A275" s="628"/>
      <c r="B275" s="480" t="s">
        <v>333</v>
      </c>
      <c r="C275" s="629"/>
      <c r="D275" s="591"/>
      <c r="E275" s="183"/>
      <c r="F275" s="498"/>
      <c r="G275" s="187"/>
      <c r="H275" s="586"/>
      <c r="I275" s="187"/>
      <c r="J275" s="187"/>
      <c r="K275" s="187"/>
      <c r="L275" s="483"/>
      <c r="M275" s="483"/>
      <c r="N275" s="223"/>
      <c r="O275" s="224"/>
      <c r="P275" s="223"/>
    </row>
    <row r="276" spans="1:16" s="496" customFormat="1" ht="19.8" customHeight="1">
      <c r="A276" s="628"/>
      <c r="B276" s="586"/>
      <c r="C276" s="629"/>
      <c r="D276" s="591"/>
      <c r="E276" s="183"/>
      <c r="F276" s="841" t="s">
        <v>387</v>
      </c>
      <c r="G276" s="841"/>
      <c r="H276" s="841"/>
      <c r="I276" s="841"/>
      <c r="J276" s="841"/>
      <c r="K276" s="841"/>
      <c r="L276" s="841"/>
      <c r="M276" s="841"/>
      <c r="N276" s="841"/>
      <c r="O276" s="841"/>
      <c r="P276" s="841"/>
    </row>
    <row r="277" spans="1:16" s="496" customFormat="1" ht="19.8" customHeight="1">
      <c r="A277" s="628"/>
      <c r="B277" s="586"/>
      <c r="C277" s="629"/>
      <c r="D277" s="591"/>
      <c r="E277" s="183"/>
      <c r="F277" s="854" t="s">
        <v>229</v>
      </c>
      <c r="G277" s="854"/>
      <c r="H277" s="854"/>
      <c r="I277" s="553"/>
      <c r="J277" s="854" t="s">
        <v>336</v>
      </c>
      <c r="K277" s="854"/>
      <c r="L277" s="854"/>
      <c r="M277" s="553"/>
      <c r="N277" s="854" t="s">
        <v>228</v>
      </c>
      <c r="O277" s="854"/>
      <c r="P277" s="854"/>
    </row>
    <row r="278" spans="1:16" s="496" customFormat="1" ht="19.8" customHeight="1">
      <c r="A278" s="628"/>
      <c r="B278" s="586"/>
      <c r="C278" s="629"/>
      <c r="D278" s="591"/>
      <c r="E278" s="183"/>
      <c r="F278" s="838" t="s">
        <v>32</v>
      </c>
      <c r="G278" s="838"/>
      <c r="H278" s="838"/>
      <c r="I278" s="553"/>
      <c r="J278" s="838" t="s">
        <v>32</v>
      </c>
      <c r="K278" s="838"/>
      <c r="L278" s="838"/>
      <c r="M278" s="553"/>
      <c r="N278" s="838" t="s">
        <v>32</v>
      </c>
      <c r="O278" s="838"/>
      <c r="P278" s="838"/>
    </row>
    <row r="279" spans="1:16" s="496" customFormat="1" ht="19.8" customHeight="1">
      <c r="A279" s="841" t="s">
        <v>124</v>
      </c>
      <c r="B279" s="841"/>
      <c r="C279" s="841"/>
      <c r="D279" s="841"/>
      <c r="E279" s="553"/>
      <c r="F279" s="555" t="s">
        <v>338</v>
      </c>
      <c r="G279" s="553"/>
      <c r="H279" s="555" t="s">
        <v>318</v>
      </c>
      <c r="I279" s="630"/>
      <c r="J279" s="555" t="s">
        <v>338</v>
      </c>
      <c r="K279" s="553"/>
      <c r="L279" s="555" t="s">
        <v>318</v>
      </c>
      <c r="M279" s="631"/>
      <c r="N279" s="555" t="s">
        <v>338</v>
      </c>
      <c r="O279" s="553"/>
      <c r="P279" s="555" t="s">
        <v>318</v>
      </c>
    </row>
    <row r="280" spans="1:16" s="496" customFormat="1" ht="19.8" customHeight="1">
      <c r="A280" s="632" t="s">
        <v>208</v>
      </c>
      <c r="C280" s="629"/>
      <c r="D280" s="591"/>
      <c r="E280" s="183"/>
      <c r="F280" s="190"/>
      <c r="H280" s="190"/>
      <c r="M280" s="483"/>
      <c r="N280" s="306"/>
      <c r="O280" s="473"/>
      <c r="P280" s="306"/>
    </row>
    <row r="281" spans="1:16" s="496" customFormat="1" ht="19.8" customHeight="1">
      <c r="A281" s="633" t="s">
        <v>224</v>
      </c>
      <c r="C281" s="629"/>
      <c r="D281" s="591"/>
      <c r="E281" s="183"/>
      <c r="F281" s="351">
        <v>24999875</v>
      </c>
      <c r="G281" s="474"/>
      <c r="H281" s="351">
        <v>24999875</v>
      </c>
      <c r="I281" s="187"/>
      <c r="J281" s="307">
        <v>100</v>
      </c>
      <c r="K281" s="307"/>
      <c r="L281" s="307">
        <v>100</v>
      </c>
      <c r="M281" s="483"/>
      <c r="N281" s="350">
        <v>24999875</v>
      </c>
      <c r="O281" s="317"/>
      <c r="P281" s="350">
        <v>24999875</v>
      </c>
    </row>
    <row r="282" spans="1:16" s="496" customFormat="1" ht="19.8" customHeight="1" thickBot="1">
      <c r="A282" s="628"/>
      <c r="B282" s="586"/>
      <c r="C282" s="629" t="s">
        <v>271</v>
      </c>
      <c r="D282" s="591"/>
      <c r="E282" s="183"/>
      <c r="F282" s="498"/>
      <c r="G282" s="187"/>
      <c r="H282" s="586"/>
      <c r="I282" s="187"/>
      <c r="J282" s="187"/>
      <c r="K282" s="187"/>
      <c r="L282" s="483"/>
      <c r="M282" s="483"/>
      <c r="N282" s="475">
        <v>24999875</v>
      </c>
      <c r="O282" s="317"/>
      <c r="P282" s="475">
        <v>24999875</v>
      </c>
    </row>
    <row r="283" spans="1:16" ht="21" customHeight="1" thickTop="1"/>
    <row r="284" spans="1:16" s="496" customFormat="1" ht="19.95" customHeight="1">
      <c r="A284" s="634" t="s">
        <v>189</v>
      </c>
      <c r="B284" s="635" t="s">
        <v>371</v>
      </c>
      <c r="C284" s="636"/>
      <c r="D284" s="636"/>
      <c r="E284" s="636"/>
      <c r="F284" s="636"/>
      <c r="G284" s="635"/>
      <c r="H284" s="635"/>
      <c r="I284" s="635"/>
      <c r="J284" s="635"/>
      <c r="K284" s="635"/>
      <c r="L284" s="635"/>
      <c r="M284" s="635"/>
      <c r="N284" s="403"/>
      <c r="O284" s="610"/>
      <c r="P284" s="2"/>
    </row>
    <row r="285" spans="1:16" s="496" customFormat="1" ht="19.95" customHeight="1">
      <c r="A285" s="637"/>
      <c r="B285" s="638"/>
      <c r="C285" s="639"/>
      <c r="D285" s="639"/>
      <c r="E285" s="639"/>
      <c r="F285" s="639"/>
      <c r="G285" s="638"/>
      <c r="H285" s="638"/>
      <c r="I285" s="638"/>
      <c r="J285" s="638"/>
      <c r="K285" s="638"/>
      <c r="L285" s="638"/>
      <c r="M285" s="638"/>
      <c r="N285" s="542"/>
      <c r="O285" s="542"/>
      <c r="P285" s="554" t="s">
        <v>18</v>
      </c>
    </row>
    <row r="286" spans="1:16" s="496" customFormat="1" ht="19.95" customHeight="1">
      <c r="A286" s="637"/>
      <c r="B286" s="638"/>
      <c r="C286" s="639"/>
      <c r="D286" s="639"/>
      <c r="E286" s="639"/>
      <c r="F286" s="639"/>
      <c r="G286" s="638"/>
      <c r="H286" s="638"/>
      <c r="I286" s="638"/>
      <c r="J286" s="638"/>
      <c r="K286" s="638"/>
      <c r="L286" s="638"/>
      <c r="M286" s="638"/>
      <c r="N286" s="640" t="s">
        <v>372</v>
      </c>
      <c r="O286" s="641"/>
      <c r="P286" s="642" t="s">
        <v>372</v>
      </c>
    </row>
    <row r="287" spans="1:16" s="496" customFormat="1" ht="19.95" customHeight="1">
      <c r="A287" s="637"/>
      <c r="B287" s="638"/>
      <c r="C287" s="639"/>
      <c r="D287" s="639"/>
      <c r="E287" s="639"/>
      <c r="F287" s="639"/>
      <c r="G287" s="638"/>
      <c r="H287" s="638"/>
      <c r="I287" s="638"/>
      <c r="J287" s="638"/>
      <c r="K287" s="638"/>
      <c r="L287" s="638"/>
      <c r="M287" s="638"/>
      <c r="N287" s="643" t="s">
        <v>5</v>
      </c>
      <c r="O287" s="640"/>
      <c r="P287" s="643" t="s">
        <v>319</v>
      </c>
    </row>
    <row r="288" spans="1:16" s="496" customFormat="1" ht="19.95" customHeight="1">
      <c r="A288" s="637"/>
      <c r="B288" s="638"/>
      <c r="C288" s="543" t="s">
        <v>384</v>
      </c>
      <c r="D288" s="542"/>
      <c r="E288" s="542"/>
      <c r="F288" s="480"/>
      <c r="G288" s="542"/>
      <c r="H288" s="638"/>
      <c r="I288" s="638"/>
      <c r="J288" s="638"/>
      <c r="K288" s="638"/>
      <c r="L288" s="638"/>
      <c r="M288" s="638"/>
      <c r="N288" s="350">
        <v>459279361</v>
      </c>
      <c r="O288" s="571"/>
      <c r="P288" s="350">
        <v>402543099</v>
      </c>
    </row>
    <row r="289" spans="1:16" s="496" customFormat="1" ht="19.95" customHeight="1">
      <c r="A289" s="637"/>
      <c r="B289" s="638"/>
      <c r="D289" s="644" t="s">
        <v>28</v>
      </c>
      <c r="E289" s="542" t="s">
        <v>373</v>
      </c>
      <c r="F289" s="480"/>
      <c r="G289" s="542"/>
      <c r="H289" s="638"/>
      <c r="I289" s="638"/>
      <c r="J289" s="638"/>
      <c r="K289" s="638"/>
      <c r="L289" s="638"/>
      <c r="M289" s="638"/>
      <c r="N289" s="441">
        <v>171798</v>
      </c>
      <c r="O289" s="645"/>
      <c r="P289" s="306">
        <v>171798</v>
      </c>
    </row>
    <row r="290" spans="1:16" s="496" customFormat="1" ht="19.95" customHeight="1">
      <c r="A290" s="637"/>
      <c r="B290" s="638"/>
      <c r="D290" s="646" t="s">
        <v>27</v>
      </c>
      <c r="E290" s="542" t="s">
        <v>12</v>
      </c>
      <c r="F290" s="480"/>
      <c r="G290" s="542"/>
      <c r="H290" s="638"/>
      <c r="I290" s="638"/>
      <c r="J290" s="638"/>
      <c r="K290" s="638"/>
      <c r="L290" s="638"/>
      <c r="M290" s="638"/>
      <c r="N290" s="306">
        <v>-5039309</v>
      </c>
      <c r="O290" s="647"/>
      <c r="P290" s="306">
        <v>-4325712</v>
      </c>
    </row>
    <row r="291" spans="1:16" s="496" customFormat="1" thickBot="1">
      <c r="A291" s="637"/>
      <c r="B291" s="638"/>
      <c r="C291" s="553" t="s">
        <v>383</v>
      </c>
      <c r="D291" s="553"/>
      <c r="E291" s="553"/>
      <c r="F291" s="480"/>
      <c r="G291" s="553"/>
      <c r="H291" s="638"/>
      <c r="I291" s="638"/>
      <c r="J291" s="638"/>
      <c r="K291" s="638"/>
      <c r="L291" s="638"/>
      <c r="M291" s="638"/>
      <c r="N291" s="404">
        <v>454411850</v>
      </c>
      <c r="O291" s="645"/>
      <c r="P291" s="404">
        <v>398389185</v>
      </c>
    </row>
    <row r="292" spans="1:16" ht="20.399999999999999" customHeight="1" thickTop="1"/>
    <row r="293" spans="1:16" ht="20.399999999999999" customHeight="1"/>
    <row r="294" spans="1:16" ht="20.399999999999999" customHeight="1"/>
    <row r="295" spans="1:16" ht="20.399999999999999" customHeight="1">
      <c r="P295" s="340">
        <v>18</v>
      </c>
    </row>
    <row r="296" spans="1:16" s="496" customFormat="1" ht="19.8" customHeight="1">
      <c r="A296" s="634" t="s">
        <v>189</v>
      </c>
      <c r="B296" s="635" t="s">
        <v>256</v>
      </c>
      <c r="C296" s="610"/>
      <c r="D296" s="480"/>
      <c r="E296" s="480"/>
      <c r="F296" s="480"/>
      <c r="G296" s="480"/>
      <c r="H296" s="480"/>
      <c r="I296" s="480"/>
      <c r="J296" s="480"/>
      <c r="K296" s="480"/>
      <c r="L296" s="480"/>
      <c r="M296" s="224"/>
      <c r="N296" s="648"/>
      <c r="O296" s="224"/>
    </row>
    <row r="297" spans="1:16" ht="21" customHeight="1">
      <c r="A297" s="628"/>
      <c r="B297" s="586" t="s">
        <v>203</v>
      </c>
      <c r="C297" s="629"/>
      <c r="D297" s="591"/>
      <c r="E297" s="183"/>
      <c r="F297" s="498"/>
      <c r="G297" s="187"/>
      <c r="H297" s="586"/>
      <c r="I297" s="187"/>
      <c r="J297" s="187"/>
      <c r="K297" s="187"/>
      <c r="L297" s="483"/>
      <c r="M297" s="483"/>
      <c r="N297" s="223"/>
      <c r="O297" s="224"/>
      <c r="P297" s="223"/>
    </row>
    <row r="298" spans="1:16" ht="21" customHeight="1">
      <c r="A298" s="628"/>
      <c r="B298" s="586"/>
      <c r="C298" s="632" t="s">
        <v>243</v>
      </c>
      <c r="D298" s="591"/>
      <c r="E298" s="183"/>
      <c r="F298" s="498"/>
      <c r="G298" s="187"/>
      <c r="H298" s="586"/>
      <c r="I298" s="187"/>
      <c r="J298" s="187"/>
      <c r="K298" s="187"/>
      <c r="L298" s="483"/>
      <c r="M298" s="483"/>
      <c r="N298" s="223"/>
      <c r="O298" s="224"/>
      <c r="P298" s="223"/>
    </row>
    <row r="299" spans="1:16" ht="21" customHeight="1">
      <c r="A299" s="628"/>
      <c r="B299" s="586"/>
      <c r="C299" s="629"/>
      <c r="D299" s="591"/>
      <c r="E299" s="183"/>
      <c r="F299" s="498"/>
      <c r="G299" s="187"/>
      <c r="H299" s="586"/>
      <c r="I299" s="187"/>
      <c r="J299" s="187"/>
      <c r="K299" s="187"/>
      <c r="L299" s="483"/>
      <c r="M299" s="483"/>
      <c r="N299" s="223"/>
      <c r="O299" s="224"/>
      <c r="P299" s="225" t="s">
        <v>18</v>
      </c>
    </row>
    <row r="300" spans="1:16" ht="21" customHeight="1">
      <c r="A300" s="628"/>
      <c r="B300" s="586"/>
      <c r="C300" s="629"/>
      <c r="D300" s="591"/>
      <c r="E300" s="183"/>
      <c r="F300" s="498"/>
      <c r="G300" s="187"/>
      <c r="H300" s="586"/>
      <c r="I300" s="187"/>
      <c r="J300" s="841" t="s">
        <v>266</v>
      </c>
      <c r="K300" s="841"/>
      <c r="L300" s="841"/>
      <c r="M300" s="553"/>
      <c r="N300" s="843" t="s">
        <v>387</v>
      </c>
      <c r="O300" s="843"/>
      <c r="P300" s="843"/>
    </row>
    <row r="301" spans="1:16" ht="21" customHeight="1">
      <c r="A301" s="628"/>
      <c r="B301" s="586"/>
      <c r="C301" s="629"/>
      <c r="D301" s="591"/>
      <c r="E301" s="183"/>
      <c r="F301" s="498"/>
      <c r="G301" s="187"/>
      <c r="H301" s="586"/>
      <c r="I301" s="187"/>
      <c r="J301" s="838" t="s">
        <v>32</v>
      </c>
      <c r="K301" s="838"/>
      <c r="L301" s="838"/>
      <c r="M301" s="561"/>
      <c r="N301" s="838" t="s">
        <v>32</v>
      </c>
      <c r="O301" s="838"/>
      <c r="P301" s="838"/>
    </row>
    <row r="302" spans="1:16" ht="21" customHeight="1">
      <c r="A302" s="628"/>
      <c r="B302" s="586"/>
      <c r="C302" s="629"/>
      <c r="D302" s="591"/>
      <c r="E302" s="183"/>
      <c r="F302" s="498"/>
      <c r="G302" s="187"/>
      <c r="H302" s="586"/>
      <c r="I302" s="187"/>
      <c r="J302" s="555" t="s">
        <v>338</v>
      </c>
      <c r="K302" s="553"/>
      <c r="L302" s="555" t="s">
        <v>318</v>
      </c>
      <c r="M302" s="553"/>
      <c r="N302" s="555" t="s">
        <v>338</v>
      </c>
      <c r="O302" s="553"/>
      <c r="P302" s="555" t="s">
        <v>318</v>
      </c>
    </row>
    <row r="303" spans="1:16" ht="21" customHeight="1">
      <c r="A303" s="628"/>
      <c r="B303" s="586"/>
      <c r="C303" s="649" t="s">
        <v>238</v>
      </c>
      <c r="D303" s="650"/>
      <c r="E303" s="325"/>
      <c r="F303" s="651"/>
      <c r="G303" s="326"/>
      <c r="H303" s="652"/>
      <c r="I303" s="187"/>
      <c r="J303" s="405"/>
      <c r="K303" s="405"/>
      <c r="L303" s="653"/>
      <c r="M303" s="483"/>
      <c r="N303" s="653"/>
      <c r="O303" s="576"/>
      <c r="P303" s="653"/>
    </row>
    <row r="304" spans="1:16" ht="21" customHeight="1">
      <c r="A304" s="628"/>
      <c r="B304" s="586"/>
      <c r="C304" s="851" t="s">
        <v>204</v>
      </c>
      <c r="D304" s="851"/>
      <c r="E304" s="851"/>
      <c r="F304" s="851"/>
      <c r="G304" s="851"/>
      <c r="H304" s="851"/>
      <c r="I304" s="187"/>
      <c r="J304" s="181">
        <v>114831672</v>
      </c>
      <c r="K304" s="406"/>
      <c r="L304" s="181">
        <v>114993005</v>
      </c>
      <c r="M304" s="654"/>
      <c r="N304" s="181">
        <v>114075056</v>
      </c>
      <c r="O304" s="317"/>
      <c r="P304" s="181">
        <v>114236389</v>
      </c>
    </row>
    <row r="305" spans="1:16" ht="21" customHeight="1">
      <c r="A305" s="628"/>
      <c r="B305" s="586"/>
      <c r="C305" s="655" t="s">
        <v>374</v>
      </c>
      <c r="D305" s="656" t="s">
        <v>375</v>
      </c>
      <c r="E305" s="325"/>
      <c r="F305" s="498"/>
      <c r="G305" s="187"/>
      <c r="H305" s="586"/>
      <c r="I305" s="187"/>
      <c r="J305" s="223"/>
      <c r="K305" s="405"/>
      <c r="L305" s="407"/>
      <c r="M305" s="483"/>
      <c r="N305" s="223"/>
      <c r="O305" s="224"/>
      <c r="P305" s="223"/>
    </row>
    <row r="306" spans="1:16" ht="21" customHeight="1">
      <c r="A306" s="628"/>
      <c r="B306" s="586"/>
      <c r="C306" s="657"/>
      <c r="D306" s="658" t="s">
        <v>232</v>
      </c>
      <c r="E306" s="183"/>
      <c r="F306" s="498"/>
      <c r="G306" s="187"/>
      <c r="H306" s="586"/>
      <c r="I306" s="187"/>
      <c r="J306" s="365">
        <v>-39781</v>
      </c>
      <c r="K306" s="405"/>
      <c r="L306" s="365">
        <v>-161333</v>
      </c>
      <c r="M306" s="659"/>
      <c r="N306" s="365">
        <v>-39781</v>
      </c>
      <c r="O306" s="408"/>
      <c r="P306" s="365">
        <v>-161333</v>
      </c>
    </row>
    <row r="307" spans="1:16" ht="21" customHeight="1">
      <c r="A307" s="628"/>
      <c r="B307" s="586"/>
      <c r="C307" s="850" t="s">
        <v>277</v>
      </c>
      <c r="D307" s="850"/>
      <c r="E307" s="850"/>
      <c r="F307" s="850"/>
      <c r="G307" s="850"/>
      <c r="H307" s="850"/>
      <c r="I307" s="187"/>
      <c r="J307" s="660"/>
      <c r="K307" s="479"/>
      <c r="L307" s="660"/>
      <c r="N307" s="660"/>
      <c r="P307" s="660"/>
    </row>
    <row r="308" spans="1:16" ht="21" customHeight="1">
      <c r="E308" s="479" t="s">
        <v>278</v>
      </c>
      <c r="G308" s="479"/>
      <c r="J308" s="409">
        <v>114791891</v>
      </c>
      <c r="K308" s="410"/>
      <c r="L308" s="409">
        <v>114831672</v>
      </c>
      <c r="M308" s="661"/>
      <c r="N308" s="409">
        <v>114035275</v>
      </c>
      <c r="O308" s="411"/>
      <c r="P308" s="409">
        <v>114075056</v>
      </c>
    </row>
    <row r="309" spans="1:16" s="496" customFormat="1" ht="19.8" customHeight="1">
      <c r="A309" s="628"/>
      <c r="B309" s="586"/>
      <c r="C309" s="629" t="s">
        <v>237</v>
      </c>
      <c r="D309" s="591"/>
      <c r="E309" s="183"/>
      <c r="F309" s="498"/>
      <c r="G309" s="187"/>
      <c r="H309" s="586"/>
      <c r="I309" s="187"/>
      <c r="J309" s="226"/>
      <c r="K309" s="226"/>
      <c r="L309" s="479"/>
      <c r="M309" s="479"/>
      <c r="N309" s="193"/>
      <c r="O309" s="194"/>
      <c r="P309" s="193"/>
    </row>
    <row r="310" spans="1:16" s="496" customFormat="1" ht="19.8" customHeight="1">
      <c r="A310" s="628"/>
      <c r="B310" s="586"/>
      <c r="C310" s="850" t="s">
        <v>204</v>
      </c>
      <c r="D310" s="850"/>
      <c r="E310" s="850"/>
      <c r="F310" s="850"/>
      <c r="G310" s="850"/>
      <c r="H310" s="850"/>
      <c r="I310" s="187"/>
      <c r="J310" s="412">
        <v>61784006</v>
      </c>
      <c r="K310" s="410"/>
      <c r="L310" s="413">
        <v>65878998</v>
      </c>
      <c r="M310" s="661"/>
      <c r="N310" s="413">
        <v>61784006</v>
      </c>
      <c r="O310" s="411"/>
      <c r="P310" s="181">
        <v>65878998</v>
      </c>
    </row>
    <row r="311" spans="1:16" s="496" customFormat="1" ht="20.399999999999999" customHeight="1">
      <c r="A311" s="628"/>
      <c r="B311" s="586"/>
      <c r="C311" s="662" t="s">
        <v>335</v>
      </c>
      <c r="D311" s="658" t="s">
        <v>375</v>
      </c>
      <c r="E311" s="183"/>
      <c r="F311" s="498"/>
      <c r="G311" s="187"/>
      <c r="H311" s="586"/>
      <c r="I311" s="187"/>
      <c r="J311" s="412"/>
      <c r="K311" s="309"/>
      <c r="L311" s="413"/>
      <c r="M311" s="356"/>
      <c r="N311" s="413"/>
      <c r="O311" s="390"/>
      <c r="P311" s="413"/>
    </row>
    <row r="312" spans="1:16" s="496" customFormat="1" ht="20.399999999999999" customHeight="1">
      <c r="A312" s="628"/>
      <c r="B312" s="586"/>
      <c r="C312" s="657"/>
      <c r="D312" s="658" t="s">
        <v>232</v>
      </c>
      <c r="E312" s="183"/>
      <c r="F312" s="498"/>
      <c r="G312" s="187"/>
      <c r="H312" s="586"/>
      <c r="I312" s="187"/>
      <c r="J312" s="365">
        <v>-1035455</v>
      </c>
      <c r="K312" s="367"/>
      <c r="L312" s="365">
        <v>-4094992</v>
      </c>
      <c r="M312" s="659"/>
      <c r="N312" s="365">
        <v>-1035455</v>
      </c>
      <c r="O312" s="408"/>
      <c r="P312" s="365">
        <v>-4094992</v>
      </c>
    </row>
    <row r="313" spans="1:16" s="496" customFormat="1" ht="20.399999999999999" customHeight="1">
      <c r="A313" s="628"/>
      <c r="B313" s="586"/>
      <c r="C313" s="657" t="s">
        <v>277</v>
      </c>
      <c r="D313" s="657"/>
      <c r="E313" s="657"/>
      <c r="F313" s="657"/>
      <c r="G313" s="657"/>
      <c r="H313" s="657"/>
      <c r="I313" s="187"/>
      <c r="J313" s="414"/>
      <c r="K313" s="230"/>
      <c r="L313" s="414"/>
      <c r="M313" s="483"/>
      <c r="N313" s="414"/>
      <c r="O313" s="224"/>
      <c r="P313" s="414"/>
    </row>
    <row r="314" spans="1:16" s="496" customFormat="1" ht="19.8" customHeight="1">
      <c r="A314" s="628"/>
      <c r="B314" s="586"/>
      <c r="D314" s="497" t="s">
        <v>278</v>
      </c>
      <c r="I314" s="187"/>
      <c r="J314" s="409">
        <v>60748551</v>
      </c>
      <c r="K314" s="309"/>
      <c r="L314" s="409">
        <v>61784006</v>
      </c>
      <c r="M314" s="356"/>
      <c r="N314" s="409">
        <v>60748551</v>
      </c>
      <c r="O314" s="366"/>
      <c r="P314" s="409">
        <v>61784006</v>
      </c>
    </row>
    <row r="315" spans="1:16" s="496" customFormat="1" ht="19.8" customHeight="1">
      <c r="A315" s="628"/>
      <c r="B315" s="586"/>
      <c r="C315" s="663" t="s">
        <v>279</v>
      </c>
      <c r="D315" s="657"/>
      <c r="E315" s="657"/>
      <c r="F315" s="657"/>
      <c r="G315" s="657"/>
      <c r="H315" s="657"/>
      <c r="I315" s="187"/>
      <c r="J315" s="664"/>
      <c r="K315" s="406"/>
      <c r="L315" s="664"/>
      <c r="M315" s="654"/>
      <c r="N315" s="664"/>
      <c r="O315" s="665"/>
      <c r="P315" s="664"/>
    </row>
    <row r="316" spans="1:16" s="496" customFormat="1" ht="19.8" customHeight="1" thickBot="1">
      <c r="A316" s="628"/>
      <c r="B316" s="586"/>
      <c r="D316" s="496" t="s">
        <v>278</v>
      </c>
      <c r="I316" s="187"/>
      <c r="J316" s="415">
        <v>175540442</v>
      </c>
      <c r="K316" s="406"/>
      <c r="L316" s="415">
        <v>176615678</v>
      </c>
      <c r="M316" s="654"/>
      <c r="N316" s="415">
        <v>174783826</v>
      </c>
      <c r="O316" s="317"/>
      <c r="P316" s="415">
        <v>175859062</v>
      </c>
    </row>
    <row r="317" spans="1:16" s="539" customFormat="1" ht="21" customHeight="1" thickTop="1">
      <c r="A317" s="628"/>
      <c r="B317" s="586"/>
      <c r="C317" s="629"/>
      <c r="D317" s="590"/>
      <c r="E317" s="183"/>
      <c r="F317" s="498"/>
      <c r="G317" s="187"/>
      <c r="H317" s="586"/>
      <c r="I317" s="187"/>
      <c r="J317" s="187"/>
      <c r="K317" s="187"/>
      <c r="L317" s="483"/>
      <c r="M317" s="483"/>
      <c r="N317" s="223"/>
      <c r="O317" s="224"/>
      <c r="P317" s="223"/>
    </row>
    <row r="318" spans="1:16" ht="21" customHeight="1">
      <c r="A318" s="634" t="s">
        <v>61</v>
      </c>
      <c r="B318" s="635" t="s">
        <v>24</v>
      </c>
      <c r="C318" s="636"/>
      <c r="D318" s="636"/>
      <c r="E318" s="636"/>
      <c r="F318" s="636"/>
      <c r="G318" s="635"/>
      <c r="H318" s="635"/>
      <c r="I318" s="635"/>
      <c r="J318" s="635"/>
      <c r="K318" s="635"/>
      <c r="L318" s="635"/>
      <c r="M318" s="635"/>
      <c r="N318" s="403"/>
      <c r="O318" s="610"/>
      <c r="P318" s="479"/>
    </row>
    <row r="319" spans="1:16" s="542" customFormat="1" ht="20.399999999999999">
      <c r="J319" s="666"/>
      <c r="K319" s="666"/>
      <c r="L319" s="666"/>
      <c r="P319" s="554" t="s">
        <v>18</v>
      </c>
    </row>
    <row r="320" spans="1:16" s="642" customFormat="1" ht="20.399999999999999">
      <c r="N320" s="640" t="s">
        <v>372</v>
      </c>
      <c r="O320" s="641"/>
      <c r="P320" s="642" t="s">
        <v>372</v>
      </c>
    </row>
    <row r="321" spans="1:16" s="642" customFormat="1" ht="20.399999999999999">
      <c r="N321" s="643" t="s">
        <v>5</v>
      </c>
      <c r="O321" s="640"/>
      <c r="P321" s="643" t="s">
        <v>319</v>
      </c>
    </row>
    <row r="322" spans="1:16" s="542" customFormat="1" ht="19.8">
      <c r="C322" s="543" t="s">
        <v>384</v>
      </c>
      <c r="F322" s="353"/>
      <c r="G322" s="353"/>
      <c r="H322" s="416"/>
      <c r="I322" s="417"/>
      <c r="J322" s="416"/>
      <c r="K322" s="417"/>
      <c r="L322" s="417"/>
      <c r="M322" s="417"/>
      <c r="N322" s="418">
        <v>15505409</v>
      </c>
      <c r="O322" s="416"/>
      <c r="P322" s="418">
        <v>13702169</v>
      </c>
    </row>
    <row r="323" spans="1:16" s="542" customFormat="1" ht="19.8">
      <c r="D323" s="667" t="s">
        <v>376</v>
      </c>
      <c r="E323" s="419" t="s">
        <v>377</v>
      </c>
      <c r="G323" s="353"/>
      <c r="H323" s="416"/>
      <c r="I323" s="417"/>
      <c r="J323" s="416"/>
      <c r="K323" s="417"/>
      <c r="L323" s="417"/>
      <c r="M323" s="417"/>
      <c r="N323" s="438">
        <v>-887672</v>
      </c>
      <c r="O323" s="420"/>
      <c r="P323" s="438">
        <v>-813724</v>
      </c>
    </row>
    <row r="324" spans="1:16" s="542" customFormat="1" thickBot="1">
      <c r="C324" s="553" t="s">
        <v>383</v>
      </c>
      <c r="D324" s="553"/>
      <c r="E324" s="553"/>
      <c r="F324" s="668"/>
      <c r="G324" s="666"/>
      <c r="H324" s="669"/>
      <c r="I324" s="670"/>
      <c r="J324" s="669"/>
      <c r="K324" s="670"/>
      <c r="L324" s="669"/>
      <c r="M324" s="670"/>
      <c r="N324" s="671">
        <v>14617737</v>
      </c>
      <c r="O324" s="669"/>
      <c r="P324" s="671">
        <v>12888445</v>
      </c>
    </row>
    <row r="325" spans="1:16" s="542" customFormat="1" thickTop="1">
      <c r="C325" s="553"/>
      <c r="D325" s="553"/>
      <c r="E325" s="553"/>
      <c r="F325" s="668"/>
      <c r="G325" s="666"/>
      <c r="H325" s="669"/>
      <c r="I325" s="670"/>
      <c r="J325" s="669"/>
      <c r="K325" s="670"/>
      <c r="L325" s="669"/>
      <c r="M325" s="670"/>
      <c r="N325" s="672"/>
      <c r="O325" s="669"/>
      <c r="P325" s="672"/>
    </row>
    <row r="326" spans="1:16" s="542" customFormat="1" ht="20.399999999999999">
      <c r="C326" s="553"/>
      <c r="D326" s="553"/>
      <c r="E326" s="553"/>
      <c r="F326" s="668"/>
      <c r="G326" s="666"/>
      <c r="H326" s="669"/>
      <c r="I326" s="670"/>
      <c r="J326" s="669"/>
      <c r="K326" s="670"/>
      <c r="L326" s="669"/>
      <c r="M326" s="670"/>
      <c r="N326" s="672"/>
      <c r="O326" s="669"/>
      <c r="P326" s="672"/>
    </row>
    <row r="327" spans="1:16" s="496" customFormat="1" ht="21" customHeight="1">
      <c r="A327" s="628"/>
      <c r="B327" s="586"/>
      <c r="D327" s="591"/>
      <c r="E327" s="183"/>
      <c r="F327" s="498"/>
      <c r="G327" s="187"/>
      <c r="H327" s="586"/>
      <c r="I327" s="187"/>
      <c r="J327" s="223"/>
      <c r="K327" s="187"/>
      <c r="L327" s="421"/>
      <c r="M327" s="483"/>
      <c r="N327" s="223"/>
      <c r="O327" s="224"/>
    </row>
    <row r="328" spans="1:16" s="496" customFormat="1" ht="21" customHeight="1">
      <c r="A328" s="628"/>
      <c r="B328" s="586"/>
      <c r="D328" s="591"/>
      <c r="E328" s="183"/>
      <c r="F328" s="498"/>
      <c r="G328" s="187"/>
      <c r="H328" s="586"/>
      <c r="I328" s="187"/>
      <c r="J328" s="223"/>
      <c r="K328" s="187"/>
      <c r="L328" s="421"/>
      <c r="M328" s="483"/>
      <c r="N328" s="223"/>
      <c r="O328" s="224"/>
    </row>
    <row r="329" spans="1:16" s="496" customFormat="1" ht="21" customHeight="1">
      <c r="A329" s="628"/>
      <c r="B329" s="586"/>
      <c r="D329" s="591"/>
      <c r="E329" s="183"/>
      <c r="F329" s="498"/>
      <c r="G329" s="187"/>
      <c r="H329" s="586"/>
      <c r="I329" s="187"/>
      <c r="J329" s="223"/>
      <c r="K329" s="187"/>
      <c r="L329" s="421"/>
      <c r="M329" s="483"/>
      <c r="N329" s="223"/>
      <c r="O329" s="224"/>
    </row>
    <row r="330" spans="1:16" s="496" customFormat="1" ht="21" customHeight="1">
      <c r="A330" s="628"/>
      <c r="B330" s="586"/>
      <c r="D330" s="591"/>
      <c r="E330" s="183"/>
      <c r="F330" s="498"/>
      <c r="G330" s="187"/>
      <c r="H330" s="586"/>
      <c r="I330" s="187"/>
      <c r="J330" s="223"/>
      <c r="K330" s="187"/>
      <c r="L330" s="421"/>
      <c r="M330" s="483"/>
      <c r="N330" s="223"/>
      <c r="O330" s="224"/>
    </row>
    <row r="331" spans="1:16" s="496" customFormat="1" ht="21" customHeight="1">
      <c r="A331" s="628"/>
      <c r="B331" s="586"/>
      <c r="D331" s="591"/>
      <c r="E331" s="183"/>
      <c r="F331" s="498"/>
      <c r="G331" s="187"/>
      <c r="H331" s="586"/>
      <c r="I331" s="187"/>
      <c r="J331" s="223"/>
      <c r="K331" s="187"/>
      <c r="L331" s="421"/>
      <c r="M331" s="483"/>
      <c r="N331" s="223"/>
      <c r="O331" s="224"/>
      <c r="P331" s="340">
        <v>19</v>
      </c>
    </row>
    <row r="332" spans="1:16" s="496" customFormat="1" ht="19.8" customHeight="1">
      <c r="A332" s="628" t="s">
        <v>62</v>
      </c>
      <c r="B332" s="586" t="s">
        <v>42</v>
      </c>
      <c r="C332" s="629"/>
      <c r="D332" s="591"/>
      <c r="E332" s="183"/>
      <c r="F332" s="498"/>
      <c r="G332" s="187"/>
      <c r="H332" s="586"/>
      <c r="I332" s="187"/>
      <c r="J332" s="187"/>
      <c r="K332" s="187"/>
      <c r="L332" s="483"/>
      <c r="M332" s="483"/>
      <c r="N332" s="223"/>
      <c r="O332" s="224"/>
      <c r="P332" s="223"/>
    </row>
    <row r="333" spans="1:16" s="539" customFormat="1" ht="19.8" customHeight="1">
      <c r="A333" s="608"/>
      <c r="B333" s="581"/>
      <c r="C333" s="581"/>
      <c r="D333" s="581"/>
      <c r="F333" s="581"/>
      <c r="H333" s="581"/>
      <c r="J333" s="542"/>
      <c r="K333" s="542"/>
      <c r="L333" s="542"/>
      <c r="M333" s="542"/>
      <c r="N333" s="542"/>
      <c r="O333" s="542"/>
      <c r="P333" s="554" t="s">
        <v>18</v>
      </c>
    </row>
    <row r="334" spans="1:16" s="586" customFormat="1" ht="19.8" customHeight="1">
      <c r="A334" s="608"/>
      <c r="B334" s="479"/>
      <c r="C334" s="581"/>
      <c r="D334" s="479"/>
      <c r="F334" s="508"/>
      <c r="H334" s="508"/>
      <c r="J334" s="542"/>
      <c r="K334" s="542"/>
      <c r="L334" s="542"/>
      <c r="M334" s="542"/>
      <c r="N334" s="845" t="s">
        <v>367</v>
      </c>
      <c r="O334" s="845"/>
      <c r="P334" s="845"/>
    </row>
    <row r="335" spans="1:16" s="539" customFormat="1" ht="19.8" customHeight="1">
      <c r="A335" s="673"/>
      <c r="B335" s="479"/>
      <c r="C335" s="479"/>
      <c r="D335" s="479"/>
      <c r="F335" s="508"/>
      <c r="H335" s="508"/>
      <c r="J335" s="553"/>
      <c r="K335" s="553"/>
      <c r="L335" s="553"/>
      <c r="M335" s="553"/>
      <c r="N335" s="846" t="s">
        <v>387</v>
      </c>
      <c r="O335" s="846"/>
      <c r="P335" s="846"/>
    </row>
    <row r="336" spans="1:16" s="586" customFormat="1" ht="19.8" customHeight="1">
      <c r="A336" s="490"/>
      <c r="B336" s="479"/>
      <c r="C336" s="581"/>
      <c r="D336" s="479"/>
      <c r="F336" s="508"/>
      <c r="H336" s="508"/>
      <c r="J336" s="553"/>
      <c r="K336" s="553"/>
      <c r="L336" s="553"/>
      <c r="M336" s="553"/>
      <c r="N336" s="838" t="s">
        <v>32</v>
      </c>
      <c r="O336" s="838"/>
      <c r="P336" s="838"/>
    </row>
    <row r="337" spans="1:16" s="539" customFormat="1" ht="19.8" customHeight="1">
      <c r="A337" s="490"/>
      <c r="B337" s="479"/>
      <c r="C337" s="479"/>
      <c r="D337" s="479"/>
      <c r="F337" s="508"/>
      <c r="H337" s="847" t="s">
        <v>162</v>
      </c>
      <c r="I337" s="847"/>
      <c r="J337" s="847"/>
      <c r="K337" s="675"/>
      <c r="L337" s="674" t="s">
        <v>163</v>
      </c>
      <c r="M337" s="675"/>
      <c r="N337" s="555" t="s">
        <v>338</v>
      </c>
      <c r="O337" s="553"/>
      <c r="P337" s="555" t="s">
        <v>318</v>
      </c>
    </row>
    <row r="338" spans="1:16" s="539" customFormat="1" ht="19.8" customHeight="1">
      <c r="A338" s="490"/>
      <c r="B338" s="479"/>
      <c r="C338" s="479" t="s">
        <v>116</v>
      </c>
      <c r="D338" s="479"/>
      <c r="F338" s="508"/>
      <c r="H338" s="848" t="s">
        <v>264</v>
      </c>
      <c r="I338" s="848"/>
      <c r="J338" s="848"/>
      <c r="K338" s="675"/>
      <c r="L338" s="676" t="s">
        <v>17</v>
      </c>
      <c r="M338" s="675"/>
      <c r="N338" s="412">
        <v>19543729</v>
      </c>
      <c r="O338" s="677"/>
      <c r="P338" s="412">
        <v>7682579</v>
      </c>
    </row>
    <row r="339" spans="1:16" s="539" customFormat="1" ht="19.8" customHeight="1">
      <c r="A339" s="490"/>
      <c r="B339" s="479"/>
      <c r="C339" s="479" t="s">
        <v>164</v>
      </c>
      <c r="D339" s="479"/>
      <c r="F339" s="581"/>
      <c r="H339" s="849" t="s">
        <v>288</v>
      </c>
      <c r="I339" s="849"/>
      <c r="J339" s="849"/>
      <c r="L339" s="182" t="s">
        <v>299</v>
      </c>
      <c r="M339" s="479"/>
      <c r="N339" s="368">
        <v>230000000</v>
      </c>
      <c r="O339" s="309"/>
      <c r="P339" s="368">
        <v>245000000</v>
      </c>
    </row>
    <row r="340" spans="1:16" s="539" customFormat="1" ht="19.8" customHeight="1" thickBot="1">
      <c r="A340" s="490"/>
      <c r="B340" s="479"/>
      <c r="D340" s="483" t="s">
        <v>5</v>
      </c>
      <c r="F340" s="581"/>
      <c r="H340" s="581"/>
      <c r="J340" s="229"/>
      <c r="L340" s="229"/>
      <c r="M340" s="479"/>
      <c r="N340" s="370">
        <v>249543729</v>
      </c>
      <c r="O340" s="422"/>
      <c r="P340" s="370">
        <v>252682579</v>
      </c>
    </row>
    <row r="341" spans="1:16" s="496" customFormat="1" ht="21" customHeight="1" thickTop="1">
      <c r="A341" s="628"/>
      <c r="B341" s="586"/>
      <c r="D341" s="591"/>
      <c r="E341" s="183"/>
      <c r="F341" s="498"/>
      <c r="G341" s="187"/>
      <c r="H341" s="586"/>
      <c r="I341" s="187"/>
      <c r="J341" s="223"/>
      <c r="K341" s="187"/>
      <c r="L341" s="421"/>
      <c r="M341" s="483"/>
      <c r="N341" s="223"/>
      <c r="O341" s="224"/>
    </row>
    <row r="342" spans="1:16" s="539" customFormat="1" ht="19.8" customHeight="1">
      <c r="A342" s="485" t="s">
        <v>63</v>
      </c>
      <c r="B342" s="483" t="s">
        <v>90</v>
      </c>
      <c r="C342" s="586"/>
      <c r="D342" s="500"/>
      <c r="E342" s="239"/>
      <c r="F342" s="479"/>
      <c r="G342" s="239"/>
      <c r="H342" s="479"/>
      <c r="I342" s="239"/>
      <c r="J342" s="488"/>
      <c r="K342" s="239"/>
      <c r="L342" s="479"/>
      <c r="M342" s="479"/>
      <c r="N342" s="479"/>
      <c r="O342" s="479"/>
    </row>
    <row r="343" spans="1:16" s="539" customFormat="1" ht="19.8" customHeight="1">
      <c r="A343" s="490"/>
      <c r="B343" s="479"/>
      <c r="D343" s="500"/>
      <c r="E343" s="239"/>
      <c r="F343" s="479"/>
      <c r="G343" s="239"/>
      <c r="H343" s="479"/>
      <c r="I343" s="239"/>
      <c r="J343" s="491"/>
      <c r="K343" s="491"/>
      <c r="L343" s="585"/>
      <c r="M343" s="479"/>
      <c r="N343" s="586"/>
      <c r="O343" s="586"/>
      <c r="P343" s="554" t="s">
        <v>18</v>
      </c>
    </row>
    <row r="344" spans="1:16" s="539" customFormat="1" ht="19.8" customHeight="1">
      <c r="A344" s="608"/>
      <c r="B344" s="479"/>
      <c r="C344" s="497"/>
      <c r="D344" s="479"/>
      <c r="E344" s="491"/>
      <c r="F344" s="479"/>
      <c r="G344" s="491"/>
      <c r="H344" s="491"/>
      <c r="I344" s="491"/>
      <c r="J344" s="841" t="s">
        <v>266</v>
      </c>
      <c r="K344" s="841"/>
      <c r="L344" s="841"/>
      <c r="M344" s="553"/>
      <c r="N344" s="843" t="s">
        <v>387</v>
      </c>
      <c r="O344" s="843"/>
      <c r="P344" s="843"/>
    </row>
    <row r="345" spans="1:16" s="539" customFormat="1" ht="19.8" customHeight="1">
      <c r="A345" s="608"/>
      <c r="B345" s="479"/>
      <c r="C345" s="497"/>
      <c r="D345" s="479"/>
      <c r="E345" s="491"/>
      <c r="F345" s="479"/>
      <c r="G345" s="491"/>
      <c r="H345" s="491"/>
      <c r="I345" s="491"/>
      <c r="J345" s="838" t="s">
        <v>32</v>
      </c>
      <c r="K345" s="838"/>
      <c r="L345" s="838"/>
      <c r="M345" s="561"/>
      <c r="N345" s="838" t="s">
        <v>32</v>
      </c>
      <c r="O345" s="838"/>
      <c r="P345" s="838"/>
    </row>
    <row r="346" spans="1:16" s="539" customFormat="1" ht="19.8" customHeight="1">
      <c r="A346" s="608"/>
      <c r="B346" s="479"/>
      <c r="C346" s="496"/>
      <c r="D346" s="479"/>
      <c r="E346" s="491"/>
      <c r="F346" s="479"/>
      <c r="G346" s="491"/>
      <c r="H346" s="491"/>
      <c r="I346" s="491"/>
      <c r="J346" s="555" t="s">
        <v>338</v>
      </c>
      <c r="K346" s="553"/>
      <c r="L346" s="555" t="s">
        <v>318</v>
      </c>
      <c r="M346" s="553"/>
      <c r="N346" s="555" t="s">
        <v>338</v>
      </c>
      <c r="O346" s="553"/>
      <c r="P346" s="555" t="s">
        <v>318</v>
      </c>
    </row>
    <row r="347" spans="1:16" s="539" customFormat="1" ht="19.8" customHeight="1">
      <c r="A347" s="608"/>
      <c r="B347" s="479"/>
      <c r="C347" s="678" t="s">
        <v>6</v>
      </c>
      <c r="D347" s="542"/>
      <c r="E347" s="542"/>
      <c r="F347" s="479"/>
      <c r="G347" s="491"/>
      <c r="H347" s="491"/>
      <c r="I347" s="491"/>
      <c r="J347" s="491"/>
      <c r="K347" s="491"/>
      <c r="L347" s="585"/>
      <c r="M347" s="479"/>
      <c r="N347" s="586"/>
      <c r="O347" s="586"/>
      <c r="P347" s="240"/>
    </row>
    <row r="348" spans="1:16" s="539" customFormat="1" ht="19.8" customHeight="1">
      <c r="A348" s="608"/>
      <c r="B348" s="479"/>
      <c r="C348" s="679"/>
      <c r="D348" s="679" t="s">
        <v>150</v>
      </c>
      <c r="E348" s="678"/>
      <c r="F348" s="479"/>
      <c r="G348" s="491"/>
      <c r="H348" s="491"/>
      <c r="I348" s="491"/>
      <c r="J348" s="309">
        <v>0</v>
      </c>
      <c r="K348" s="308"/>
      <c r="L348" s="379">
        <v>0</v>
      </c>
      <c r="M348" s="356"/>
      <c r="N348" s="309">
        <v>1579721</v>
      </c>
      <c r="O348" s="308"/>
      <c r="P348" s="379">
        <v>1798348</v>
      </c>
    </row>
    <row r="349" spans="1:16" s="539" customFormat="1" ht="19.8" customHeight="1">
      <c r="A349" s="608"/>
      <c r="B349" s="479"/>
      <c r="C349" s="679"/>
      <c r="D349" s="679" t="s">
        <v>151</v>
      </c>
      <c r="E349" s="678"/>
      <c r="F349" s="479"/>
      <c r="G349" s="491"/>
      <c r="H349" s="491"/>
      <c r="I349" s="491"/>
      <c r="J349" s="409">
        <v>21709190</v>
      </c>
      <c r="K349" s="308"/>
      <c r="L349" s="380">
        <v>35461628</v>
      </c>
      <c r="M349" s="356"/>
      <c r="N349" s="409">
        <v>20788702</v>
      </c>
      <c r="O349" s="308"/>
      <c r="P349" s="380">
        <v>34307618</v>
      </c>
    </row>
    <row r="350" spans="1:16" s="539" customFormat="1" ht="19.8" customHeight="1">
      <c r="A350" s="608"/>
      <c r="B350" s="479"/>
      <c r="C350" s="679"/>
      <c r="D350" s="542"/>
      <c r="E350" s="678" t="s">
        <v>165</v>
      </c>
      <c r="F350" s="479"/>
      <c r="G350" s="491"/>
      <c r="I350" s="491"/>
      <c r="J350" s="371">
        <v>21709190</v>
      </c>
      <c r="K350" s="308"/>
      <c r="L350" s="371">
        <v>35461628</v>
      </c>
      <c r="M350" s="356"/>
      <c r="N350" s="371">
        <v>22368423</v>
      </c>
      <c r="O350" s="308"/>
      <c r="P350" s="371">
        <v>36105966</v>
      </c>
    </row>
    <row r="351" spans="1:16" s="539" customFormat="1" ht="19.8" customHeight="1">
      <c r="A351" s="608"/>
      <c r="B351" s="479"/>
      <c r="C351" s="678" t="s">
        <v>197</v>
      </c>
      <c r="D351" s="679"/>
      <c r="E351" s="678"/>
      <c r="F351" s="479"/>
      <c r="G351" s="491"/>
      <c r="H351" s="491"/>
      <c r="I351" s="491"/>
      <c r="J351" s="308"/>
      <c r="K351" s="308"/>
      <c r="L351" s="316"/>
      <c r="M351" s="356"/>
      <c r="N351" s="308"/>
      <c r="O351" s="308"/>
      <c r="P351" s="316"/>
    </row>
    <row r="352" spans="1:16" s="539" customFormat="1" ht="19.8" customHeight="1">
      <c r="A352" s="608"/>
      <c r="B352" s="479"/>
      <c r="C352" s="678"/>
      <c r="D352" s="679" t="s">
        <v>150</v>
      </c>
      <c r="E352" s="678"/>
      <c r="F352" s="479"/>
      <c r="G352" s="491"/>
      <c r="H352" s="491"/>
      <c r="I352" s="491"/>
      <c r="J352" s="356">
        <v>687986</v>
      </c>
      <c r="K352" s="308"/>
      <c r="L352" s="379">
        <v>1659955</v>
      </c>
      <c r="M352" s="356"/>
      <c r="N352" s="356">
        <v>108655</v>
      </c>
      <c r="O352" s="356"/>
      <c r="P352" s="379">
        <v>238295</v>
      </c>
    </row>
    <row r="353" spans="1:16" s="539" customFormat="1" ht="19.8" customHeight="1">
      <c r="A353" s="608"/>
      <c r="B353" s="479"/>
      <c r="C353" s="497"/>
      <c r="D353" s="479" t="s">
        <v>151</v>
      </c>
      <c r="E353" s="491"/>
      <c r="F353" s="479"/>
      <c r="G353" s="491"/>
      <c r="H353" s="491"/>
      <c r="I353" s="491"/>
      <c r="J353" s="309">
        <v>3130107</v>
      </c>
      <c r="K353" s="422"/>
      <c r="L353" s="379">
        <v>2650098</v>
      </c>
      <c r="M353" s="356"/>
      <c r="N353" s="379">
        <v>2915595</v>
      </c>
      <c r="O353" s="422"/>
      <c r="P353" s="379">
        <v>2885112</v>
      </c>
    </row>
    <row r="354" spans="1:16" s="539" customFormat="1" ht="19.2" customHeight="1">
      <c r="A354" s="608"/>
      <c r="B354" s="479"/>
      <c r="C354" s="496"/>
      <c r="D354" s="479" t="s">
        <v>166</v>
      </c>
      <c r="E354" s="491"/>
      <c r="F354" s="479"/>
      <c r="G354" s="491"/>
      <c r="H354" s="491"/>
      <c r="I354" s="491"/>
      <c r="J354" s="409">
        <v>4615522</v>
      </c>
      <c r="K354" s="422"/>
      <c r="L354" s="380">
        <v>4373716</v>
      </c>
      <c r="M354" s="309"/>
      <c r="N354" s="380">
        <v>1326444</v>
      </c>
      <c r="O354" s="422"/>
      <c r="P354" s="380">
        <v>1146593</v>
      </c>
    </row>
    <row r="355" spans="1:16" s="539" customFormat="1" ht="19.2" customHeight="1">
      <c r="A355" s="608"/>
      <c r="B355" s="479"/>
      <c r="C355" s="497"/>
      <c r="D355" s="479"/>
      <c r="E355" s="678" t="s">
        <v>165</v>
      </c>
      <c r="F355" s="479"/>
      <c r="G355" s="491"/>
      <c r="H355" s="491"/>
      <c r="I355" s="491"/>
      <c r="J355" s="371">
        <v>8433615</v>
      </c>
      <c r="K355" s="422"/>
      <c r="L355" s="371">
        <v>8683769</v>
      </c>
      <c r="M355" s="356"/>
      <c r="N355" s="371">
        <v>4350694</v>
      </c>
      <c r="O355" s="422"/>
      <c r="P355" s="371">
        <v>4270000</v>
      </c>
    </row>
    <row r="356" spans="1:16" s="539" customFormat="1" ht="19.8" customHeight="1" thickBot="1">
      <c r="A356" s="608"/>
      <c r="B356" s="479"/>
      <c r="C356" s="678" t="s">
        <v>167</v>
      </c>
      <c r="D356" s="479"/>
      <c r="E356" s="491"/>
      <c r="F356" s="479"/>
      <c r="G356" s="491"/>
      <c r="H356" s="491"/>
      <c r="I356" s="491"/>
      <c r="J356" s="423">
        <v>30142805</v>
      </c>
      <c r="K356" s="308"/>
      <c r="L356" s="423">
        <v>44145397</v>
      </c>
      <c r="M356" s="356"/>
      <c r="N356" s="423">
        <v>26719117</v>
      </c>
      <c r="O356" s="308"/>
      <c r="P356" s="423">
        <v>40375966</v>
      </c>
    </row>
    <row r="357" spans="1:16" ht="21" customHeight="1" thickTop="1"/>
    <row r="358" spans="1:16" ht="21" customHeight="1">
      <c r="A358" s="680" t="s">
        <v>378</v>
      </c>
      <c r="N358" s="542"/>
      <c r="O358" s="542"/>
      <c r="P358" s="554" t="s">
        <v>18</v>
      </c>
    </row>
    <row r="359" spans="1:16" ht="21" customHeight="1">
      <c r="C359" s="542"/>
      <c r="D359" s="520"/>
      <c r="E359" s="542"/>
      <c r="N359" s="640" t="s">
        <v>372</v>
      </c>
      <c r="O359" s="641"/>
      <c r="P359" s="642" t="s">
        <v>372</v>
      </c>
    </row>
    <row r="360" spans="1:16" ht="21" customHeight="1">
      <c r="C360" s="553"/>
      <c r="D360" s="553"/>
      <c r="E360" s="553"/>
      <c r="N360" s="643" t="s">
        <v>5</v>
      </c>
      <c r="O360" s="640"/>
      <c r="P360" s="643" t="s">
        <v>319</v>
      </c>
    </row>
    <row r="361" spans="1:16" ht="21" customHeight="1">
      <c r="C361" s="681" t="s">
        <v>412</v>
      </c>
      <c r="D361" s="385"/>
      <c r="E361" s="385"/>
      <c r="N361" s="386">
        <v>50000000</v>
      </c>
      <c r="O361" s="682"/>
      <c r="P361" s="386">
        <v>50000000</v>
      </c>
    </row>
    <row r="362" spans="1:16" ht="21" customHeight="1" thickBot="1">
      <c r="C362" s="681" t="s">
        <v>413</v>
      </c>
      <c r="D362" s="385"/>
      <c r="E362" s="385"/>
      <c r="N362" s="388">
        <v>50000000</v>
      </c>
      <c r="O362" s="387"/>
      <c r="P362" s="388">
        <v>50000000</v>
      </c>
    </row>
    <row r="363" spans="1:16" ht="21" customHeight="1" thickTop="1"/>
    <row r="364" spans="1:16" ht="21" customHeight="1">
      <c r="C364" s="479" t="s">
        <v>315</v>
      </c>
    </row>
    <row r="365" spans="1:16" ht="21" customHeight="1">
      <c r="B365" s="479" t="s">
        <v>310</v>
      </c>
    </row>
    <row r="368" spans="1:16" ht="21" customHeight="1">
      <c r="P368" s="340">
        <v>20</v>
      </c>
    </row>
    <row r="369" spans="1:16" ht="21" customHeight="1">
      <c r="A369" s="610" t="s">
        <v>385</v>
      </c>
    </row>
    <row r="370" spans="1:16" ht="21" customHeight="1">
      <c r="N370" s="480"/>
      <c r="O370" s="480"/>
      <c r="P370" s="575" t="s">
        <v>18</v>
      </c>
    </row>
    <row r="371" spans="1:16" ht="21" customHeight="1">
      <c r="N371" s="841" t="s">
        <v>266</v>
      </c>
      <c r="O371" s="841"/>
      <c r="P371" s="841"/>
    </row>
    <row r="372" spans="1:16" ht="21" customHeight="1">
      <c r="N372" s="838" t="s">
        <v>32</v>
      </c>
      <c r="O372" s="838"/>
      <c r="P372" s="838"/>
    </row>
    <row r="373" spans="1:16" ht="21" customHeight="1">
      <c r="N373" s="555" t="s">
        <v>338</v>
      </c>
      <c r="O373" s="553"/>
      <c r="P373" s="555" t="s">
        <v>318</v>
      </c>
    </row>
    <row r="374" spans="1:16" ht="21" customHeight="1">
      <c r="C374" s="505" t="s">
        <v>324</v>
      </c>
      <c r="D374" s="534"/>
      <c r="E374" s="480"/>
      <c r="F374" s="610"/>
      <c r="G374" s="610"/>
      <c r="H374" s="610"/>
      <c r="N374" s="4">
        <v>238560</v>
      </c>
      <c r="O374" s="4"/>
      <c r="P374" s="4">
        <v>238560</v>
      </c>
    </row>
    <row r="375" spans="1:16" ht="21" customHeight="1">
      <c r="C375" s="505" t="s">
        <v>325</v>
      </c>
      <c r="D375" s="534"/>
      <c r="E375" s="480"/>
      <c r="F375" s="610"/>
      <c r="G375" s="610"/>
      <c r="H375" s="610"/>
      <c r="N375" s="4">
        <v>894600</v>
      </c>
      <c r="O375" s="4"/>
      <c r="P375" s="4">
        <v>954240</v>
      </c>
    </row>
    <row r="376" spans="1:16" ht="21" customHeight="1">
      <c r="C376" s="502"/>
      <c r="D376" s="534" t="s">
        <v>5</v>
      </c>
      <c r="E376" s="610"/>
      <c r="F376" s="610"/>
      <c r="G376" s="610"/>
      <c r="H376" s="610"/>
      <c r="N376" s="397">
        <v>1133160</v>
      </c>
      <c r="O376" s="396"/>
      <c r="P376" s="397">
        <v>1192800</v>
      </c>
    </row>
    <row r="377" spans="1:16" ht="21" customHeight="1">
      <c r="C377" s="683" t="s">
        <v>27</v>
      </c>
      <c r="D377" s="842" t="s">
        <v>326</v>
      </c>
      <c r="E377" s="842"/>
      <c r="F377" s="842"/>
      <c r="G377" s="842"/>
      <c r="H377" s="842"/>
      <c r="N377" s="400">
        <v>-180616</v>
      </c>
      <c r="O377" s="480"/>
      <c r="P377" s="400">
        <v>-198800</v>
      </c>
    </row>
    <row r="378" spans="1:16" ht="21" customHeight="1">
      <c r="C378" s="480"/>
      <c r="D378" s="480" t="s">
        <v>327</v>
      </c>
      <c r="E378" s="480"/>
      <c r="F378" s="610"/>
      <c r="G378" s="610"/>
      <c r="H378" s="610"/>
      <c r="N378" s="401">
        <v>952544</v>
      </c>
      <c r="O378" s="480"/>
      <c r="P378" s="401">
        <v>994000</v>
      </c>
    </row>
    <row r="379" spans="1:16" ht="21" customHeight="1">
      <c r="C379" s="683" t="s">
        <v>27</v>
      </c>
      <c r="D379" s="480" t="s">
        <v>328</v>
      </c>
      <c r="E379" s="480"/>
      <c r="F379" s="610"/>
      <c r="G379" s="610"/>
      <c r="H379" s="610"/>
      <c r="N379" s="398">
        <v>-173709</v>
      </c>
      <c r="O379" s="480"/>
      <c r="P379" s="398">
        <v>-170526</v>
      </c>
    </row>
    <row r="380" spans="1:16" ht="21" customHeight="1" thickBot="1">
      <c r="C380" s="610"/>
      <c r="D380" s="610" t="s">
        <v>72</v>
      </c>
      <c r="E380" s="610"/>
      <c r="F380" s="610"/>
      <c r="G380" s="610"/>
      <c r="H380" s="610"/>
      <c r="N380" s="399">
        <v>778835</v>
      </c>
      <c r="O380" s="396"/>
      <c r="P380" s="399">
        <v>823474</v>
      </c>
    </row>
    <row r="381" spans="1:16" ht="21" customHeight="1" thickTop="1"/>
    <row r="382" spans="1:16" ht="21" customHeight="1">
      <c r="A382" s="485" t="s">
        <v>64</v>
      </c>
      <c r="B382" s="483" t="s">
        <v>21</v>
      </c>
    </row>
    <row r="383" spans="1:16" ht="21" customHeight="1">
      <c r="J383" s="839" t="s">
        <v>386</v>
      </c>
      <c r="K383" s="839"/>
      <c r="L383" s="839"/>
      <c r="M383" s="839"/>
      <c r="N383" s="839"/>
      <c r="O383" s="839"/>
      <c r="P383" s="839"/>
    </row>
    <row r="384" spans="1:16" ht="21" customHeight="1">
      <c r="J384" s="840" t="s">
        <v>337</v>
      </c>
      <c r="K384" s="840"/>
      <c r="L384" s="840"/>
      <c r="M384" s="684"/>
      <c r="N384" s="840" t="s">
        <v>317</v>
      </c>
      <c r="O384" s="840"/>
      <c r="P384" s="840"/>
    </row>
    <row r="385" spans="3:16" ht="21" customHeight="1">
      <c r="J385" s="685" t="s">
        <v>300</v>
      </c>
      <c r="K385" s="355"/>
      <c r="L385" s="686" t="s">
        <v>301</v>
      </c>
      <c r="M385" s="687"/>
      <c r="N385" s="685" t="s">
        <v>300</v>
      </c>
      <c r="O385" s="355"/>
      <c r="P385" s="686" t="s">
        <v>301</v>
      </c>
    </row>
    <row r="386" spans="3:16" ht="21" customHeight="1">
      <c r="C386" s="688" t="s">
        <v>37</v>
      </c>
      <c r="D386" s="689"/>
    </row>
    <row r="387" spans="3:16" ht="21" customHeight="1">
      <c r="C387" s="689" t="s">
        <v>379</v>
      </c>
      <c r="D387" s="689"/>
      <c r="J387" s="446">
        <v>389200000</v>
      </c>
      <c r="K387" s="690"/>
      <c r="L387" s="446">
        <v>194600000</v>
      </c>
      <c r="M387" s="661"/>
      <c r="N387" s="446">
        <v>292500000</v>
      </c>
      <c r="O387" s="661"/>
      <c r="P387" s="446">
        <v>292500000</v>
      </c>
    </row>
    <row r="388" spans="3:16" ht="21" customHeight="1">
      <c r="C388" s="691" t="s">
        <v>335</v>
      </c>
      <c r="D388" s="689" t="s">
        <v>334</v>
      </c>
      <c r="J388" s="424">
        <v>0</v>
      </c>
      <c r="K388" s="690"/>
      <c r="L388" s="424">
        <v>0</v>
      </c>
      <c r="M388" s="661"/>
      <c r="N388" s="424">
        <v>-14500000</v>
      </c>
      <c r="O388" s="627"/>
      <c r="P388" s="424">
        <v>-7250000</v>
      </c>
    </row>
    <row r="389" spans="3:16" ht="21" customHeight="1">
      <c r="C389" s="692" t="s">
        <v>323</v>
      </c>
      <c r="D389" s="689"/>
      <c r="J389" s="446">
        <v>0</v>
      </c>
      <c r="K389" s="690"/>
      <c r="L389" s="446">
        <v>0</v>
      </c>
      <c r="M389" s="661"/>
      <c r="N389" s="424">
        <v>111200000</v>
      </c>
      <c r="O389" s="627"/>
      <c r="P389" s="424">
        <v>55600000</v>
      </c>
    </row>
    <row r="390" spans="3:16" ht="21" customHeight="1">
      <c r="C390" s="692" t="s">
        <v>27</v>
      </c>
      <c r="D390" s="691" t="s">
        <v>304</v>
      </c>
      <c r="J390" s="424">
        <v>0</v>
      </c>
      <c r="K390" s="627"/>
      <c r="L390" s="424">
        <v>0</v>
      </c>
      <c r="M390" s="627"/>
      <c r="N390" s="424">
        <v>0</v>
      </c>
      <c r="O390" s="627"/>
      <c r="P390" s="424">
        <v>-146250000</v>
      </c>
    </row>
    <row r="391" spans="3:16" ht="21" customHeight="1" thickBot="1">
      <c r="C391" s="693" t="s">
        <v>380</v>
      </c>
      <c r="D391" s="693"/>
      <c r="J391" s="694">
        <v>389200000</v>
      </c>
      <c r="K391" s="690"/>
      <c r="L391" s="694">
        <v>194600000</v>
      </c>
      <c r="M391" s="661"/>
      <c r="N391" s="369">
        <v>389200000</v>
      </c>
      <c r="O391" s="661"/>
      <c r="P391" s="369">
        <v>194600000</v>
      </c>
    </row>
    <row r="392" spans="3:16" ht="21" customHeight="1" thickTop="1">
      <c r="C392" s="693"/>
      <c r="D392" s="693"/>
      <c r="J392" s="654"/>
      <c r="K392" s="690"/>
      <c r="L392" s="654"/>
      <c r="M392" s="661"/>
      <c r="N392" s="395"/>
      <c r="O392" s="661"/>
      <c r="P392" s="395"/>
    </row>
    <row r="393" spans="3:16" ht="21" customHeight="1">
      <c r="C393" s="688" t="s">
        <v>302</v>
      </c>
      <c r="D393" s="689"/>
      <c r="J393" s="690"/>
      <c r="K393" s="690"/>
      <c r="L393" s="661"/>
      <c r="M393" s="661"/>
      <c r="N393" s="446"/>
      <c r="O393" s="661"/>
      <c r="P393" s="446"/>
    </row>
    <row r="394" spans="3:16" ht="21" customHeight="1">
      <c r="C394" s="691" t="s">
        <v>379</v>
      </c>
      <c r="D394" s="689"/>
      <c r="J394" s="690">
        <v>278000000</v>
      </c>
      <c r="K394" s="690"/>
      <c r="L394" s="661">
        <v>139000000</v>
      </c>
      <c r="M394" s="661"/>
      <c r="N394" s="690">
        <v>278000000</v>
      </c>
      <c r="O394" s="690"/>
      <c r="P394" s="661">
        <v>278000000</v>
      </c>
    </row>
    <row r="395" spans="3:16" ht="21" customHeight="1">
      <c r="C395" s="692" t="s">
        <v>473</v>
      </c>
      <c r="D395" s="689"/>
      <c r="J395" s="479"/>
      <c r="K395" s="479"/>
      <c r="M395" s="661"/>
      <c r="N395" s="690"/>
      <c r="O395" s="690"/>
      <c r="P395" s="661"/>
    </row>
    <row r="396" spans="3:16" ht="21" customHeight="1">
      <c r="C396" s="692"/>
      <c r="D396" s="689" t="s">
        <v>414</v>
      </c>
      <c r="J396" s="690">
        <v>19169044</v>
      </c>
      <c r="K396" s="690"/>
      <c r="L396" s="661">
        <v>9584522</v>
      </c>
      <c r="M396" s="661"/>
      <c r="N396" s="690">
        <v>0</v>
      </c>
      <c r="O396" s="690"/>
      <c r="P396" s="661">
        <v>0</v>
      </c>
    </row>
    <row r="397" spans="3:16" ht="21" customHeight="1">
      <c r="C397" s="692" t="s">
        <v>27</v>
      </c>
      <c r="D397" s="691" t="s">
        <v>304</v>
      </c>
      <c r="J397" s="424">
        <v>0</v>
      </c>
      <c r="K397" s="627"/>
      <c r="L397" s="424">
        <v>0</v>
      </c>
      <c r="M397" s="627"/>
      <c r="N397" s="424">
        <v>0</v>
      </c>
      <c r="O397" s="627"/>
      <c r="P397" s="424">
        <v>-139000000</v>
      </c>
    </row>
    <row r="398" spans="3:16" ht="21" customHeight="1" thickBot="1">
      <c r="C398" s="693" t="s">
        <v>303</v>
      </c>
      <c r="D398" s="689"/>
      <c r="J398" s="694">
        <v>297169044</v>
      </c>
      <c r="K398" s="690"/>
      <c r="L398" s="694">
        <v>148584522</v>
      </c>
      <c r="M398" s="661"/>
      <c r="N398" s="369">
        <v>278000000</v>
      </c>
      <c r="O398" s="661"/>
      <c r="P398" s="369">
        <v>139000000</v>
      </c>
    </row>
    <row r="399" spans="3:16" ht="21" customHeight="1" thickTop="1">
      <c r="C399" s="693"/>
      <c r="D399" s="689"/>
      <c r="J399" s="654"/>
      <c r="K399" s="690"/>
      <c r="L399" s="654"/>
      <c r="M399" s="661"/>
      <c r="N399" s="395"/>
      <c r="O399" s="661"/>
      <c r="P399" s="395"/>
    </row>
    <row r="400" spans="3:16" ht="21" customHeight="1">
      <c r="C400" s="693"/>
      <c r="D400" s="689"/>
      <c r="J400" s="654"/>
      <c r="K400" s="690"/>
      <c r="L400" s="654"/>
      <c r="M400" s="661"/>
      <c r="N400" s="395"/>
      <c r="O400" s="661"/>
      <c r="P400" s="395"/>
    </row>
    <row r="401" spans="1:16" ht="21" customHeight="1">
      <c r="C401" s="693"/>
      <c r="D401" s="689"/>
      <c r="J401" s="654"/>
      <c r="K401" s="690"/>
      <c r="L401" s="654"/>
      <c r="M401" s="661"/>
      <c r="N401" s="395"/>
      <c r="O401" s="661"/>
      <c r="P401" s="395"/>
    </row>
    <row r="402" spans="1:16" ht="21" customHeight="1">
      <c r="C402" s="693"/>
      <c r="D402" s="689"/>
      <c r="J402" s="654"/>
      <c r="K402" s="690"/>
      <c r="L402" s="654"/>
      <c r="M402" s="661"/>
      <c r="N402" s="395"/>
      <c r="O402" s="661"/>
      <c r="P402" s="395"/>
    </row>
    <row r="403" spans="1:16" ht="21" customHeight="1">
      <c r="C403" s="693"/>
      <c r="D403" s="689"/>
      <c r="J403" s="654"/>
      <c r="K403" s="690"/>
      <c r="L403" s="654"/>
      <c r="M403" s="661"/>
      <c r="N403" s="395"/>
      <c r="O403" s="661"/>
      <c r="P403" s="395"/>
    </row>
    <row r="404" spans="1:16" ht="21" customHeight="1">
      <c r="C404" s="693"/>
      <c r="D404" s="689"/>
      <c r="J404" s="654"/>
      <c r="K404" s="690"/>
      <c r="L404" s="654"/>
      <c r="M404" s="661"/>
      <c r="N404" s="395"/>
      <c r="O404" s="661"/>
      <c r="P404" s="340">
        <v>21</v>
      </c>
    </row>
    <row r="405" spans="1:16" ht="21" customHeight="1">
      <c r="A405" s="485" t="s">
        <v>64</v>
      </c>
      <c r="B405" s="483" t="s">
        <v>332</v>
      </c>
      <c r="D405" s="689"/>
      <c r="J405" s="654"/>
      <c r="K405" s="690"/>
      <c r="L405" s="654"/>
      <c r="M405" s="661"/>
      <c r="N405" s="395"/>
      <c r="O405" s="661"/>
      <c r="P405" s="395"/>
    </row>
    <row r="406" spans="1:16" ht="21" customHeight="1">
      <c r="B406" s="693" t="s">
        <v>104</v>
      </c>
      <c r="D406" s="689"/>
      <c r="J406" s="654"/>
      <c r="K406" s="690"/>
      <c r="L406" s="654"/>
      <c r="M406" s="661"/>
      <c r="N406" s="542"/>
      <c r="O406" s="542"/>
      <c r="P406" s="479"/>
    </row>
    <row r="407" spans="1:16" ht="21" customHeight="1">
      <c r="C407" s="632" t="s">
        <v>406</v>
      </c>
      <c r="D407" s="689"/>
      <c r="J407" s="654"/>
      <c r="K407" s="690"/>
      <c r="L407" s="654"/>
      <c r="M407" s="661"/>
      <c r="N407" s="542"/>
      <c r="O407" s="542"/>
      <c r="P407" s="479"/>
    </row>
    <row r="408" spans="1:16" ht="21" customHeight="1">
      <c r="C408" s="632"/>
      <c r="D408" s="689"/>
      <c r="J408" s="654"/>
      <c r="K408" s="690"/>
      <c r="L408" s="654"/>
      <c r="M408" s="661"/>
      <c r="N408" s="542"/>
      <c r="O408" s="542"/>
      <c r="P408" s="554" t="s">
        <v>18</v>
      </c>
    </row>
    <row r="409" spans="1:16" ht="21" customHeight="1">
      <c r="C409" s="693"/>
      <c r="D409" s="689"/>
      <c r="J409" s="654"/>
      <c r="K409" s="690"/>
      <c r="L409" s="654"/>
      <c r="M409" s="661"/>
      <c r="N409" s="845" t="s">
        <v>367</v>
      </c>
      <c r="O409" s="845"/>
      <c r="P409" s="845"/>
    </row>
    <row r="410" spans="1:16" ht="21" customHeight="1">
      <c r="C410" s="693"/>
      <c r="D410" s="689"/>
      <c r="J410" s="654"/>
      <c r="K410" s="690"/>
      <c r="L410" s="654"/>
      <c r="M410" s="661"/>
      <c r="N410" s="846" t="s">
        <v>387</v>
      </c>
      <c r="O410" s="846"/>
      <c r="P410" s="846"/>
    </row>
    <row r="411" spans="1:16" ht="21" customHeight="1">
      <c r="C411" s="693"/>
      <c r="D411" s="689"/>
      <c r="J411" s="654"/>
      <c r="K411" s="690"/>
      <c r="L411" s="654"/>
      <c r="M411" s="661"/>
      <c r="N411" s="838" t="s">
        <v>32</v>
      </c>
      <c r="O411" s="838"/>
      <c r="P411" s="838"/>
    </row>
    <row r="412" spans="1:16" ht="21" customHeight="1">
      <c r="D412" s="689"/>
      <c r="J412" s="654"/>
      <c r="K412" s="690"/>
      <c r="L412" s="654"/>
      <c r="M412" s="661"/>
      <c r="N412" s="555" t="s">
        <v>338</v>
      </c>
      <c r="O412" s="553"/>
      <c r="P412" s="555" t="s">
        <v>318</v>
      </c>
    </row>
    <row r="413" spans="1:16" ht="21" customHeight="1">
      <c r="C413" s="691" t="s">
        <v>404</v>
      </c>
      <c r="D413" s="689"/>
      <c r="J413" s="654"/>
      <c r="K413" s="690"/>
      <c r="L413" s="654"/>
      <c r="M413" s="661"/>
      <c r="N413" s="436">
        <v>24542638</v>
      </c>
      <c r="O413" s="661"/>
      <c r="P413" s="352">
        <v>24542638</v>
      </c>
    </row>
    <row r="414" spans="1:16" ht="21" customHeight="1">
      <c r="C414" s="692" t="s">
        <v>474</v>
      </c>
      <c r="D414" s="689"/>
      <c r="J414" s="654"/>
      <c r="K414" s="690"/>
      <c r="L414" s="654"/>
      <c r="M414" s="661"/>
      <c r="N414" s="436">
        <v>13418331</v>
      </c>
      <c r="O414" s="661"/>
      <c r="P414" s="436">
        <v>0</v>
      </c>
    </row>
    <row r="415" spans="1:16" ht="21" customHeight="1" thickBot="1">
      <c r="C415" s="693" t="s">
        <v>405</v>
      </c>
      <c r="D415" s="689"/>
      <c r="J415" s="654"/>
      <c r="K415" s="690"/>
      <c r="L415" s="654"/>
      <c r="M415" s="661"/>
      <c r="N415" s="369">
        <v>37960969</v>
      </c>
      <c r="O415" s="661"/>
      <c r="P415" s="369">
        <v>24542638</v>
      </c>
    </row>
    <row r="416" spans="1:16" ht="21" customHeight="1" thickTop="1">
      <c r="C416" s="693"/>
      <c r="D416" s="689"/>
      <c r="J416" s="654"/>
      <c r="K416" s="690"/>
      <c r="L416" s="654"/>
      <c r="M416" s="661"/>
      <c r="N416" s="395"/>
      <c r="O416" s="661"/>
      <c r="P416" s="395"/>
    </row>
    <row r="417" spans="1:16" ht="21" customHeight="1">
      <c r="D417" s="479" t="s">
        <v>415</v>
      </c>
    </row>
    <row r="418" spans="1:16" ht="21" customHeight="1">
      <c r="C418" s="491" t="s">
        <v>416</v>
      </c>
      <c r="D418" s="599"/>
      <c r="E418" s="599"/>
      <c r="F418" s="599"/>
      <c r="G418" s="599"/>
      <c r="H418" s="599"/>
      <c r="I418" s="599"/>
      <c r="J418" s="599"/>
      <c r="K418" s="599"/>
      <c r="L418" s="599"/>
      <c r="M418" s="599"/>
      <c r="N418" s="599"/>
      <c r="O418" s="599"/>
      <c r="P418" s="599"/>
    </row>
    <row r="419" spans="1:16" ht="21" customHeight="1">
      <c r="D419" s="479" t="s">
        <v>330</v>
      </c>
      <c r="E419" s="491" t="s">
        <v>417</v>
      </c>
    </row>
    <row r="420" spans="1:16" ht="21" customHeight="1">
      <c r="E420" s="491" t="s">
        <v>418</v>
      </c>
    </row>
    <row r="421" spans="1:16" ht="21" customHeight="1">
      <c r="E421" s="491" t="s">
        <v>419</v>
      </c>
    </row>
    <row r="422" spans="1:16" ht="21" customHeight="1">
      <c r="D422" s="479" t="s">
        <v>331</v>
      </c>
      <c r="E422" s="491" t="s">
        <v>420</v>
      </c>
    </row>
    <row r="423" spans="1:16" ht="21" customHeight="1">
      <c r="E423" s="491" t="s">
        <v>421</v>
      </c>
    </row>
    <row r="424" spans="1:16" ht="21" customHeight="1">
      <c r="E424" s="491" t="s">
        <v>422</v>
      </c>
    </row>
    <row r="425" spans="1:16" ht="21" customHeight="1">
      <c r="E425" s="491" t="s">
        <v>423</v>
      </c>
    </row>
    <row r="426" spans="1:16" ht="21" customHeight="1">
      <c r="F426" s="491"/>
    </row>
    <row r="427" spans="1:16" ht="21" customHeight="1">
      <c r="A427" s="695" t="s">
        <v>65</v>
      </c>
      <c r="B427" s="696" t="s">
        <v>400</v>
      </c>
      <c r="C427" s="520"/>
      <c r="F427" s="491"/>
    </row>
    <row r="428" spans="1:16" ht="21" customHeight="1">
      <c r="A428" s="695"/>
      <c r="B428" s="484"/>
      <c r="C428" s="479" t="s">
        <v>424</v>
      </c>
      <c r="F428" s="491"/>
    </row>
    <row r="429" spans="1:16" ht="21" customHeight="1">
      <c r="A429" s="695"/>
      <c r="B429" s="484" t="s">
        <v>425</v>
      </c>
      <c r="C429" s="697"/>
      <c r="F429" s="491"/>
    </row>
    <row r="430" spans="1:16" ht="21" customHeight="1">
      <c r="A430" s="695"/>
      <c r="B430" s="484" t="s">
        <v>426</v>
      </c>
      <c r="C430" s="697"/>
      <c r="F430" s="491"/>
    </row>
    <row r="431" spans="1:16" ht="21" customHeight="1">
      <c r="A431" s="695"/>
      <c r="B431" s="484" t="s">
        <v>427</v>
      </c>
      <c r="C431" s="697"/>
      <c r="F431" s="491"/>
    </row>
    <row r="432" spans="1:16" ht="21" customHeight="1">
      <c r="A432" s="695"/>
      <c r="B432" s="484" t="s">
        <v>428</v>
      </c>
      <c r="C432" s="697"/>
      <c r="F432" s="491"/>
    </row>
    <row r="433" spans="1:16" ht="21" customHeight="1">
      <c r="A433" s="695"/>
      <c r="B433" s="484" t="s">
        <v>402</v>
      </c>
      <c r="C433" s="697"/>
      <c r="F433" s="491"/>
    </row>
    <row r="434" spans="1:16" ht="21" customHeight="1">
      <c r="A434" s="695"/>
      <c r="B434" s="484"/>
      <c r="C434" s="697" t="s">
        <v>429</v>
      </c>
      <c r="F434" s="491"/>
    </row>
    <row r="435" spans="1:16" ht="21" customHeight="1">
      <c r="A435" s="695"/>
      <c r="B435" s="484" t="s">
        <v>430</v>
      </c>
      <c r="C435" s="697"/>
      <c r="F435" s="491"/>
    </row>
    <row r="436" spans="1:16" ht="21" customHeight="1">
      <c r="A436" s="695"/>
      <c r="B436" s="484" t="s">
        <v>431</v>
      </c>
      <c r="C436" s="697"/>
      <c r="F436" s="491"/>
    </row>
    <row r="437" spans="1:16" ht="21" customHeight="1">
      <c r="A437" s="695"/>
      <c r="B437" s="484" t="s">
        <v>432</v>
      </c>
      <c r="C437" s="697"/>
      <c r="F437" s="491"/>
    </row>
    <row r="438" spans="1:16" ht="21" customHeight="1">
      <c r="A438" s="695"/>
      <c r="B438" s="484" t="s">
        <v>433</v>
      </c>
      <c r="C438" s="697"/>
      <c r="F438" s="491"/>
    </row>
    <row r="439" spans="1:16" ht="21" customHeight="1">
      <c r="A439" s="695"/>
      <c r="B439" s="484"/>
      <c r="C439" s="520"/>
      <c r="F439" s="491"/>
    </row>
    <row r="440" spans="1:16" ht="21" customHeight="1">
      <c r="A440" s="695"/>
      <c r="B440" s="484"/>
      <c r="C440" s="520"/>
      <c r="F440" s="491"/>
      <c r="P440" s="340">
        <v>22</v>
      </c>
    </row>
    <row r="441" spans="1:16" ht="21" customHeight="1">
      <c r="A441" s="695" t="s">
        <v>65</v>
      </c>
      <c r="B441" s="696" t="s">
        <v>448</v>
      </c>
      <c r="C441" s="520"/>
      <c r="F441" s="491"/>
    </row>
    <row r="442" spans="1:16" ht="21" customHeight="1">
      <c r="A442" s="695"/>
      <c r="B442" s="484" t="s">
        <v>458</v>
      </c>
      <c r="C442" s="484"/>
      <c r="D442" s="484"/>
      <c r="E442" s="542"/>
      <c r="F442" s="542"/>
      <c r="G442" s="542"/>
      <c r="H442" s="542"/>
      <c r="I442" s="542"/>
      <c r="J442" s="542"/>
      <c r="K442" s="542"/>
      <c r="L442" s="542"/>
      <c r="M442" s="430"/>
      <c r="N442" s="542"/>
      <c r="O442" s="431"/>
    </row>
    <row r="443" spans="1:16" ht="21" customHeight="1">
      <c r="A443" s="695"/>
      <c r="B443" s="484"/>
      <c r="C443" s="484"/>
      <c r="D443" s="484"/>
      <c r="E443" s="542"/>
      <c r="F443" s="542"/>
      <c r="G443" s="542"/>
      <c r="H443" s="542"/>
      <c r="I443" s="542"/>
      <c r="J443" s="542"/>
      <c r="K443" s="542"/>
      <c r="L443" s="542"/>
      <c r="M443" s="430"/>
      <c r="N443" s="479"/>
      <c r="P443" s="432" t="s">
        <v>401</v>
      </c>
    </row>
    <row r="444" spans="1:16" ht="21" customHeight="1">
      <c r="A444" s="695"/>
      <c r="B444" s="697" t="s">
        <v>339</v>
      </c>
      <c r="C444" s="484"/>
      <c r="D444" s="484"/>
      <c r="E444" s="542"/>
      <c r="F444" s="542"/>
      <c r="G444" s="542"/>
      <c r="H444" s="542"/>
      <c r="I444" s="542"/>
      <c r="J444" s="542"/>
      <c r="K444" s="542"/>
      <c r="L444" s="542"/>
      <c r="M444" s="430"/>
      <c r="N444" s="479"/>
      <c r="P444" s="433">
        <v>0</v>
      </c>
    </row>
    <row r="445" spans="1:16" ht="21" customHeight="1">
      <c r="A445" s="695"/>
      <c r="B445" s="698" t="s">
        <v>28</v>
      </c>
      <c r="C445" s="484" t="s">
        <v>403</v>
      </c>
      <c r="E445" s="542"/>
      <c r="F445" s="542"/>
      <c r="G445" s="542"/>
      <c r="H445" s="542"/>
      <c r="I445" s="542"/>
      <c r="J445" s="542"/>
      <c r="K445" s="542"/>
      <c r="L445" s="542"/>
      <c r="M445" s="430"/>
      <c r="N445" s="479"/>
      <c r="P445" s="434">
        <v>111075858</v>
      </c>
    </row>
    <row r="446" spans="1:16" ht="21" customHeight="1">
      <c r="A446" s="695"/>
      <c r="B446" s="698" t="s">
        <v>27</v>
      </c>
      <c r="C446" s="484" t="s">
        <v>434</v>
      </c>
      <c r="E446" s="542"/>
      <c r="F446" s="542"/>
      <c r="G446" s="542"/>
      <c r="H446" s="542"/>
      <c r="I446" s="542"/>
      <c r="J446" s="542"/>
      <c r="K446" s="542"/>
      <c r="L446" s="542"/>
      <c r="M446" s="430"/>
      <c r="N446" s="479"/>
      <c r="P446" s="434">
        <v>-19169044</v>
      </c>
    </row>
    <row r="447" spans="1:16" ht="21" customHeight="1" thickBot="1">
      <c r="A447" s="695"/>
      <c r="B447" s="520" t="s">
        <v>340</v>
      </c>
      <c r="C447" s="484"/>
      <c r="D447" s="484"/>
      <c r="E447" s="542"/>
      <c r="F447" s="542"/>
      <c r="G447" s="542"/>
      <c r="H447" s="542"/>
      <c r="I447" s="542"/>
      <c r="J447" s="542"/>
      <c r="K447" s="542"/>
      <c r="L447" s="542"/>
      <c r="M447" s="430"/>
      <c r="N447" s="479"/>
      <c r="P447" s="435">
        <v>91906814</v>
      </c>
    </row>
    <row r="448" spans="1:16" ht="21" customHeight="1" thickTop="1">
      <c r="F448" s="491"/>
    </row>
    <row r="449" spans="1:16" ht="21" customHeight="1">
      <c r="A449" s="485" t="s">
        <v>66</v>
      </c>
      <c r="B449" s="483" t="s">
        <v>231</v>
      </c>
      <c r="C449" s="699"/>
      <c r="D449" s="610"/>
      <c r="E449" s="700"/>
      <c r="F449" s="700"/>
      <c r="G449" s="700"/>
      <c r="H449" s="700"/>
      <c r="I449" s="700"/>
      <c r="J449" s="198"/>
      <c r="K449" s="311"/>
      <c r="L449" s="198"/>
      <c r="M449" s="310"/>
      <c r="N449" s="198"/>
      <c r="O449" s="311"/>
      <c r="P449" s="198"/>
    </row>
    <row r="450" spans="1:16" ht="21" customHeight="1">
      <c r="A450" s="485"/>
      <c r="B450" s="483"/>
      <c r="C450" s="701" t="s">
        <v>469</v>
      </c>
      <c r="D450" s="586"/>
      <c r="E450" s="700"/>
      <c r="F450" s="700"/>
      <c r="G450" s="700"/>
      <c r="H450" s="700"/>
      <c r="I450" s="700"/>
      <c r="J450" s="198"/>
      <c r="K450" s="311"/>
      <c r="L450" s="198"/>
      <c r="M450" s="310"/>
      <c r="N450" s="198"/>
      <c r="O450" s="311"/>
      <c r="P450" s="198"/>
    </row>
    <row r="451" spans="1:16" ht="21" customHeight="1">
      <c r="A451" s="485"/>
      <c r="B451" s="479" t="s">
        <v>381</v>
      </c>
      <c r="C451" s="699"/>
      <c r="D451" s="610"/>
      <c r="E451" s="700"/>
      <c r="F451" s="700"/>
      <c r="G451" s="700"/>
      <c r="H451" s="700"/>
      <c r="I451" s="700"/>
      <c r="J451" s="198"/>
      <c r="K451" s="311"/>
      <c r="L451" s="198"/>
      <c r="M451" s="310"/>
      <c r="N451" s="198"/>
      <c r="O451" s="311"/>
      <c r="P451" s="198"/>
    </row>
    <row r="452" spans="1:16" ht="21" customHeight="1">
      <c r="A452" s="485"/>
      <c r="C452" s="479" t="s">
        <v>455</v>
      </c>
      <c r="D452" s="491"/>
      <c r="E452" s="479"/>
      <c r="F452" s="700"/>
      <c r="G452" s="700"/>
      <c r="H452" s="700"/>
      <c r="I452" s="700"/>
      <c r="J452" s="198"/>
      <c r="K452" s="311"/>
      <c r="L452" s="198"/>
      <c r="M452" s="310"/>
      <c r="N452" s="198"/>
      <c r="O452" s="311"/>
      <c r="P452" s="198"/>
    </row>
    <row r="453" spans="1:16" ht="21" customHeight="1">
      <c r="B453" s="479" t="s">
        <v>446</v>
      </c>
    </row>
    <row r="454" spans="1:16" ht="21" customHeight="1">
      <c r="B454" s="479" t="s">
        <v>2</v>
      </c>
    </row>
    <row r="455" spans="1:16" ht="21" customHeight="1">
      <c r="P455" s="479"/>
    </row>
    <row r="456" spans="1:16" s="480" customFormat="1" ht="21" customHeight="1">
      <c r="A456" s="702" t="s">
        <v>388</v>
      </c>
      <c r="B456" s="635" t="s">
        <v>205</v>
      </c>
      <c r="C456" s="638"/>
    </row>
    <row r="457" spans="1:16" s="480" customFormat="1" ht="21" customHeight="1">
      <c r="A457" s="635"/>
      <c r="B457" s="638"/>
      <c r="C457" s="638" t="s">
        <v>382</v>
      </c>
    </row>
    <row r="458" spans="1:16" s="480" customFormat="1" ht="21" customHeight="1">
      <c r="B458" s="480" t="s">
        <v>209</v>
      </c>
    </row>
    <row r="459" spans="1:16" s="480" customFormat="1" ht="18.600000000000001" customHeight="1">
      <c r="P459" s="554" t="s">
        <v>18</v>
      </c>
    </row>
    <row r="460" spans="1:16" s="480" customFormat="1" ht="18.600000000000001" customHeight="1">
      <c r="J460" s="841" t="s">
        <v>266</v>
      </c>
      <c r="K460" s="841"/>
      <c r="L460" s="841"/>
      <c r="M460" s="553"/>
      <c r="N460" s="843" t="s">
        <v>387</v>
      </c>
      <c r="O460" s="843"/>
      <c r="P460" s="843"/>
    </row>
    <row r="461" spans="1:16" s="480" customFormat="1" ht="21" customHeight="1">
      <c r="J461" s="844" t="s">
        <v>365</v>
      </c>
      <c r="K461" s="844"/>
      <c r="L461" s="844"/>
      <c r="M461" s="844"/>
      <c r="N461" s="844"/>
      <c r="O461" s="844"/>
      <c r="P461" s="844"/>
    </row>
    <row r="462" spans="1:16" s="480" customFormat="1" ht="21" customHeight="1">
      <c r="J462" s="555" t="s">
        <v>366</v>
      </c>
      <c r="K462" s="553"/>
      <c r="L462" s="555" t="s">
        <v>298</v>
      </c>
      <c r="M462" s="556"/>
      <c r="N462" s="555" t="s">
        <v>366</v>
      </c>
      <c r="O462" s="553"/>
      <c r="P462" s="555" t="s">
        <v>298</v>
      </c>
    </row>
    <row r="463" spans="1:16" s="480" customFormat="1" ht="21" customHeight="1">
      <c r="B463" s="610" t="s">
        <v>210</v>
      </c>
      <c r="J463" s="199"/>
      <c r="M463" s="703"/>
      <c r="N463" s="199"/>
      <c r="O463" s="199"/>
      <c r="P463" s="199"/>
    </row>
    <row r="464" spans="1:16" s="480" customFormat="1" ht="21" customHeight="1">
      <c r="B464" s="480" t="s">
        <v>211</v>
      </c>
      <c r="J464" s="236">
        <v>0</v>
      </c>
      <c r="K464" s="236"/>
      <c r="L464" s="236">
        <v>0</v>
      </c>
      <c r="M464" s="232"/>
      <c r="N464" s="236">
        <v>0</v>
      </c>
      <c r="O464" s="236"/>
      <c r="P464" s="236">
        <v>0</v>
      </c>
    </row>
    <row r="465" spans="2:16" s="480" customFormat="1" ht="21" customHeight="1">
      <c r="B465" s="610" t="s">
        <v>212</v>
      </c>
      <c r="J465" s="354"/>
      <c r="K465" s="354"/>
      <c r="L465" s="354"/>
      <c r="N465" s="393"/>
      <c r="O465" s="313"/>
      <c r="P465" s="393"/>
    </row>
    <row r="466" spans="2:16" s="480" customFormat="1" ht="21" customHeight="1">
      <c r="B466" s="480" t="s">
        <v>213</v>
      </c>
      <c r="J466" s="354"/>
      <c r="K466" s="354"/>
      <c r="L466" s="354"/>
      <c r="N466" s="394"/>
      <c r="O466" s="315"/>
      <c r="P466" s="394"/>
    </row>
    <row r="467" spans="2:16" s="480" customFormat="1" ht="21" customHeight="1">
      <c r="B467" s="480" t="s">
        <v>214</v>
      </c>
      <c r="J467" s="425">
        <v>310431</v>
      </c>
      <c r="K467" s="393"/>
      <c r="L467" s="425">
        <v>303996</v>
      </c>
      <c r="M467" s="356"/>
      <c r="N467" s="425">
        <v>268809</v>
      </c>
      <c r="O467" s="394"/>
      <c r="P467" s="425">
        <v>261432</v>
      </c>
    </row>
    <row r="468" spans="2:16" s="480" customFormat="1" ht="21" customHeight="1" thickBot="1">
      <c r="B468" s="836" t="s">
        <v>223</v>
      </c>
      <c r="C468" s="837"/>
      <c r="D468" s="837"/>
      <c r="E468" s="837"/>
      <c r="F468" s="837"/>
      <c r="G468" s="837"/>
      <c r="H468" s="837"/>
      <c r="J468" s="426">
        <v>310431</v>
      </c>
      <c r="K468" s="427"/>
      <c r="L468" s="426">
        <v>303996</v>
      </c>
      <c r="M468" s="427"/>
      <c r="N468" s="426">
        <v>268809</v>
      </c>
      <c r="O468" s="427"/>
      <c r="P468" s="426">
        <v>261432</v>
      </c>
    </row>
    <row r="469" spans="2:16" ht="17.399999999999999" customHeight="1" thickTop="1"/>
  </sheetData>
  <mergeCells count="90">
    <mergeCell ref="C97:G97"/>
    <mergeCell ref="J118:L118"/>
    <mergeCell ref="N118:P118"/>
    <mergeCell ref="N177:P177"/>
    <mergeCell ref="J191:L191"/>
    <mergeCell ref="N191:P191"/>
    <mergeCell ref="N176:P176"/>
    <mergeCell ref="N155:P155"/>
    <mergeCell ref="N174:P174"/>
    <mergeCell ref="N175:P175"/>
    <mergeCell ref="J165:L165"/>
    <mergeCell ref="N165:P165"/>
    <mergeCell ref="J156:L156"/>
    <mergeCell ref="N156:P156"/>
    <mergeCell ref="J166:L166"/>
    <mergeCell ref="N166:P166"/>
    <mergeCell ref="N94:P94"/>
    <mergeCell ref="J95:P95"/>
    <mergeCell ref="J155:L155"/>
    <mergeCell ref="J119:L119"/>
    <mergeCell ref="N119:P119"/>
    <mergeCell ref="J94:L94"/>
    <mergeCell ref="C80:H80"/>
    <mergeCell ref="J80:P80"/>
    <mergeCell ref="A2:P2"/>
    <mergeCell ref="A3:P3"/>
    <mergeCell ref="B45:F45"/>
    <mergeCell ref="H45:J45"/>
    <mergeCell ref="J63:J64"/>
    <mergeCell ref="L63:P64"/>
    <mergeCell ref="C64:H64"/>
    <mergeCell ref="A4:P4"/>
    <mergeCell ref="N43:P43"/>
    <mergeCell ref="N44:P44"/>
    <mergeCell ref="H47:J47"/>
    <mergeCell ref="H48:J48"/>
    <mergeCell ref="F278:H278"/>
    <mergeCell ref="A279:D279"/>
    <mergeCell ref="J278:L278"/>
    <mergeCell ref="N278:P278"/>
    <mergeCell ref="J192:P192"/>
    <mergeCell ref="D208:H208"/>
    <mergeCell ref="D246:H246"/>
    <mergeCell ref="E216:I216"/>
    <mergeCell ref="J277:L277"/>
    <mergeCell ref="N277:P277"/>
    <mergeCell ref="F276:P276"/>
    <mergeCell ref="N263:P263"/>
    <mergeCell ref="F277:H277"/>
    <mergeCell ref="J227:L227"/>
    <mergeCell ref="J228:L228"/>
    <mergeCell ref="J262:L262"/>
    <mergeCell ref="C310:H310"/>
    <mergeCell ref="N334:P334"/>
    <mergeCell ref="N335:P335"/>
    <mergeCell ref="J301:L301"/>
    <mergeCell ref="N301:P301"/>
    <mergeCell ref="C304:H304"/>
    <mergeCell ref="C307:H307"/>
    <mergeCell ref="J300:L300"/>
    <mergeCell ref="N300:P300"/>
    <mergeCell ref="J200:L200"/>
    <mergeCell ref="N200:P200"/>
    <mergeCell ref="N199:P199"/>
    <mergeCell ref="J199:L199"/>
    <mergeCell ref="N228:P228"/>
    <mergeCell ref="N227:P227"/>
    <mergeCell ref="J263:L263"/>
    <mergeCell ref="N262:P262"/>
    <mergeCell ref="N336:P336"/>
    <mergeCell ref="H337:J337"/>
    <mergeCell ref="H338:J338"/>
    <mergeCell ref="H339:J339"/>
    <mergeCell ref="J344:L344"/>
    <mergeCell ref="N344:P344"/>
    <mergeCell ref="B468:H468"/>
    <mergeCell ref="J345:L345"/>
    <mergeCell ref="N345:P345"/>
    <mergeCell ref="J383:P383"/>
    <mergeCell ref="J384:L384"/>
    <mergeCell ref="N384:P384"/>
    <mergeCell ref="N371:P371"/>
    <mergeCell ref="N372:P372"/>
    <mergeCell ref="D377:H377"/>
    <mergeCell ref="J460:L460"/>
    <mergeCell ref="N460:P460"/>
    <mergeCell ref="J461:P461"/>
    <mergeCell ref="N409:P409"/>
    <mergeCell ref="N410:P410"/>
    <mergeCell ref="N411:P411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D0EE5-52C0-4917-A566-45E1C7B7E8C5}">
  <sheetPr>
    <tabColor rgb="FF92D050"/>
  </sheetPr>
  <dimension ref="A1:O160"/>
  <sheetViews>
    <sheetView view="pageBreakPreview" zoomScaleNormal="100" zoomScaleSheetLayoutView="100" workbookViewId="0">
      <selection activeCell="U224" sqref="U224"/>
    </sheetView>
  </sheetViews>
  <sheetFormatPr defaultColWidth="8.09765625" defaultRowHeight="19.8" customHeight="1"/>
  <cols>
    <col min="1" max="1" width="2.59765625" style="704" customWidth="1"/>
    <col min="2" max="2" width="2.19921875" style="704" customWidth="1"/>
    <col min="3" max="3" width="2" style="704" customWidth="1"/>
    <col min="4" max="4" width="11.59765625" style="704" customWidth="1"/>
    <col min="5" max="5" width="10.8984375" style="171" customWidth="1"/>
    <col min="6" max="6" width="0.5" style="704" customWidth="1"/>
    <col min="7" max="7" width="11.59765625" style="704" customWidth="1"/>
    <col min="8" max="8" width="0.5" style="704" customWidth="1"/>
    <col min="9" max="9" width="11.59765625" style="704" customWidth="1"/>
    <col min="10" max="10" width="0.5" style="704" customWidth="1"/>
    <col min="11" max="11" width="11.59765625" style="704" customWidth="1"/>
    <col min="12" max="12" width="0.5" style="704" customWidth="1"/>
    <col min="13" max="13" width="11.59765625" style="704" customWidth="1"/>
    <col min="14" max="14" width="0.5" style="704" customWidth="1"/>
    <col min="15" max="15" width="11.59765625" style="704" customWidth="1"/>
    <col min="16" max="16384" width="8.09765625" style="704"/>
  </cols>
  <sheetData>
    <row r="1" spans="1:15" ht="20.399999999999999" customHeight="1">
      <c r="O1" s="705">
        <v>23</v>
      </c>
    </row>
    <row r="2" spans="1:15" s="479" customFormat="1" ht="19.8" customHeight="1">
      <c r="A2" s="702" t="s">
        <v>389</v>
      </c>
      <c r="B2" s="483" t="s">
        <v>55</v>
      </c>
      <c r="E2" s="491"/>
      <c r="G2" s="491"/>
      <c r="I2" s="491"/>
    </row>
    <row r="3" spans="1:15" s="479" customFormat="1" ht="19.8" customHeight="1">
      <c r="A3" s="490"/>
      <c r="C3" s="479" t="s">
        <v>311</v>
      </c>
      <c r="E3" s="491"/>
      <c r="G3" s="491"/>
      <c r="I3" s="491"/>
      <c r="J3" s="491"/>
      <c r="M3" s="188"/>
      <c r="O3" s="188"/>
    </row>
    <row r="4" spans="1:15" s="479" customFormat="1" ht="19.8" customHeight="1">
      <c r="A4" s="490"/>
      <c r="E4" s="491"/>
      <c r="G4" s="491"/>
      <c r="I4" s="480"/>
      <c r="J4" s="480"/>
      <c r="K4" s="480"/>
      <c r="L4" s="480"/>
      <c r="M4" s="480"/>
      <c r="N4" s="480"/>
      <c r="O4" s="554" t="s">
        <v>18</v>
      </c>
    </row>
    <row r="5" spans="1:15" s="479" customFormat="1" ht="19.8" customHeight="1">
      <c r="A5" s="490"/>
      <c r="E5" s="491"/>
      <c r="G5" s="491"/>
      <c r="I5" s="706"/>
      <c r="J5" s="706" t="s">
        <v>266</v>
      </c>
      <c r="K5" s="706"/>
      <c r="L5" s="707"/>
      <c r="M5" s="706"/>
      <c r="N5" s="708" t="s">
        <v>387</v>
      </c>
      <c r="O5" s="706"/>
    </row>
    <row r="6" spans="1:15" s="479" customFormat="1" ht="19.8" customHeight="1">
      <c r="A6" s="490"/>
      <c r="E6" s="491"/>
      <c r="G6" s="491"/>
      <c r="I6" s="875" t="s">
        <v>365</v>
      </c>
      <c r="J6" s="875"/>
      <c r="K6" s="875"/>
      <c r="L6" s="875"/>
      <c r="M6" s="875"/>
      <c r="N6" s="875"/>
      <c r="O6" s="875"/>
    </row>
    <row r="7" spans="1:15" s="479" customFormat="1" ht="19.8" customHeight="1">
      <c r="A7" s="490"/>
      <c r="G7" s="491"/>
      <c r="I7" s="709" t="s">
        <v>366</v>
      </c>
      <c r="J7" s="675"/>
      <c r="K7" s="709" t="s">
        <v>298</v>
      </c>
      <c r="L7" s="710"/>
      <c r="M7" s="709" t="s">
        <v>366</v>
      </c>
      <c r="N7" s="675"/>
      <c r="O7" s="709" t="s">
        <v>298</v>
      </c>
    </row>
    <row r="8" spans="1:15" s="479" customFormat="1" ht="19.8" customHeight="1">
      <c r="A8" s="490"/>
      <c r="B8" s="696" t="s">
        <v>55</v>
      </c>
      <c r="G8" s="491"/>
      <c r="I8" s="491"/>
      <c r="J8" s="491"/>
      <c r="M8" s="188"/>
      <c r="O8" s="188"/>
    </row>
    <row r="9" spans="1:15" s="479" customFormat="1" ht="19.8" customHeight="1">
      <c r="A9" s="490"/>
      <c r="B9" s="477" t="s">
        <v>246</v>
      </c>
      <c r="G9" s="491"/>
      <c r="I9" s="424">
        <v>-20792307</v>
      </c>
      <c r="J9" s="424"/>
      <c r="K9" s="424">
        <v>-15821859</v>
      </c>
      <c r="L9" s="627"/>
      <c r="M9" s="424">
        <v>-20336654</v>
      </c>
      <c r="N9" s="627"/>
      <c r="O9" s="424">
        <v>-14898790</v>
      </c>
    </row>
    <row r="10" spans="1:15" s="479" customFormat="1" ht="19.8" customHeight="1">
      <c r="A10" s="490"/>
      <c r="B10" s="711" t="s">
        <v>259</v>
      </c>
      <c r="G10" s="491"/>
      <c r="I10" s="712"/>
      <c r="J10" s="712"/>
      <c r="K10" s="713"/>
      <c r="L10" s="713"/>
      <c r="M10" s="318"/>
      <c r="N10" s="713"/>
      <c r="O10" s="318"/>
    </row>
    <row r="11" spans="1:15" s="479" customFormat="1" ht="19.8" customHeight="1">
      <c r="A11" s="490"/>
      <c r="B11" s="490"/>
      <c r="C11" s="479" t="s">
        <v>245</v>
      </c>
      <c r="I11" s="428">
        <v>-906164</v>
      </c>
      <c r="J11" s="714"/>
      <c r="K11" s="428">
        <v>-906164</v>
      </c>
      <c r="L11" s="627"/>
      <c r="M11" s="428">
        <v>-906164</v>
      </c>
      <c r="N11" s="627"/>
      <c r="O11" s="428">
        <v>-906164</v>
      </c>
    </row>
    <row r="12" spans="1:15" s="479" customFormat="1" ht="19.8" customHeight="1">
      <c r="A12" s="490"/>
      <c r="B12" s="870" t="s">
        <v>247</v>
      </c>
      <c r="C12" s="870"/>
      <c r="D12" s="870"/>
      <c r="E12" s="870"/>
      <c r="F12" s="870"/>
      <c r="G12" s="870"/>
      <c r="H12" s="870"/>
      <c r="I12" s="715">
        <v>-21698471</v>
      </c>
      <c r="J12" s="715"/>
      <c r="K12" s="715">
        <v>-16728023</v>
      </c>
      <c r="L12" s="486"/>
      <c r="M12" s="715">
        <v>-21242818</v>
      </c>
      <c r="N12" s="486"/>
      <c r="O12" s="715">
        <v>-15804954</v>
      </c>
    </row>
    <row r="13" spans="1:15" s="479" customFormat="1" ht="19.8" customHeight="1">
      <c r="A13" s="490"/>
      <c r="B13" s="477" t="s">
        <v>447</v>
      </c>
      <c r="G13" s="491"/>
      <c r="I13" s="690">
        <v>288862458</v>
      </c>
      <c r="J13" s="690"/>
      <c r="K13" s="690">
        <v>278000000</v>
      </c>
      <c r="L13" s="661"/>
      <c r="M13" s="690">
        <v>288862458</v>
      </c>
      <c r="N13" s="661"/>
      <c r="O13" s="690">
        <v>278000000</v>
      </c>
    </row>
    <row r="14" spans="1:15" ht="19.8" customHeight="1" thickBot="1">
      <c r="B14" s="477" t="s">
        <v>34</v>
      </c>
      <c r="E14" s="232"/>
      <c r="I14" s="476">
        <v>-7.5116964489722646E-2</v>
      </c>
      <c r="J14" s="716"/>
      <c r="K14" s="476">
        <v>-6.0172744604316548E-2</v>
      </c>
      <c r="L14" s="717"/>
      <c r="M14" s="476">
        <v>-7.3539559785924136E-2</v>
      </c>
      <c r="N14" s="717"/>
      <c r="O14" s="476">
        <v>-5.6852352517985615E-2</v>
      </c>
    </row>
    <row r="15" spans="1:15" s="479" customFormat="1" ht="21" customHeight="1" thickTop="1">
      <c r="A15" s="490"/>
      <c r="E15" s="491"/>
      <c r="G15" s="491"/>
      <c r="I15" s="491"/>
      <c r="J15" s="491"/>
      <c r="K15" s="491"/>
      <c r="N15" s="188"/>
    </row>
    <row r="16" spans="1:15" ht="20.399999999999999" customHeight="1">
      <c r="A16" s="718" t="s">
        <v>254</v>
      </c>
      <c r="B16" s="719" t="s">
        <v>170</v>
      </c>
    </row>
    <row r="17" spans="1:15" ht="20.399999999999999" customHeight="1">
      <c r="A17" s="720"/>
      <c r="C17" s="574" t="s">
        <v>289</v>
      </c>
    </row>
    <row r="18" spans="1:15" ht="20.399999999999999" customHeight="1">
      <c r="A18" s="720"/>
      <c r="B18" s="689" t="s">
        <v>290</v>
      </c>
      <c r="C18" s="574"/>
    </row>
    <row r="19" spans="1:15" ht="20.399999999999999" customHeight="1">
      <c r="A19" s="720"/>
      <c r="B19" s="689"/>
      <c r="C19" s="704" t="s">
        <v>308</v>
      </c>
    </row>
    <row r="20" spans="1:15" ht="20.399999999999999" customHeight="1">
      <c r="A20" s="720"/>
      <c r="B20" s="689" t="s">
        <v>307</v>
      </c>
      <c r="C20" s="574"/>
    </row>
    <row r="21" spans="1:15" ht="20.399999999999999" customHeight="1">
      <c r="A21" s="720"/>
      <c r="B21" s="689" t="s">
        <v>291</v>
      </c>
      <c r="C21" s="574"/>
    </row>
    <row r="22" spans="1:15" ht="20.399999999999999" customHeight="1">
      <c r="A22" s="720"/>
      <c r="B22" s="689" t="s">
        <v>312</v>
      </c>
      <c r="C22" s="574"/>
    </row>
    <row r="23" spans="1:15" ht="20.399999999999999" customHeight="1">
      <c r="A23" s="720"/>
      <c r="B23" s="704" t="s">
        <v>470</v>
      </c>
      <c r="C23" s="574"/>
    </row>
    <row r="24" spans="1:15" ht="20.399999999999999" customHeight="1">
      <c r="O24" s="721" t="s">
        <v>18</v>
      </c>
    </row>
    <row r="25" spans="1:15" s="720" customFormat="1" ht="20.399999999999999" customHeight="1">
      <c r="E25" s="871" t="s">
        <v>266</v>
      </c>
      <c r="F25" s="872"/>
      <c r="G25" s="872"/>
      <c r="H25" s="872"/>
      <c r="I25" s="872"/>
      <c r="J25" s="872"/>
      <c r="K25" s="872"/>
      <c r="L25" s="872"/>
      <c r="M25" s="872"/>
      <c r="N25" s="872"/>
      <c r="O25" s="872"/>
    </row>
    <row r="26" spans="1:15" s="720" customFormat="1" ht="20.399999999999999" customHeight="1">
      <c r="E26" s="873" t="s">
        <v>173</v>
      </c>
      <c r="F26" s="873"/>
      <c r="G26" s="873"/>
      <c r="H26" s="873"/>
      <c r="I26" s="873"/>
      <c r="J26" s="873"/>
      <c r="K26" s="873"/>
      <c r="L26" s="722"/>
      <c r="M26" s="874" t="s">
        <v>5</v>
      </c>
      <c r="N26" s="874"/>
      <c r="O26" s="874"/>
    </row>
    <row r="27" spans="1:15" s="720" customFormat="1" ht="20.399999999999999" customHeight="1">
      <c r="E27" s="873" t="s">
        <v>171</v>
      </c>
      <c r="F27" s="873"/>
      <c r="G27" s="873"/>
      <c r="I27" s="873" t="s">
        <v>172</v>
      </c>
      <c r="J27" s="873"/>
      <c r="K27" s="873"/>
      <c r="M27" s="872"/>
      <c r="N27" s="872"/>
      <c r="O27" s="872"/>
    </row>
    <row r="28" spans="1:15" s="720" customFormat="1" ht="20.399999999999999" customHeight="1">
      <c r="E28" s="877" t="s">
        <v>365</v>
      </c>
      <c r="F28" s="877"/>
      <c r="G28" s="877"/>
      <c r="H28" s="877"/>
      <c r="I28" s="877"/>
      <c r="J28" s="877"/>
      <c r="K28" s="877"/>
      <c r="L28" s="877"/>
      <c r="M28" s="877"/>
      <c r="N28" s="877"/>
      <c r="O28" s="877"/>
    </row>
    <row r="29" spans="1:15" s="720" customFormat="1" ht="20.399999999999999" customHeight="1">
      <c r="D29" s="723"/>
      <c r="E29" s="724" t="s">
        <v>366</v>
      </c>
      <c r="G29" s="724" t="s">
        <v>298</v>
      </c>
      <c r="I29" s="725" t="s">
        <v>366</v>
      </c>
      <c r="K29" s="725" t="s">
        <v>298</v>
      </c>
      <c r="L29" s="723"/>
      <c r="M29" s="725" t="s">
        <v>366</v>
      </c>
      <c r="O29" s="725" t="s">
        <v>298</v>
      </c>
    </row>
    <row r="30" spans="1:15" s="720" customFormat="1" ht="20.399999999999999" customHeight="1">
      <c r="B30" s="726" t="s">
        <v>168</v>
      </c>
      <c r="D30" s="723"/>
      <c r="E30" s="321"/>
      <c r="G30" s="727"/>
      <c r="I30" s="727"/>
      <c r="K30" s="727"/>
      <c r="L30" s="723"/>
      <c r="M30" s="727"/>
      <c r="O30" s="727"/>
    </row>
    <row r="31" spans="1:15" ht="20.399999999999999" customHeight="1">
      <c r="C31" s="726" t="s">
        <v>83</v>
      </c>
      <c r="D31" s="728"/>
      <c r="E31" s="344">
        <v>18682457</v>
      </c>
      <c r="F31" s="729"/>
      <c r="G31" s="729">
        <v>20093704</v>
      </c>
      <c r="H31" s="729"/>
      <c r="I31" s="729">
        <v>6136019</v>
      </c>
      <c r="J31" s="729"/>
      <c r="K31" s="729">
        <v>7164151</v>
      </c>
      <c r="L31" s="729"/>
      <c r="M31" s="729">
        <v>24818476</v>
      </c>
      <c r="N31" s="729"/>
      <c r="O31" s="729">
        <v>27257855</v>
      </c>
    </row>
    <row r="32" spans="1:15" ht="20.399999999999999" customHeight="1">
      <c r="C32" s="726" t="s">
        <v>84</v>
      </c>
      <c r="D32" s="728"/>
      <c r="E32" s="346">
        <v>46077374</v>
      </c>
      <c r="F32" s="729"/>
      <c r="G32" s="730">
        <v>56879665</v>
      </c>
      <c r="H32" s="729"/>
      <c r="I32" s="730">
        <v>2867790</v>
      </c>
      <c r="J32" s="729"/>
      <c r="K32" s="730">
        <v>5347417</v>
      </c>
      <c r="L32" s="729"/>
      <c r="M32" s="730">
        <v>48945164</v>
      </c>
      <c r="N32" s="729"/>
      <c r="O32" s="730">
        <v>62227082</v>
      </c>
    </row>
    <row r="33" spans="1:15" ht="20.399999999999999" customHeight="1">
      <c r="C33" s="731" t="s">
        <v>79</v>
      </c>
      <c r="D33" s="728"/>
      <c r="E33" s="344">
        <v>64759831</v>
      </c>
      <c r="F33" s="729"/>
      <c r="G33" s="729">
        <v>76973369</v>
      </c>
      <c r="H33" s="729"/>
      <c r="I33" s="729">
        <v>9003809</v>
      </c>
      <c r="J33" s="729"/>
      <c r="K33" s="729">
        <v>12511568</v>
      </c>
      <c r="L33" s="729"/>
      <c r="M33" s="729">
        <v>73763640</v>
      </c>
      <c r="N33" s="729"/>
      <c r="O33" s="729">
        <v>89484937</v>
      </c>
    </row>
    <row r="34" spans="1:15" ht="20.399999999999999" customHeight="1">
      <c r="B34" s="726" t="s">
        <v>472</v>
      </c>
      <c r="C34" s="726"/>
      <c r="D34" s="728"/>
      <c r="E34" s="729">
        <v>-4637197</v>
      </c>
      <c r="F34" s="729"/>
      <c r="G34" s="730">
        <v>-4962205</v>
      </c>
      <c r="H34" s="729"/>
      <c r="I34" s="730">
        <v>0</v>
      </c>
      <c r="J34" s="729"/>
      <c r="K34" s="730">
        <v>0</v>
      </c>
      <c r="L34" s="729"/>
      <c r="M34" s="729">
        <v>-4637197</v>
      </c>
      <c r="N34" s="729"/>
      <c r="O34" s="729">
        <v>-4962205</v>
      </c>
    </row>
    <row r="35" spans="1:15" s="720" customFormat="1" ht="20.399999999999999" customHeight="1" thickBot="1">
      <c r="C35" s="732" t="s">
        <v>79</v>
      </c>
      <c r="D35" s="733"/>
      <c r="E35" s="349">
        <v>60122634</v>
      </c>
      <c r="F35" s="734"/>
      <c r="G35" s="735">
        <v>72011164</v>
      </c>
      <c r="H35" s="734"/>
      <c r="I35" s="735">
        <v>9003809</v>
      </c>
      <c r="J35" s="734"/>
      <c r="K35" s="735">
        <v>12511568</v>
      </c>
      <c r="L35" s="734"/>
      <c r="M35" s="735">
        <v>69126443</v>
      </c>
      <c r="N35" s="734"/>
      <c r="O35" s="735">
        <v>84522732</v>
      </c>
    </row>
    <row r="36" spans="1:15" s="720" customFormat="1" ht="20.399999999999999" customHeight="1" thickTop="1">
      <c r="C36" s="732"/>
      <c r="D36" s="733"/>
      <c r="E36" s="391"/>
      <c r="F36" s="734"/>
      <c r="G36" s="734"/>
      <c r="H36" s="734"/>
      <c r="I36" s="734"/>
      <c r="J36" s="734"/>
      <c r="K36" s="734"/>
      <c r="L36" s="734"/>
      <c r="M36" s="734"/>
      <c r="N36" s="734"/>
      <c r="O36" s="734"/>
    </row>
    <row r="37" spans="1:15" s="720" customFormat="1" ht="20.399999999999999" customHeight="1">
      <c r="C37" s="732"/>
      <c r="D37" s="733"/>
      <c r="E37" s="391"/>
      <c r="F37" s="734"/>
      <c r="G37" s="734"/>
      <c r="H37" s="734"/>
      <c r="I37" s="734"/>
      <c r="J37" s="734"/>
      <c r="K37" s="734"/>
      <c r="L37" s="734"/>
      <c r="M37" s="734"/>
      <c r="N37" s="734"/>
      <c r="O37" s="734"/>
    </row>
    <row r="38" spans="1:15" s="720" customFormat="1" ht="20.399999999999999" customHeight="1">
      <c r="C38" s="732"/>
      <c r="D38" s="733"/>
      <c r="E38" s="391"/>
      <c r="F38" s="734"/>
      <c r="G38" s="734"/>
      <c r="H38" s="734"/>
      <c r="I38" s="734"/>
      <c r="J38" s="734"/>
      <c r="K38" s="734"/>
      <c r="L38" s="734"/>
      <c r="M38" s="734"/>
      <c r="N38" s="734"/>
      <c r="O38" s="734"/>
    </row>
    <row r="39" spans="1:15" ht="20.399999999999999" customHeight="1">
      <c r="B39" s="736"/>
      <c r="C39" s="736"/>
      <c r="D39" s="736"/>
      <c r="E39" s="344"/>
      <c r="F39" s="729"/>
      <c r="G39" s="729"/>
      <c r="H39" s="729"/>
      <c r="I39" s="729"/>
      <c r="J39" s="729"/>
      <c r="K39" s="729"/>
      <c r="L39" s="729"/>
      <c r="M39" s="729"/>
      <c r="N39" s="729"/>
      <c r="O39" s="705">
        <v>24</v>
      </c>
    </row>
    <row r="40" spans="1:15" ht="20.399999999999999" customHeight="1">
      <c r="A40" s="718" t="s">
        <v>254</v>
      </c>
      <c r="B40" s="719" t="s">
        <v>329</v>
      </c>
    </row>
    <row r="41" spans="1:15" ht="20.399999999999999" customHeight="1">
      <c r="O41" s="721" t="s">
        <v>18</v>
      </c>
    </row>
    <row r="42" spans="1:15" s="720" customFormat="1" ht="20.399999999999999" customHeight="1">
      <c r="E42" s="871" t="s">
        <v>266</v>
      </c>
      <c r="F42" s="872"/>
      <c r="G42" s="872"/>
      <c r="H42" s="872"/>
      <c r="I42" s="872"/>
      <c r="J42" s="872"/>
      <c r="K42" s="872"/>
      <c r="L42" s="872"/>
      <c r="M42" s="872"/>
      <c r="N42" s="872"/>
      <c r="O42" s="872"/>
    </row>
    <row r="43" spans="1:15" s="720" customFormat="1" ht="20.399999999999999" customHeight="1">
      <c r="E43" s="873" t="s">
        <v>173</v>
      </c>
      <c r="F43" s="873"/>
      <c r="G43" s="873"/>
      <c r="H43" s="873"/>
      <c r="I43" s="873"/>
      <c r="J43" s="873"/>
      <c r="K43" s="873"/>
      <c r="L43" s="722"/>
      <c r="M43" s="874" t="s">
        <v>5</v>
      </c>
      <c r="N43" s="874"/>
      <c r="O43" s="874"/>
    </row>
    <row r="44" spans="1:15" s="720" customFormat="1" ht="20.399999999999999" customHeight="1">
      <c r="E44" s="873" t="s">
        <v>171</v>
      </c>
      <c r="F44" s="873"/>
      <c r="G44" s="873"/>
      <c r="I44" s="873" t="s">
        <v>172</v>
      </c>
      <c r="J44" s="873"/>
      <c r="K44" s="873"/>
      <c r="M44" s="872"/>
      <c r="N44" s="872"/>
      <c r="O44" s="872"/>
    </row>
    <row r="45" spans="1:15" s="720" customFormat="1" ht="20.399999999999999" customHeight="1">
      <c r="E45" s="877" t="s">
        <v>365</v>
      </c>
      <c r="F45" s="877"/>
      <c r="G45" s="877"/>
      <c r="H45" s="877"/>
      <c r="I45" s="877"/>
      <c r="J45" s="877"/>
      <c r="K45" s="877"/>
      <c r="L45" s="877"/>
      <c r="M45" s="877"/>
      <c r="N45" s="877"/>
      <c r="O45" s="877"/>
    </row>
    <row r="46" spans="1:15" s="720" customFormat="1" ht="20.399999999999999" customHeight="1">
      <c r="D46" s="723"/>
      <c r="E46" s="724" t="s">
        <v>366</v>
      </c>
      <c r="G46" s="724" t="s">
        <v>298</v>
      </c>
      <c r="I46" s="725" t="s">
        <v>366</v>
      </c>
      <c r="K46" s="725" t="s">
        <v>298</v>
      </c>
      <c r="L46" s="723"/>
      <c r="M46" s="725" t="s">
        <v>366</v>
      </c>
      <c r="O46" s="725" t="s">
        <v>298</v>
      </c>
    </row>
    <row r="47" spans="1:15" s="720" customFormat="1" ht="20.399999999999999" customHeight="1">
      <c r="C47" s="732"/>
      <c r="D47" s="733"/>
      <c r="E47" s="391"/>
      <c r="F47" s="734"/>
      <c r="G47" s="734"/>
      <c r="H47" s="734"/>
      <c r="I47" s="734"/>
      <c r="J47" s="734"/>
      <c r="K47" s="734"/>
      <c r="L47" s="734"/>
      <c r="M47" s="734"/>
      <c r="N47" s="734"/>
      <c r="O47" s="734"/>
    </row>
    <row r="48" spans="1:15" ht="20.399999999999999" customHeight="1">
      <c r="B48" s="876" t="s">
        <v>174</v>
      </c>
      <c r="C48" s="876"/>
      <c r="D48" s="876"/>
      <c r="E48" s="344">
        <v>-1148777</v>
      </c>
      <c r="F48" s="729"/>
      <c r="G48" s="729">
        <v>7320847</v>
      </c>
      <c r="H48" s="729"/>
      <c r="I48" s="729">
        <v>1733229</v>
      </c>
      <c r="J48" s="729"/>
      <c r="K48" s="729">
        <v>2192269</v>
      </c>
      <c r="L48" s="729"/>
      <c r="M48" s="729">
        <v>584452</v>
      </c>
      <c r="N48" s="729"/>
      <c r="O48" s="729">
        <v>9513116</v>
      </c>
    </row>
    <row r="49" spans="2:15" ht="20.399999999999999" customHeight="1">
      <c r="B49" s="704" t="s">
        <v>175</v>
      </c>
      <c r="C49" s="726"/>
      <c r="D49" s="728"/>
      <c r="E49" s="344"/>
      <c r="F49" s="729"/>
      <c r="G49" s="729"/>
      <c r="H49" s="729"/>
      <c r="I49" s="729"/>
      <c r="J49" s="729"/>
      <c r="K49" s="729"/>
      <c r="L49" s="729"/>
      <c r="M49" s="729"/>
      <c r="N49" s="729"/>
      <c r="O49" s="729"/>
    </row>
    <row r="50" spans="2:15" ht="20.399999999999999" customHeight="1">
      <c r="C50" s="737" t="s">
        <v>11</v>
      </c>
      <c r="D50" s="728"/>
      <c r="E50" s="344"/>
      <c r="F50" s="729"/>
      <c r="G50" s="729"/>
      <c r="H50" s="729"/>
      <c r="I50" s="729"/>
      <c r="J50" s="729"/>
      <c r="K50" s="729"/>
      <c r="L50" s="729"/>
      <c r="M50" s="729">
        <v>219816</v>
      </c>
      <c r="N50" s="729"/>
      <c r="O50" s="729">
        <v>216123</v>
      </c>
    </row>
    <row r="51" spans="2:15" s="720" customFormat="1" ht="20.399999999999999" customHeight="1">
      <c r="C51" s="704" t="s">
        <v>91</v>
      </c>
      <c r="D51" s="738"/>
      <c r="E51" s="344"/>
      <c r="F51" s="734"/>
      <c r="G51" s="729"/>
      <c r="H51" s="729"/>
      <c r="I51" s="729"/>
      <c r="J51" s="729"/>
      <c r="K51" s="729"/>
      <c r="L51" s="729"/>
      <c r="M51" s="729">
        <v>-4140752</v>
      </c>
      <c r="N51" s="729"/>
      <c r="O51" s="729">
        <v>-7230745</v>
      </c>
    </row>
    <row r="52" spans="2:15" s="720" customFormat="1" ht="20.399999999999999" customHeight="1">
      <c r="C52" s="704" t="s">
        <v>67</v>
      </c>
      <c r="D52" s="738"/>
      <c r="E52" s="344"/>
      <c r="F52" s="734"/>
      <c r="G52" s="729"/>
      <c r="H52" s="729"/>
      <c r="I52" s="729"/>
      <c r="J52" s="729"/>
      <c r="K52" s="729"/>
      <c r="L52" s="729"/>
      <c r="M52" s="729">
        <v>-13047047</v>
      </c>
      <c r="N52" s="729"/>
      <c r="O52" s="729">
        <v>-14571437</v>
      </c>
    </row>
    <row r="53" spans="2:15" s="720" customFormat="1" ht="20.399999999999999" customHeight="1">
      <c r="C53" s="704" t="s">
        <v>188</v>
      </c>
      <c r="D53" s="738"/>
      <c r="E53" s="344"/>
      <c r="F53" s="734"/>
      <c r="G53" s="729"/>
      <c r="H53" s="729"/>
      <c r="I53" s="729"/>
      <c r="J53" s="729"/>
      <c r="K53" s="729"/>
      <c r="L53" s="729"/>
      <c r="M53" s="729">
        <v>-332328</v>
      </c>
      <c r="N53" s="729"/>
      <c r="O53" s="729">
        <v>-67167</v>
      </c>
    </row>
    <row r="54" spans="2:15" s="720" customFormat="1" ht="20.399999999999999" customHeight="1">
      <c r="C54" s="737" t="s">
        <v>22</v>
      </c>
      <c r="E54" s="344"/>
      <c r="F54" s="734"/>
      <c r="G54" s="729"/>
      <c r="H54" s="729"/>
      <c r="I54" s="729"/>
      <c r="J54" s="729"/>
      <c r="K54" s="729"/>
      <c r="L54" s="729"/>
      <c r="M54" s="729">
        <v>-3815685</v>
      </c>
      <c r="N54" s="729"/>
      <c r="O54" s="729">
        <v>-3985745</v>
      </c>
    </row>
    <row r="55" spans="2:15" s="720" customFormat="1" ht="20.399999999999999" customHeight="1">
      <c r="C55" s="701" t="s">
        <v>316</v>
      </c>
      <c r="D55" s="739"/>
      <c r="E55" s="487"/>
      <c r="F55" s="739"/>
      <c r="G55" s="483"/>
      <c r="H55" s="729"/>
      <c r="I55" s="729"/>
      <c r="J55" s="729"/>
      <c r="K55" s="729"/>
      <c r="L55" s="729"/>
      <c r="M55" s="730">
        <v>-571194</v>
      </c>
      <c r="N55" s="729"/>
      <c r="O55" s="730">
        <v>0</v>
      </c>
    </row>
    <row r="56" spans="2:15" s="720" customFormat="1" ht="20.399999999999999" customHeight="1">
      <c r="B56" s="740" t="s">
        <v>33</v>
      </c>
      <c r="C56" s="740"/>
      <c r="D56" s="740"/>
      <c r="E56" s="347"/>
      <c r="F56" s="734"/>
      <c r="G56" s="734"/>
      <c r="H56" s="734"/>
      <c r="I56" s="734"/>
      <c r="J56" s="734"/>
      <c r="K56" s="734"/>
      <c r="L56" s="734"/>
      <c r="M56" s="734">
        <v>-21102738</v>
      </c>
      <c r="N56" s="734"/>
      <c r="O56" s="734">
        <v>-16125855</v>
      </c>
    </row>
    <row r="57" spans="2:15" s="720" customFormat="1" ht="20.399999999999999" customHeight="1">
      <c r="C57" s="478" t="s">
        <v>205</v>
      </c>
      <c r="E57" s="344"/>
      <c r="F57" s="734"/>
      <c r="G57" s="729"/>
      <c r="H57" s="729"/>
      <c r="I57" s="729"/>
      <c r="J57" s="729"/>
      <c r="K57" s="729"/>
      <c r="L57" s="729"/>
      <c r="M57" s="729">
        <v>310431</v>
      </c>
      <c r="N57" s="729"/>
      <c r="O57" s="729">
        <v>303996</v>
      </c>
    </row>
    <row r="58" spans="2:15" s="720" customFormat="1" ht="20.399999999999999" customHeight="1" thickBot="1">
      <c r="B58" s="740" t="s">
        <v>390</v>
      </c>
      <c r="C58" s="740"/>
      <c r="D58" s="733"/>
      <c r="E58" s="347"/>
      <c r="F58" s="734"/>
      <c r="G58" s="734"/>
      <c r="H58" s="734"/>
      <c r="I58" s="734"/>
      <c r="J58" s="734"/>
      <c r="K58" s="734"/>
      <c r="L58" s="734"/>
      <c r="M58" s="735">
        <v>-20792307</v>
      </c>
      <c r="N58" s="734"/>
      <c r="O58" s="735">
        <v>-15821859</v>
      </c>
    </row>
    <row r="59" spans="2:15" s="720" customFormat="1" ht="20.399999999999999" customHeight="1" thickTop="1">
      <c r="B59" s="740"/>
      <c r="C59" s="740"/>
      <c r="D59" s="733"/>
      <c r="E59" s="347"/>
      <c r="F59" s="734"/>
      <c r="G59" s="734"/>
      <c r="H59" s="734"/>
      <c r="I59" s="734"/>
      <c r="J59" s="734"/>
      <c r="K59" s="734"/>
      <c r="L59" s="734"/>
      <c r="M59" s="734"/>
      <c r="N59" s="734"/>
      <c r="O59" s="734"/>
    </row>
    <row r="60" spans="2:15" s="720" customFormat="1" ht="20.399999999999999" customHeight="1">
      <c r="B60" s="740" t="s">
        <v>169</v>
      </c>
      <c r="C60" s="740"/>
      <c r="D60" s="733"/>
      <c r="E60" s="202"/>
      <c r="F60" s="741"/>
      <c r="G60" s="741"/>
      <c r="H60" s="741"/>
      <c r="I60" s="741"/>
      <c r="J60" s="741"/>
      <c r="K60" s="741"/>
      <c r="L60" s="741"/>
      <c r="M60" s="741"/>
      <c r="N60" s="741"/>
    </row>
    <row r="61" spans="2:15" s="720" customFormat="1" ht="20.399999999999999" customHeight="1">
      <c r="B61" s="740"/>
      <c r="C61" s="740"/>
      <c r="D61" s="733"/>
      <c r="E61" s="202"/>
      <c r="F61" s="741"/>
      <c r="G61" s="741"/>
      <c r="H61" s="741"/>
      <c r="I61" s="741"/>
      <c r="J61" s="741"/>
      <c r="K61" s="741"/>
      <c r="L61" s="741"/>
      <c r="M61" s="741"/>
      <c r="N61" s="741"/>
      <c r="O61" s="721" t="s">
        <v>18</v>
      </c>
    </row>
    <row r="62" spans="2:15" s="720" customFormat="1" ht="20.399999999999999" customHeight="1">
      <c r="B62" s="740"/>
      <c r="C62" s="740"/>
      <c r="D62" s="733"/>
      <c r="E62" s="872" t="s">
        <v>266</v>
      </c>
      <c r="F62" s="872"/>
      <c r="G62" s="872"/>
      <c r="H62" s="872"/>
      <c r="I62" s="872"/>
      <c r="J62" s="872"/>
      <c r="K62" s="872"/>
      <c r="L62" s="872"/>
      <c r="M62" s="872"/>
      <c r="N62" s="872"/>
      <c r="O62" s="872"/>
    </row>
    <row r="63" spans="2:15" s="720" customFormat="1" ht="20.399999999999999" customHeight="1">
      <c r="B63" s="740"/>
      <c r="C63" s="740"/>
      <c r="D63" s="733"/>
      <c r="E63" s="873" t="s">
        <v>173</v>
      </c>
      <c r="F63" s="873"/>
      <c r="G63" s="873"/>
      <c r="H63" s="873"/>
      <c r="I63" s="873"/>
      <c r="J63" s="873"/>
      <c r="K63" s="873"/>
      <c r="L63" s="722"/>
      <c r="M63" s="874" t="s">
        <v>5</v>
      </c>
      <c r="N63" s="874"/>
      <c r="O63" s="874"/>
    </row>
    <row r="64" spans="2:15" s="720" customFormat="1" ht="20.399999999999999" customHeight="1">
      <c r="B64" s="740"/>
      <c r="C64" s="740"/>
      <c r="D64" s="733"/>
      <c r="E64" s="878" t="s">
        <v>171</v>
      </c>
      <c r="F64" s="878"/>
      <c r="G64" s="878"/>
      <c r="I64" s="878" t="s">
        <v>172</v>
      </c>
      <c r="J64" s="878"/>
      <c r="K64" s="878"/>
      <c r="M64" s="872"/>
      <c r="N64" s="872"/>
      <c r="O64" s="872"/>
    </row>
    <row r="65" spans="1:15" s="720" customFormat="1" ht="20.399999999999999" customHeight="1">
      <c r="B65" s="740"/>
      <c r="C65" s="740"/>
      <c r="D65" s="733"/>
      <c r="E65" s="880" t="s">
        <v>32</v>
      </c>
      <c r="F65" s="880"/>
      <c r="G65" s="880"/>
      <c r="I65" s="880" t="s">
        <v>32</v>
      </c>
      <c r="J65" s="880"/>
      <c r="K65" s="880"/>
      <c r="M65" s="880" t="s">
        <v>32</v>
      </c>
      <c r="N65" s="880"/>
      <c r="O65" s="880"/>
    </row>
    <row r="66" spans="1:15" s="720" customFormat="1" ht="20.399999999999999" customHeight="1">
      <c r="B66" s="740"/>
      <c r="C66" s="740"/>
      <c r="D66" s="733"/>
      <c r="E66" s="322" t="s">
        <v>338</v>
      </c>
      <c r="F66" s="640"/>
      <c r="G66" s="742" t="s">
        <v>318</v>
      </c>
      <c r="H66" s="743"/>
      <c r="I66" s="744" t="s">
        <v>338</v>
      </c>
      <c r="J66" s="745"/>
      <c r="K66" s="744" t="s">
        <v>318</v>
      </c>
      <c r="L66" s="745"/>
      <c r="M66" s="744" t="s">
        <v>338</v>
      </c>
      <c r="N66" s="745"/>
      <c r="O66" s="744" t="s">
        <v>318</v>
      </c>
    </row>
    <row r="67" spans="1:15" s="720" customFormat="1" ht="20.399999999999999" customHeight="1">
      <c r="B67" s="737" t="s">
        <v>41</v>
      </c>
      <c r="C67" s="740"/>
      <c r="D67" s="733"/>
      <c r="E67" s="375">
        <v>79536187</v>
      </c>
      <c r="F67" s="364"/>
      <c r="G67" s="375">
        <v>90800545</v>
      </c>
      <c r="H67" s="746"/>
      <c r="I67" s="746">
        <v>3063995</v>
      </c>
      <c r="J67" s="746"/>
      <c r="K67" s="375">
        <v>3036680</v>
      </c>
      <c r="L67" s="364"/>
      <c r="M67" s="375">
        <v>82600182</v>
      </c>
      <c r="N67" s="375"/>
      <c r="O67" s="375">
        <v>93837225</v>
      </c>
    </row>
    <row r="68" spans="1:15" ht="20.399999999999999" customHeight="1">
      <c r="B68" s="704" t="s">
        <v>89</v>
      </c>
      <c r="D68" s="5"/>
      <c r="E68" s="376"/>
      <c r="F68" s="312"/>
      <c r="G68" s="376"/>
      <c r="H68" s="705"/>
      <c r="I68" s="4"/>
      <c r="J68" s="4"/>
      <c r="K68" s="312"/>
      <c r="L68" s="179"/>
      <c r="M68" s="375">
        <v>454411850</v>
      </c>
      <c r="N68" s="375"/>
      <c r="O68" s="375">
        <v>459279361</v>
      </c>
    </row>
    <row r="69" spans="1:15" ht="20.399999999999999" customHeight="1">
      <c r="B69" s="704" t="s">
        <v>24</v>
      </c>
      <c r="D69" s="5"/>
      <c r="E69" s="376"/>
      <c r="F69" s="312"/>
      <c r="G69" s="376"/>
      <c r="H69" s="705"/>
      <c r="I69" s="4"/>
      <c r="J69" s="4"/>
      <c r="K69" s="312"/>
      <c r="L69" s="179"/>
      <c r="M69" s="375">
        <v>14617737</v>
      </c>
      <c r="N69" s="375"/>
      <c r="O69" s="375">
        <v>15505409</v>
      </c>
    </row>
    <row r="70" spans="1:15" ht="20.399999999999999" customHeight="1">
      <c r="B70" s="704" t="s">
        <v>3</v>
      </c>
      <c r="D70" s="6"/>
      <c r="E70" s="312"/>
      <c r="F70" s="4"/>
      <c r="G70" s="4"/>
      <c r="H70" s="705"/>
      <c r="I70" s="4"/>
      <c r="J70" s="4"/>
      <c r="K70" s="312"/>
      <c r="L70" s="179"/>
      <c r="M70" s="375">
        <v>46614442</v>
      </c>
      <c r="N70" s="179"/>
      <c r="O70" s="375">
        <v>61399826</v>
      </c>
    </row>
    <row r="71" spans="1:15" ht="20.399999999999999" customHeight="1" thickBot="1">
      <c r="B71" s="720" t="s">
        <v>9</v>
      </c>
      <c r="C71" s="720"/>
      <c r="D71" s="6"/>
      <c r="E71" s="377"/>
      <c r="F71" s="6"/>
      <c r="G71" s="168"/>
      <c r="H71" s="8"/>
      <c r="I71" s="168"/>
      <c r="J71" s="7"/>
      <c r="K71" s="377"/>
      <c r="L71" s="378"/>
      <c r="M71" s="363">
        <v>598244211</v>
      </c>
      <c r="N71" s="378"/>
      <c r="O71" s="363">
        <v>630021821</v>
      </c>
    </row>
    <row r="72" spans="1:15" ht="20.399999999999999" customHeight="1" thickTop="1">
      <c r="B72" s="720"/>
      <c r="C72" s="720"/>
      <c r="D72" s="6"/>
      <c r="E72" s="377"/>
      <c r="F72" s="6"/>
      <c r="G72" s="168"/>
      <c r="H72" s="8"/>
      <c r="I72" s="168"/>
      <c r="J72" s="7"/>
      <c r="K72" s="377"/>
      <c r="L72" s="378"/>
      <c r="M72" s="377"/>
      <c r="N72" s="378"/>
      <c r="O72" s="377"/>
    </row>
    <row r="73" spans="1:15" ht="20.399999999999999" customHeight="1">
      <c r="B73" s="720"/>
      <c r="C73" s="737" t="s">
        <v>391</v>
      </c>
      <c r="D73" s="6"/>
      <c r="E73" s="377"/>
      <c r="F73" s="6"/>
      <c r="G73" s="168"/>
      <c r="H73" s="8"/>
      <c r="I73" s="168"/>
      <c r="J73" s="7"/>
      <c r="K73" s="377"/>
      <c r="L73" s="378"/>
      <c r="M73" s="377"/>
      <c r="N73" s="378"/>
      <c r="O73" s="377"/>
    </row>
    <row r="74" spans="1:15" s="720" customFormat="1" ht="20.399999999999999" customHeight="1">
      <c r="B74" s="740"/>
      <c r="C74" s="740"/>
      <c r="D74" s="733"/>
      <c r="E74" s="202"/>
      <c r="F74" s="741"/>
      <c r="G74" s="741"/>
      <c r="H74" s="741"/>
      <c r="I74" s="741"/>
      <c r="J74" s="741"/>
      <c r="K74" s="741"/>
      <c r="L74" s="741"/>
      <c r="M74" s="741"/>
      <c r="N74" s="741"/>
    </row>
    <row r="75" spans="1:15" s="720" customFormat="1" ht="20.399999999999999" customHeight="1">
      <c r="B75" s="740"/>
      <c r="C75" s="740"/>
      <c r="D75" s="733"/>
      <c r="E75" s="202"/>
      <c r="F75" s="741"/>
      <c r="G75" s="741"/>
      <c r="H75" s="741"/>
      <c r="I75" s="741"/>
      <c r="J75" s="741"/>
      <c r="K75" s="741"/>
      <c r="L75" s="741"/>
      <c r="M75" s="741"/>
      <c r="N75" s="741"/>
    </row>
    <row r="76" spans="1:15" s="720" customFormat="1" ht="20.399999999999999" customHeight="1">
      <c r="B76" s="740"/>
      <c r="C76" s="740"/>
      <c r="D76" s="733"/>
      <c r="E76" s="202"/>
      <c r="F76" s="741"/>
      <c r="G76" s="741"/>
      <c r="H76" s="741"/>
      <c r="I76" s="741"/>
      <c r="J76" s="741"/>
      <c r="K76" s="741"/>
      <c r="L76" s="741"/>
      <c r="M76" s="741"/>
      <c r="N76" s="741"/>
    </row>
    <row r="77" spans="1:15" s="720" customFormat="1" ht="20.399999999999999" customHeight="1">
      <c r="B77" s="740"/>
      <c r="C77" s="740"/>
      <c r="D77" s="733"/>
      <c r="E77" s="202"/>
      <c r="F77" s="741"/>
      <c r="G77" s="741"/>
      <c r="H77" s="741"/>
      <c r="I77" s="741"/>
      <c r="J77" s="741"/>
      <c r="K77" s="741"/>
      <c r="L77" s="741"/>
      <c r="M77" s="741"/>
      <c r="N77" s="741"/>
      <c r="O77" s="704">
        <v>25</v>
      </c>
    </row>
    <row r="78" spans="1:15" s="480" customFormat="1" ht="20.399999999999999" customHeight="1">
      <c r="A78" s="710" t="s">
        <v>257</v>
      </c>
      <c r="B78" s="610" t="s">
        <v>178</v>
      </c>
    </row>
    <row r="79" spans="1:15" ht="20.399999999999999" customHeight="1">
      <c r="C79" s="480" t="s">
        <v>292</v>
      </c>
    </row>
    <row r="80" spans="1:15" s="480" customFormat="1" ht="20.399999999999999" customHeight="1">
      <c r="A80" s="610"/>
      <c r="B80" s="747" t="s">
        <v>407</v>
      </c>
      <c r="C80" s="748"/>
      <c r="D80" s="610"/>
      <c r="I80" s="481"/>
    </row>
    <row r="81" spans="1:15" s="480" customFormat="1" ht="20.399999999999999" customHeight="1">
      <c r="A81" s="610"/>
      <c r="B81" s="481"/>
      <c r="D81" s="749" t="s">
        <v>392</v>
      </c>
      <c r="I81" s="481"/>
    </row>
    <row r="82" spans="1:15" s="480" customFormat="1" ht="20.399999999999999" customHeight="1">
      <c r="A82" s="610"/>
      <c r="C82" s="480" t="s">
        <v>320</v>
      </c>
      <c r="D82" s="481"/>
      <c r="I82" s="481"/>
    </row>
    <row r="83" spans="1:15" s="480" customFormat="1" ht="20.399999999999999" customHeight="1">
      <c r="A83" s="610"/>
      <c r="B83" s="748"/>
      <c r="C83" s="749"/>
      <c r="D83" s="610"/>
      <c r="I83" s="481"/>
      <c r="O83" s="721" t="s">
        <v>267</v>
      </c>
    </row>
    <row r="84" spans="1:15" s="480" customFormat="1" ht="20.399999999999999" customHeight="1">
      <c r="A84" s="610"/>
      <c r="B84" s="748"/>
      <c r="C84" s="749"/>
      <c r="D84" s="610"/>
      <c r="I84" s="481"/>
      <c r="M84" s="877" t="s">
        <v>266</v>
      </c>
      <c r="N84" s="877"/>
      <c r="O84" s="877"/>
    </row>
    <row r="85" spans="1:15" s="480" customFormat="1" ht="20.399999999999999" customHeight="1">
      <c r="A85" s="610"/>
      <c r="B85" s="748"/>
      <c r="C85" s="749"/>
      <c r="D85" s="610"/>
      <c r="I85" s="481"/>
      <c r="M85" s="872" t="s">
        <v>393</v>
      </c>
      <c r="N85" s="872"/>
      <c r="O85" s="872"/>
    </row>
    <row r="86" spans="1:15" s="480" customFormat="1" ht="20.399999999999999" customHeight="1">
      <c r="A86" s="610"/>
      <c r="B86" s="748"/>
      <c r="C86" s="749"/>
      <c r="D86" s="610"/>
      <c r="I86" s="481"/>
      <c r="M86" s="881" t="s">
        <v>32</v>
      </c>
      <c r="N86" s="881"/>
      <c r="O86" s="881"/>
    </row>
    <row r="87" spans="1:15" s="480" customFormat="1" ht="20.399999999999999" customHeight="1">
      <c r="A87" s="610"/>
      <c r="B87" s="748"/>
      <c r="C87" s="749"/>
      <c r="D87" s="610"/>
      <c r="I87" s="481"/>
      <c r="M87" s="709" t="s">
        <v>338</v>
      </c>
      <c r="N87" s="675"/>
      <c r="O87" s="709" t="s">
        <v>318</v>
      </c>
    </row>
    <row r="88" spans="1:15" s="480" customFormat="1" ht="20.399999999999999" customHeight="1">
      <c r="A88" s="610"/>
      <c r="B88" s="748"/>
      <c r="C88" s="749"/>
      <c r="D88" s="480" t="s">
        <v>268</v>
      </c>
      <c r="I88" s="481"/>
      <c r="M88" s="232">
        <v>0.61</v>
      </c>
      <c r="N88" s="750"/>
      <c r="O88" s="235">
        <v>0.61</v>
      </c>
    </row>
    <row r="89" spans="1:15" s="480" customFormat="1" ht="20.399999999999999" customHeight="1">
      <c r="A89" s="610"/>
      <c r="B89" s="748"/>
      <c r="C89" s="749"/>
      <c r="D89" s="480" t="s">
        <v>272</v>
      </c>
      <c r="I89" s="481"/>
      <c r="M89" s="323">
        <v>2.56</v>
      </c>
      <c r="O89" s="323">
        <v>2.89</v>
      </c>
    </row>
    <row r="90" spans="1:15" s="480" customFormat="1" ht="20.399999999999999" customHeight="1" thickBot="1">
      <c r="A90" s="610"/>
      <c r="B90" s="748"/>
      <c r="C90" s="749"/>
      <c r="D90" s="610" t="s">
        <v>269</v>
      </c>
      <c r="I90" s="481"/>
      <c r="M90" s="324">
        <v>3.17</v>
      </c>
      <c r="N90" s="610"/>
      <c r="O90" s="324">
        <v>3.5</v>
      </c>
    </row>
    <row r="91" spans="1:15" ht="20.399999999999999" customHeight="1" thickTop="1"/>
    <row r="92" spans="1:15" s="480" customFormat="1" ht="20.399999999999999" customHeight="1">
      <c r="A92" s="710" t="s">
        <v>258</v>
      </c>
      <c r="B92" s="751" t="s">
        <v>263</v>
      </c>
    </row>
    <row r="93" spans="1:15" s="480" customFormat="1" ht="20.399999999999999" customHeight="1">
      <c r="A93" s="610"/>
      <c r="B93" s="752" t="s">
        <v>408</v>
      </c>
      <c r="C93" s="753"/>
    </row>
    <row r="94" spans="1:15" s="480" customFormat="1" ht="20.399999999999999" customHeight="1">
      <c r="A94" s="610"/>
      <c r="B94" s="754"/>
      <c r="C94" s="753"/>
      <c r="D94" s="480" t="s">
        <v>261</v>
      </c>
    </row>
    <row r="95" spans="1:15" s="480" customFormat="1" ht="20.399999999999999" customHeight="1">
      <c r="A95" s="610"/>
      <c r="B95" s="754"/>
      <c r="C95" s="753" t="s">
        <v>262</v>
      </c>
    </row>
    <row r="96" spans="1:15" s="480" customFormat="1" ht="20.399999999999999" customHeight="1">
      <c r="B96" s="576"/>
      <c r="D96" s="755" t="s">
        <v>452</v>
      </c>
      <c r="E96" s="576"/>
      <c r="F96" s="576"/>
      <c r="G96" s="576"/>
      <c r="H96" s="576"/>
      <c r="I96" s="576"/>
      <c r="K96" s="10"/>
      <c r="M96" s="9"/>
      <c r="O96" s="9"/>
    </row>
    <row r="97" spans="1:15" s="480" customFormat="1" ht="20.399999999999999" customHeight="1">
      <c r="B97" s="576"/>
      <c r="D97" s="755"/>
      <c r="E97" s="576"/>
      <c r="F97" s="576"/>
      <c r="G97" s="576"/>
      <c r="H97" s="576"/>
      <c r="I97" s="879" t="s">
        <v>386</v>
      </c>
      <c r="J97" s="879"/>
      <c r="K97" s="879"/>
      <c r="L97" s="879"/>
      <c r="M97" s="879"/>
      <c r="N97" s="879"/>
      <c r="O97" s="879"/>
    </row>
    <row r="98" spans="1:15" s="480" customFormat="1" ht="20.399999999999999" customHeight="1">
      <c r="B98" s="576"/>
      <c r="D98" s="755"/>
      <c r="E98" s="576"/>
      <c r="F98" s="576"/>
      <c r="G98" s="576"/>
      <c r="H98" s="576"/>
      <c r="I98" s="883" t="s">
        <v>199</v>
      </c>
      <c r="J98" s="883"/>
      <c r="K98" s="883"/>
      <c r="L98" s="576"/>
      <c r="M98" s="885" t="s">
        <v>206</v>
      </c>
      <c r="N98" s="885"/>
      <c r="O98" s="885"/>
    </row>
    <row r="99" spans="1:15" s="480" customFormat="1" ht="20.399999999999999" customHeight="1">
      <c r="B99" s="576"/>
      <c r="D99" s="755"/>
      <c r="E99" s="576"/>
      <c r="F99" s="576"/>
      <c r="G99" s="576"/>
      <c r="H99" s="576"/>
      <c r="I99" s="884"/>
      <c r="J99" s="884"/>
      <c r="K99" s="884"/>
      <c r="M99" s="885"/>
      <c r="N99" s="885"/>
      <c r="O99" s="885"/>
    </row>
    <row r="100" spans="1:15" s="480" customFormat="1" ht="20.399999999999999" customHeight="1">
      <c r="B100" s="576"/>
      <c r="D100" s="755"/>
      <c r="E100" s="576"/>
      <c r="F100" s="576"/>
      <c r="G100" s="576"/>
      <c r="H100" s="576"/>
      <c r="I100" s="173" t="s">
        <v>275</v>
      </c>
      <c r="J100" s="610"/>
      <c r="K100" s="173" t="s">
        <v>2</v>
      </c>
      <c r="M100" s="879" t="s">
        <v>198</v>
      </c>
      <c r="N100" s="879"/>
      <c r="O100" s="879"/>
    </row>
    <row r="101" spans="1:15" s="480" customFormat="1" ht="20.399999999999999" customHeight="1">
      <c r="B101" s="576"/>
      <c r="C101" s="756" t="s">
        <v>200</v>
      </c>
      <c r="D101" s="755"/>
      <c r="E101" s="576"/>
      <c r="F101" s="576"/>
      <c r="G101" s="576"/>
      <c r="H101" s="576"/>
      <c r="I101" s="10"/>
      <c r="K101" s="9"/>
      <c r="M101" s="9"/>
      <c r="N101" s="757"/>
      <c r="O101" s="172"/>
    </row>
    <row r="102" spans="1:15" s="480" customFormat="1" ht="20.399999999999999" customHeight="1">
      <c r="B102" s="576"/>
      <c r="C102" s="758"/>
      <c r="D102" s="759" t="s">
        <v>293</v>
      </c>
      <c r="E102" s="576"/>
      <c r="F102" s="576"/>
      <c r="G102" s="576"/>
      <c r="H102" s="576"/>
      <c r="I102" s="9">
        <v>1.29</v>
      </c>
      <c r="K102" s="9">
        <v>40.85</v>
      </c>
      <c r="N102" s="757"/>
      <c r="O102" s="174">
        <v>-1.36</v>
      </c>
    </row>
    <row r="103" spans="1:15" s="480" customFormat="1" ht="20.399999999999999" customHeight="1">
      <c r="B103" s="576"/>
      <c r="C103" s="758"/>
      <c r="D103" s="759"/>
      <c r="E103" s="576"/>
      <c r="F103" s="576"/>
      <c r="G103" s="576"/>
      <c r="H103" s="576"/>
      <c r="I103" s="9"/>
      <c r="K103" s="9"/>
      <c r="N103" s="757"/>
      <c r="O103" s="174"/>
    </row>
    <row r="104" spans="1:15" s="480" customFormat="1" ht="20.399999999999999" customHeight="1">
      <c r="B104" s="576"/>
      <c r="D104" s="755" t="s">
        <v>321</v>
      </c>
      <c r="E104" s="576"/>
      <c r="F104" s="576"/>
      <c r="G104" s="576"/>
      <c r="H104" s="576"/>
      <c r="I104" s="576"/>
      <c r="K104" s="10"/>
      <c r="M104" s="9"/>
      <c r="O104" s="9"/>
    </row>
    <row r="105" spans="1:15" s="480" customFormat="1" ht="20.399999999999999" customHeight="1">
      <c r="B105" s="576"/>
      <c r="D105" s="755"/>
      <c r="E105" s="576"/>
      <c r="F105" s="576"/>
      <c r="G105" s="576"/>
      <c r="H105" s="576"/>
      <c r="I105" s="879" t="s">
        <v>386</v>
      </c>
      <c r="J105" s="879"/>
      <c r="K105" s="879"/>
      <c r="L105" s="879"/>
      <c r="M105" s="879"/>
      <c r="N105" s="879"/>
      <c r="O105" s="879"/>
    </row>
    <row r="106" spans="1:15" s="480" customFormat="1" ht="20.399999999999999" customHeight="1">
      <c r="B106" s="576"/>
      <c r="D106" s="755"/>
      <c r="E106" s="576"/>
      <c r="F106" s="576"/>
      <c r="G106" s="576"/>
      <c r="H106" s="576"/>
      <c r="I106" s="883" t="s">
        <v>199</v>
      </c>
      <c r="J106" s="883"/>
      <c r="K106" s="883"/>
      <c r="L106" s="576"/>
      <c r="M106" s="885" t="s">
        <v>206</v>
      </c>
      <c r="N106" s="885"/>
      <c r="O106" s="885"/>
    </row>
    <row r="107" spans="1:15" s="480" customFormat="1" ht="20.399999999999999" customHeight="1">
      <c r="B107" s="576"/>
      <c r="D107" s="755"/>
      <c r="E107" s="576"/>
      <c r="F107" s="576"/>
      <c r="G107" s="576"/>
      <c r="H107" s="576"/>
      <c r="I107" s="884"/>
      <c r="J107" s="884"/>
      <c r="K107" s="884"/>
      <c r="M107" s="885"/>
      <c r="N107" s="885"/>
      <c r="O107" s="885"/>
    </row>
    <row r="108" spans="1:15" s="480" customFormat="1" ht="20.399999999999999" customHeight="1">
      <c r="B108" s="576"/>
      <c r="D108" s="755"/>
      <c r="E108" s="576"/>
      <c r="F108" s="576"/>
      <c r="G108" s="576"/>
      <c r="H108" s="576"/>
      <c r="I108" s="173" t="s">
        <v>275</v>
      </c>
      <c r="J108" s="610"/>
      <c r="K108" s="173" t="s">
        <v>2</v>
      </c>
      <c r="M108" s="879" t="s">
        <v>198</v>
      </c>
      <c r="N108" s="879"/>
      <c r="O108" s="879"/>
    </row>
    <row r="109" spans="1:15" s="480" customFormat="1" ht="20.399999999999999" customHeight="1">
      <c r="B109" s="576"/>
      <c r="C109" s="756" t="s">
        <v>200</v>
      </c>
      <c r="D109" s="755"/>
      <c r="E109" s="576"/>
      <c r="F109" s="576"/>
      <c r="G109" s="576"/>
      <c r="H109" s="576"/>
      <c r="I109" s="10"/>
      <c r="K109" s="9"/>
      <c r="M109" s="9"/>
      <c r="N109" s="757"/>
      <c r="O109" s="172"/>
    </row>
    <row r="110" spans="1:15" s="480" customFormat="1" ht="20.399999999999999" customHeight="1">
      <c r="B110" s="576"/>
      <c r="C110" s="758"/>
      <c r="D110" s="759" t="s">
        <v>293</v>
      </c>
      <c r="E110" s="576"/>
      <c r="F110" s="576"/>
      <c r="G110" s="576"/>
      <c r="H110" s="576"/>
      <c r="I110" s="9">
        <v>1.56</v>
      </c>
      <c r="K110" s="9">
        <v>49.9</v>
      </c>
      <c r="N110" s="757"/>
      <c r="O110" s="174">
        <v>0.85</v>
      </c>
    </row>
    <row r="111" spans="1:15" s="480" customFormat="1" ht="20.399999999999999" customHeight="1">
      <c r="A111" s="610"/>
      <c r="B111" s="754"/>
      <c r="C111" s="753"/>
      <c r="O111" s="704"/>
    </row>
    <row r="112" spans="1:15" s="480" customFormat="1" ht="20.399999999999999" customHeight="1">
      <c r="A112" s="610"/>
      <c r="B112" s="754"/>
      <c r="C112" s="753"/>
      <c r="O112" s="704"/>
    </row>
    <row r="113" spans="1:15" s="480" customFormat="1" ht="20.399999999999999" customHeight="1">
      <c r="A113" s="610"/>
      <c r="B113" s="754"/>
      <c r="C113" s="753"/>
      <c r="O113" s="704"/>
    </row>
    <row r="114" spans="1:15" s="480" customFormat="1" ht="20.399999999999999" customHeight="1">
      <c r="A114" s="610"/>
      <c r="B114" s="754"/>
      <c r="C114" s="753"/>
      <c r="O114" s="704"/>
    </row>
    <row r="115" spans="1:15" s="480" customFormat="1" ht="20.399999999999999" customHeight="1">
      <c r="A115" s="610"/>
      <c r="B115" s="754"/>
      <c r="C115" s="753"/>
      <c r="O115" s="704">
        <v>26</v>
      </c>
    </row>
    <row r="116" spans="1:15" s="480" customFormat="1" ht="20.399999999999999" customHeight="1">
      <c r="A116" s="710" t="s">
        <v>258</v>
      </c>
      <c r="B116" s="610" t="s">
        <v>255</v>
      </c>
    </row>
    <row r="117" spans="1:15" s="480" customFormat="1" ht="20.399999999999999" customHeight="1">
      <c r="A117" s="710"/>
      <c r="B117" s="752" t="s">
        <v>409</v>
      </c>
      <c r="C117" s="753"/>
    </row>
    <row r="118" spans="1:15" s="480" customFormat="1" ht="20.399999999999999" customHeight="1">
      <c r="A118" s="610"/>
      <c r="B118" s="754"/>
      <c r="C118" s="753"/>
      <c r="D118" s="480" t="s">
        <v>244</v>
      </c>
    </row>
    <row r="119" spans="1:15" s="480" customFormat="1" ht="20.399999999999999" customHeight="1">
      <c r="A119" s="610"/>
      <c r="B119" s="754"/>
      <c r="C119" s="753"/>
      <c r="K119" s="760"/>
      <c r="L119" s="658"/>
      <c r="M119" s="845" t="s">
        <v>367</v>
      </c>
      <c r="N119" s="845"/>
      <c r="O119" s="845"/>
    </row>
    <row r="120" spans="1:15" s="480" customFormat="1" ht="20.399999999999999" customHeight="1">
      <c r="A120" s="610"/>
      <c r="B120" s="754"/>
      <c r="C120" s="753"/>
      <c r="K120" s="761"/>
      <c r="L120" s="658"/>
      <c r="M120" s="846" t="s">
        <v>387</v>
      </c>
      <c r="N120" s="846"/>
      <c r="O120" s="846"/>
    </row>
    <row r="121" spans="1:15" s="480" customFormat="1" ht="20.399999999999999" customHeight="1">
      <c r="A121" s="610"/>
      <c r="B121" s="754"/>
      <c r="C121" s="753"/>
      <c r="I121" s="576"/>
      <c r="K121" s="576" t="s">
        <v>176</v>
      </c>
      <c r="L121" s="610"/>
      <c r="M121" s="881" t="s">
        <v>32</v>
      </c>
      <c r="N121" s="881"/>
      <c r="O121" s="881"/>
    </row>
    <row r="122" spans="1:15" s="480" customFormat="1" ht="20.399999999999999" customHeight="1">
      <c r="A122" s="610"/>
      <c r="B122" s="754"/>
      <c r="C122" s="882" t="s">
        <v>235</v>
      </c>
      <c r="D122" s="882"/>
      <c r="E122" s="882"/>
      <c r="F122" s="610"/>
      <c r="G122" s="610"/>
      <c r="H122" s="610"/>
      <c r="I122" s="687"/>
      <c r="K122" s="686" t="s">
        <v>177</v>
      </c>
      <c r="L122" s="762"/>
      <c r="M122" s="709" t="s">
        <v>338</v>
      </c>
      <c r="N122" s="675"/>
      <c r="O122" s="709" t="s">
        <v>318</v>
      </c>
    </row>
    <row r="123" spans="1:15" s="480" customFormat="1" ht="20.399999999999999" customHeight="1">
      <c r="A123" s="610"/>
      <c r="B123" s="754"/>
      <c r="C123" s="763" t="s">
        <v>26</v>
      </c>
      <c r="I123" s="764"/>
      <c r="K123" s="764"/>
      <c r="M123" s="765"/>
      <c r="N123" s="766"/>
      <c r="O123" s="765"/>
    </row>
    <row r="124" spans="1:15" s="480" customFormat="1" ht="20.399999999999999" customHeight="1">
      <c r="A124" s="610"/>
      <c r="B124" s="754"/>
      <c r="C124" s="753"/>
      <c r="D124" s="767" t="s">
        <v>19</v>
      </c>
      <c r="K124" s="768" t="s">
        <v>273</v>
      </c>
      <c r="M124" s="180">
        <v>0.04</v>
      </c>
      <c r="N124" s="769"/>
      <c r="O124" s="180">
        <v>0.04</v>
      </c>
    </row>
    <row r="125" spans="1:15" s="480" customFormat="1" ht="20.399999999999999" customHeight="1">
      <c r="A125" s="610"/>
      <c r="B125" s="754"/>
      <c r="C125" s="704"/>
      <c r="D125" s="767" t="s">
        <v>103</v>
      </c>
      <c r="E125" s="770"/>
      <c r="F125" s="770"/>
      <c r="G125" s="770"/>
      <c r="H125" s="770"/>
      <c r="K125" s="768" t="s">
        <v>273</v>
      </c>
      <c r="M125" s="201">
        <v>1.1599999999999999</v>
      </c>
      <c r="N125" s="769"/>
      <c r="O125" s="201">
        <v>1.77</v>
      </c>
    </row>
    <row r="126" spans="1:15" s="480" customFormat="1" ht="20.399999999999999" customHeight="1">
      <c r="A126" s="610"/>
      <c r="B126" s="754"/>
      <c r="C126" s="704"/>
      <c r="D126" s="478" t="s">
        <v>86</v>
      </c>
      <c r="E126" s="770"/>
      <c r="F126" s="770"/>
      <c r="G126" s="770"/>
      <c r="H126" s="770"/>
      <c r="K126" s="768" t="s">
        <v>273</v>
      </c>
      <c r="M126" s="201">
        <v>0</v>
      </c>
      <c r="N126" s="769"/>
      <c r="O126" s="201">
        <v>1.56</v>
      </c>
    </row>
    <row r="127" spans="1:15" s="480" customFormat="1" ht="20.399999999999999" customHeight="1">
      <c r="A127" s="610"/>
      <c r="B127" s="754"/>
      <c r="C127" s="771" t="s">
        <v>30</v>
      </c>
      <c r="D127" s="704"/>
      <c r="E127" s="704"/>
      <c r="F127" s="704"/>
      <c r="G127" s="704"/>
      <c r="H127" s="704"/>
      <c r="K127" s="704"/>
      <c r="M127" s="230"/>
      <c r="O127" s="230"/>
    </row>
    <row r="128" spans="1:15" s="480" customFormat="1" ht="20.399999999999999" customHeight="1">
      <c r="A128" s="610"/>
      <c r="B128" s="754"/>
      <c r="C128" s="771"/>
      <c r="D128" s="704" t="s">
        <v>90</v>
      </c>
      <c r="E128" s="704"/>
      <c r="F128" s="704"/>
      <c r="G128" s="704"/>
      <c r="H128" s="704"/>
      <c r="K128" s="768" t="s">
        <v>273</v>
      </c>
      <c r="M128" s="231">
        <v>0.04</v>
      </c>
      <c r="N128" s="772"/>
      <c r="O128" s="231">
        <v>0.1</v>
      </c>
    </row>
    <row r="129" spans="1:15" s="480" customFormat="1" ht="20.399999999999999" customHeight="1">
      <c r="A129" s="610"/>
      <c r="B129" s="754"/>
      <c r="C129" s="704"/>
      <c r="D129" s="478" t="s">
        <v>187</v>
      </c>
      <c r="E129" s="773"/>
      <c r="F129" s="773"/>
      <c r="G129" s="773"/>
      <c r="H129" s="773"/>
      <c r="K129" s="768" t="s">
        <v>273</v>
      </c>
      <c r="M129" s="231">
        <v>1.29</v>
      </c>
      <c r="N129" s="772"/>
      <c r="O129" s="231">
        <v>0</v>
      </c>
    </row>
    <row r="130" spans="1:15" ht="20.399999999999999" customHeight="1">
      <c r="D130" s="484" t="s">
        <v>10</v>
      </c>
      <c r="E130" s="704"/>
      <c r="I130" s="480"/>
      <c r="J130" s="480"/>
      <c r="K130" s="768" t="s">
        <v>273</v>
      </c>
      <c r="M130" s="232">
        <v>0.04</v>
      </c>
      <c r="O130" s="232">
        <v>0.03</v>
      </c>
    </row>
    <row r="131" spans="1:15" ht="20.399999999999999" customHeight="1">
      <c r="D131" s="484"/>
      <c r="E131" s="704"/>
      <c r="I131" s="480"/>
      <c r="J131" s="480"/>
      <c r="K131" s="480"/>
      <c r="L131" s="768"/>
      <c r="M131" s="768"/>
      <c r="O131" s="232"/>
    </row>
    <row r="132" spans="1:15" ht="20.399999999999999" customHeight="1">
      <c r="B132" s="754"/>
      <c r="D132" s="484"/>
      <c r="E132" s="704"/>
      <c r="I132" s="480"/>
      <c r="J132" s="480"/>
      <c r="K132" s="480"/>
      <c r="L132" s="768"/>
      <c r="M132" s="768"/>
      <c r="O132" s="232"/>
    </row>
    <row r="133" spans="1:15" ht="20.399999999999999" customHeight="1">
      <c r="B133" s="481"/>
      <c r="C133" s="481"/>
      <c r="D133" s="610"/>
      <c r="E133" s="480"/>
      <c r="F133" s="480"/>
      <c r="G133" s="480"/>
      <c r="H133" s="480"/>
      <c r="I133" s="481"/>
      <c r="J133" s="480"/>
      <c r="K133" s="480"/>
      <c r="L133" s="768"/>
      <c r="M133" s="768"/>
      <c r="O133" s="232"/>
    </row>
    <row r="134" spans="1:15" ht="20.399999999999999" customHeight="1">
      <c r="B134" s="481"/>
      <c r="C134" s="481"/>
      <c r="D134" s="610"/>
      <c r="E134" s="480"/>
      <c r="F134" s="480"/>
      <c r="G134" s="480"/>
      <c r="H134" s="480"/>
      <c r="I134" s="481"/>
      <c r="J134" s="480"/>
      <c r="K134" s="480"/>
      <c r="L134" s="768"/>
      <c r="M134" s="768"/>
      <c r="O134" s="232"/>
    </row>
    <row r="135" spans="1:15" ht="20.399999999999999" customHeight="1">
      <c r="B135" s="481"/>
      <c r="C135" s="481"/>
      <c r="D135" s="610"/>
      <c r="E135" s="480"/>
      <c r="F135" s="480"/>
      <c r="G135" s="480"/>
      <c r="H135" s="480"/>
      <c r="I135" s="481"/>
      <c r="J135" s="480"/>
      <c r="K135" s="480"/>
      <c r="L135" s="768"/>
      <c r="M135" s="768"/>
      <c r="O135" s="232"/>
    </row>
    <row r="136" spans="1:15" ht="20.399999999999999" customHeight="1"/>
    <row r="137" spans="1:15" ht="20.399999999999999" customHeight="1"/>
    <row r="138" spans="1:15" ht="20.399999999999999" customHeight="1"/>
    <row r="139" spans="1:15" ht="20.399999999999999" customHeight="1"/>
    <row r="140" spans="1:15" ht="20.399999999999999" customHeight="1"/>
    <row r="141" spans="1:15" ht="20.399999999999999" customHeight="1"/>
    <row r="142" spans="1:15" ht="20.399999999999999" customHeight="1"/>
    <row r="143" spans="1:15" ht="20.399999999999999" customHeight="1"/>
    <row r="144" spans="1:15" ht="20.399999999999999" customHeight="1"/>
    <row r="145" ht="20.399999999999999" customHeight="1"/>
    <row r="146" ht="20.399999999999999" customHeight="1"/>
    <row r="147" ht="20.399999999999999" customHeight="1"/>
    <row r="148" ht="20.399999999999999" customHeight="1"/>
    <row r="149" ht="20.399999999999999" customHeight="1"/>
    <row r="150" ht="20.399999999999999" customHeight="1"/>
    <row r="151" ht="20.399999999999999" customHeight="1"/>
    <row r="152" ht="20.399999999999999" customHeight="1"/>
    <row r="153" ht="20.399999999999999" customHeight="1"/>
    <row r="154" ht="20.399999999999999" customHeight="1"/>
    <row r="155" ht="20.399999999999999" customHeight="1"/>
    <row r="156" ht="20.399999999999999" customHeight="1"/>
    <row r="157" ht="20.399999999999999" customHeight="1"/>
    <row r="158" ht="20.399999999999999" customHeight="1"/>
    <row r="159" ht="20.399999999999999" customHeight="1"/>
    <row r="160" ht="20.399999999999999" customHeight="1"/>
  </sheetData>
  <mergeCells count="38">
    <mergeCell ref="C122:E122"/>
    <mergeCell ref="M108:O108"/>
    <mergeCell ref="M121:O121"/>
    <mergeCell ref="I98:K99"/>
    <mergeCell ref="M98:O99"/>
    <mergeCell ref="M100:O100"/>
    <mergeCell ref="I105:O105"/>
    <mergeCell ref="I106:K107"/>
    <mergeCell ref="M106:O107"/>
    <mergeCell ref="M119:O119"/>
    <mergeCell ref="M120:O120"/>
    <mergeCell ref="I97:O97"/>
    <mergeCell ref="E65:G65"/>
    <mergeCell ref="I65:K65"/>
    <mergeCell ref="M65:O65"/>
    <mergeCell ref="M85:O85"/>
    <mergeCell ref="M86:O86"/>
    <mergeCell ref="M84:O84"/>
    <mergeCell ref="E63:K63"/>
    <mergeCell ref="M63:O64"/>
    <mergeCell ref="E64:G64"/>
    <mergeCell ref="I64:K64"/>
    <mergeCell ref="E28:O28"/>
    <mergeCell ref="B48:D48"/>
    <mergeCell ref="E62:O62"/>
    <mergeCell ref="E42:O42"/>
    <mergeCell ref="E43:K43"/>
    <mergeCell ref="M43:O44"/>
    <mergeCell ref="E44:G44"/>
    <mergeCell ref="I44:K44"/>
    <mergeCell ref="E45:O45"/>
    <mergeCell ref="B12:H12"/>
    <mergeCell ref="E25:O25"/>
    <mergeCell ref="E26:K26"/>
    <mergeCell ref="M26:O27"/>
    <mergeCell ref="I6:O6"/>
    <mergeCell ref="E27:G27"/>
    <mergeCell ref="I27:K27"/>
  </mergeCells>
  <pageMargins left="0.59055118110236227" right="0.39370078740157483" top="0.39370078740157483" bottom="0.39370078740157483" header="0" footer="0.39370078740157483"/>
  <pageSetup paperSize="9" scale="9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37FE-F050-4E63-B60A-56EBBAA22A95}">
  <sheetPr>
    <tabColor rgb="FF92D050"/>
  </sheetPr>
  <dimension ref="A1:R95"/>
  <sheetViews>
    <sheetView view="pageBreakPreview" topLeftCell="A9" zoomScaleNormal="100" zoomScaleSheetLayoutView="100" workbookViewId="0">
      <selection activeCell="U224" sqref="U224"/>
    </sheetView>
  </sheetViews>
  <sheetFormatPr defaultRowHeight="19.8"/>
  <cols>
    <col min="1" max="5" width="3.59765625" style="776" customWidth="1"/>
    <col min="6" max="6" width="13.8984375" style="776" customWidth="1"/>
    <col min="7" max="7" width="16.59765625" style="776" customWidth="1"/>
    <col min="8" max="8" width="13.19921875" style="776" customWidth="1"/>
    <col min="9" max="9" width="0.59765625" style="776" customWidth="1"/>
    <col min="10" max="10" width="13.19921875" style="776" customWidth="1"/>
    <col min="11" max="11" width="0.59765625" style="776" customWidth="1"/>
    <col min="12" max="12" width="13.19921875" style="776" customWidth="1"/>
    <col min="13" max="13" width="0.59765625" style="776" customWidth="1"/>
    <col min="14" max="14" width="13.19921875" style="158" customWidth="1"/>
    <col min="15" max="15" width="0.59765625" style="776" customWidth="1"/>
    <col min="16" max="16" width="13.19921875" style="158" customWidth="1"/>
    <col min="17" max="17" width="0.59765625" style="776" customWidth="1"/>
    <col min="18" max="18" width="13.19921875" style="158" customWidth="1"/>
    <col min="19" max="16384" width="8.796875" style="776"/>
  </cols>
  <sheetData>
    <row r="1" spans="1:18" s="480" customFormat="1" ht="20.399999999999999">
      <c r="B1" s="758"/>
      <c r="C1" s="774"/>
      <c r="D1" s="758"/>
      <c r="E1" s="758"/>
      <c r="F1" s="758"/>
      <c r="G1" s="758"/>
      <c r="H1" s="576"/>
      <c r="I1" s="576"/>
      <c r="K1" s="10"/>
      <c r="M1" s="9"/>
      <c r="O1" s="9"/>
      <c r="P1" s="757"/>
      <c r="R1" s="175">
        <v>27</v>
      </c>
    </row>
    <row r="2" spans="1:18" s="480" customFormat="1" ht="20.399999999999999">
      <c r="A2" s="710" t="s">
        <v>258</v>
      </c>
      <c r="B2" s="610" t="s">
        <v>255</v>
      </c>
      <c r="E2" s="758"/>
      <c r="F2" s="758"/>
      <c r="G2" s="758"/>
      <c r="H2" s="576"/>
      <c r="I2" s="576"/>
      <c r="K2" s="10"/>
      <c r="M2" s="9"/>
      <c r="O2" s="9"/>
      <c r="P2" s="757"/>
      <c r="Q2" s="172"/>
    </row>
    <row r="3" spans="1:18" s="480" customFormat="1" ht="20.399999999999999">
      <c r="A3" s="610"/>
      <c r="B3" s="775" t="s">
        <v>410</v>
      </c>
      <c r="C3" s="610" t="s">
        <v>260</v>
      </c>
      <c r="O3" s="9"/>
      <c r="P3" s="757"/>
      <c r="Q3" s="172"/>
    </row>
    <row r="4" spans="1:18" s="480" customFormat="1" ht="20.399999999999999">
      <c r="A4" s="610"/>
      <c r="D4" s="480" t="s">
        <v>295</v>
      </c>
      <c r="O4" s="9"/>
      <c r="P4" s="757"/>
      <c r="Q4" s="172"/>
    </row>
    <row r="5" spans="1:18" s="480" customFormat="1" ht="20.399999999999999">
      <c r="A5" s="610"/>
      <c r="C5" s="480" t="s">
        <v>294</v>
      </c>
      <c r="O5" s="184"/>
      <c r="P5" s="757"/>
      <c r="Q5" s="185"/>
    </row>
    <row r="6" spans="1:18" s="480" customFormat="1" ht="20.399999999999999">
      <c r="A6" s="610"/>
      <c r="D6" s="480" t="s">
        <v>471</v>
      </c>
      <c r="O6" s="184"/>
      <c r="P6" s="757"/>
      <c r="Q6" s="185"/>
    </row>
    <row r="7" spans="1:18" ht="20.399999999999999">
      <c r="H7" s="501"/>
      <c r="I7" s="499"/>
      <c r="J7" s="777"/>
      <c r="K7" s="778"/>
      <c r="L7" s="489"/>
      <c r="M7" s="484"/>
      <c r="N7" s="501"/>
      <c r="O7" s="499"/>
      <c r="P7" s="777"/>
      <c r="Q7" s="778"/>
      <c r="R7" s="489" t="s">
        <v>18</v>
      </c>
    </row>
    <row r="8" spans="1:18" ht="20.399999999999999">
      <c r="H8" s="887" t="s">
        <v>266</v>
      </c>
      <c r="I8" s="887"/>
      <c r="J8" s="887"/>
      <c r="K8" s="887"/>
      <c r="L8" s="887"/>
      <c r="M8" s="484"/>
      <c r="N8" s="887" t="s">
        <v>387</v>
      </c>
      <c r="O8" s="887"/>
      <c r="P8" s="887"/>
      <c r="Q8" s="887"/>
      <c r="R8" s="887"/>
    </row>
    <row r="9" spans="1:18" ht="20.399999999999999">
      <c r="H9" s="886" t="s">
        <v>337</v>
      </c>
      <c r="I9" s="886"/>
      <c r="J9" s="886"/>
      <c r="K9" s="886"/>
      <c r="L9" s="886"/>
      <c r="M9" s="886"/>
      <c r="N9" s="886"/>
      <c r="O9" s="886"/>
      <c r="P9" s="886"/>
      <c r="Q9" s="886"/>
      <c r="R9" s="886"/>
    </row>
    <row r="10" spans="1:18" ht="20.399999999999999">
      <c r="H10" s="779" t="s">
        <v>217</v>
      </c>
      <c r="I10" s="499"/>
      <c r="J10" s="780" t="s">
        <v>29</v>
      </c>
      <c r="K10" s="778"/>
      <c r="L10" s="781"/>
      <c r="M10" s="484"/>
      <c r="N10" s="779" t="s">
        <v>217</v>
      </c>
      <c r="O10" s="499"/>
      <c r="P10" s="780" t="s">
        <v>29</v>
      </c>
      <c r="Q10" s="778"/>
      <c r="R10" s="781"/>
    </row>
    <row r="11" spans="1:18" ht="20.399999999999999">
      <c r="H11" s="782" t="s">
        <v>218</v>
      </c>
      <c r="I11" s="499"/>
      <c r="J11" s="783" t="s">
        <v>219</v>
      </c>
      <c r="K11" s="778"/>
      <c r="L11" s="784" t="s">
        <v>5</v>
      </c>
      <c r="M11" s="484"/>
      <c r="N11" s="782" t="s">
        <v>218</v>
      </c>
      <c r="O11" s="499"/>
      <c r="P11" s="783" t="s">
        <v>219</v>
      </c>
      <c r="Q11" s="778"/>
      <c r="R11" s="784" t="s">
        <v>5</v>
      </c>
    </row>
    <row r="12" spans="1:18" ht="20.399999999999999">
      <c r="C12" s="785" t="s">
        <v>26</v>
      </c>
    </row>
    <row r="13" spans="1:18">
      <c r="D13" s="499" t="s">
        <v>19</v>
      </c>
      <c r="H13" s="357">
        <v>0</v>
      </c>
      <c r="I13" s="786"/>
      <c r="J13" s="357">
        <v>8657129</v>
      </c>
      <c r="K13" s="786"/>
      <c r="L13" s="786">
        <v>8657129</v>
      </c>
      <c r="M13" s="786"/>
      <c r="N13" s="374">
        <v>0</v>
      </c>
      <c r="O13" s="786"/>
      <c r="P13" s="374">
        <v>8258592</v>
      </c>
      <c r="Q13" s="786"/>
      <c r="R13" s="786">
        <v>8258592</v>
      </c>
    </row>
    <row r="14" spans="1:18">
      <c r="D14" s="499" t="s">
        <v>103</v>
      </c>
      <c r="H14" s="357">
        <v>0</v>
      </c>
      <c r="I14" s="786"/>
      <c r="J14" s="357">
        <v>37375093</v>
      </c>
      <c r="K14" s="786"/>
      <c r="L14" s="786">
        <v>37375093</v>
      </c>
      <c r="M14" s="786"/>
      <c r="N14" s="374">
        <v>0</v>
      </c>
      <c r="O14" s="786"/>
      <c r="P14" s="374">
        <v>38807119</v>
      </c>
      <c r="Q14" s="786"/>
      <c r="R14" s="786">
        <v>38807119</v>
      </c>
    </row>
    <row r="15" spans="1:18">
      <c r="D15" s="499" t="s">
        <v>399</v>
      </c>
      <c r="H15" s="357">
        <v>0</v>
      </c>
      <c r="I15" s="786"/>
      <c r="J15" s="357">
        <v>0</v>
      </c>
      <c r="K15" s="786"/>
      <c r="L15" s="786">
        <v>0</v>
      </c>
      <c r="M15" s="786"/>
      <c r="N15" s="374">
        <v>0</v>
      </c>
      <c r="O15" s="786"/>
      <c r="P15" s="374">
        <v>18000000</v>
      </c>
      <c r="Q15" s="786"/>
      <c r="R15" s="786">
        <v>18000000</v>
      </c>
    </row>
    <row r="16" spans="1:18" ht="21" thickBot="1">
      <c r="E16" s="503" t="s">
        <v>220</v>
      </c>
      <c r="H16" s="359">
        <v>0</v>
      </c>
      <c r="I16" s="787"/>
      <c r="J16" s="359">
        <v>46032222</v>
      </c>
      <c r="K16" s="787"/>
      <c r="L16" s="359">
        <v>46032222</v>
      </c>
      <c r="M16" s="787"/>
      <c r="N16" s="359">
        <v>0</v>
      </c>
      <c r="O16" s="787"/>
      <c r="P16" s="359">
        <v>65065711</v>
      </c>
      <c r="Q16" s="787"/>
      <c r="R16" s="359">
        <v>65065711</v>
      </c>
    </row>
    <row r="17" spans="1:18" ht="21" thickTop="1">
      <c r="C17" s="788" t="s">
        <v>30</v>
      </c>
      <c r="H17" s="786"/>
      <c r="I17" s="786"/>
      <c r="J17" s="786"/>
      <c r="K17" s="786"/>
      <c r="L17" s="786"/>
      <c r="M17" s="786"/>
      <c r="N17" s="374"/>
      <c r="O17" s="786"/>
      <c r="P17" s="374"/>
      <c r="Q17" s="786"/>
      <c r="R17" s="374"/>
    </row>
    <row r="18" spans="1:18">
      <c r="D18" s="499" t="s">
        <v>42</v>
      </c>
      <c r="H18" s="357">
        <v>0</v>
      </c>
      <c r="I18" s="786"/>
      <c r="J18" s="786">
        <v>249543729</v>
      </c>
      <c r="K18" s="786"/>
      <c r="L18" s="786">
        <v>249543729</v>
      </c>
      <c r="M18" s="786"/>
      <c r="N18" s="374">
        <v>0</v>
      </c>
      <c r="O18" s="786"/>
      <c r="P18" s="374">
        <v>249543729</v>
      </c>
      <c r="Q18" s="786"/>
      <c r="R18" s="786">
        <v>249543729</v>
      </c>
    </row>
    <row r="19" spans="1:18">
      <c r="D19" s="499" t="s">
        <v>90</v>
      </c>
      <c r="H19" s="357">
        <v>0</v>
      </c>
      <c r="I19" s="786"/>
      <c r="J19" s="786">
        <v>30142805</v>
      </c>
      <c r="K19" s="786"/>
      <c r="L19" s="786">
        <v>30142805</v>
      </c>
      <c r="M19" s="786"/>
      <c r="N19" s="374">
        <v>0</v>
      </c>
      <c r="O19" s="786"/>
      <c r="P19" s="374">
        <v>26719117</v>
      </c>
      <c r="Q19" s="786"/>
      <c r="R19" s="786">
        <v>26719117</v>
      </c>
    </row>
    <row r="20" spans="1:18">
      <c r="D20" s="499" t="s">
        <v>187</v>
      </c>
      <c r="H20" s="357">
        <v>1359924</v>
      </c>
      <c r="I20" s="786"/>
      <c r="J20" s="786">
        <v>0</v>
      </c>
      <c r="K20" s="786"/>
      <c r="L20" s="786">
        <v>1359924</v>
      </c>
      <c r="M20" s="786"/>
      <c r="N20" s="374">
        <v>1359924</v>
      </c>
      <c r="O20" s="786"/>
      <c r="P20" s="374">
        <v>0</v>
      </c>
      <c r="Q20" s="786"/>
      <c r="R20" s="786">
        <v>1359924</v>
      </c>
    </row>
    <row r="21" spans="1:18">
      <c r="D21" s="499" t="s">
        <v>309</v>
      </c>
      <c r="H21" s="357">
        <v>0</v>
      </c>
      <c r="I21" s="786"/>
      <c r="J21" s="786">
        <v>50000000</v>
      </c>
      <c r="K21" s="786"/>
      <c r="L21" s="786">
        <v>50000000</v>
      </c>
      <c r="M21" s="786"/>
      <c r="N21" s="374">
        <v>0</v>
      </c>
      <c r="O21" s="786"/>
      <c r="P21" s="374">
        <v>50000000</v>
      </c>
      <c r="Q21" s="786"/>
      <c r="R21" s="786">
        <v>50000000</v>
      </c>
    </row>
    <row r="22" spans="1:18">
      <c r="D22" s="481" t="s">
        <v>50</v>
      </c>
      <c r="H22" s="357">
        <v>0</v>
      </c>
      <c r="I22" s="786"/>
      <c r="J22" s="786">
        <v>952544</v>
      </c>
      <c r="K22" s="786"/>
      <c r="L22" s="786">
        <v>952544</v>
      </c>
      <c r="M22" s="786"/>
      <c r="N22" s="374">
        <v>0</v>
      </c>
      <c r="O22" s="786"/>
      <c r="P22" s="374">
        <v>0</v>
      </c>
      <c r="Q22" s="786"/>
      <c r="R22" s="786">
        <v>0</v>
      </c>
    </row>
    <row r="23" spans="1:18" ht="21" thickBot="1">
      <c r="E23" s="503" t="s">
        <v>221</v>
      </c>
      <c r="H23" s="359">
        <v>1359924</v>
      </c>
      <c r="I23" s="787"/>
      <c r="J23" s="359">
        <v>330639078</v>
      </c>
      <c r="K23" s="787"/>
      <c r="L23" s="359">
        <v>331999002</v>
      </c>
      <c r="M23" s="787"/>
      <c r="N23" s="359">
        <v>1359924</v>
      </c>
      <c r="O23" s="787"/>
      <c r="P23" s="359">
        <v>326262846</v>
      </c>
      <c r="Q23" s="787"/>
      <c r="R23" s="359">
        <v>327622770</v>
      </c>
    </row>
    <row r="24" spans="1:18" ht="21" thickTop="1">
      <c r="E24" s="503"/>
      <c r="H24" s="384"/>
      <c r="I24" s="787"/>
      <c r="J24" s="384"/>
      <c r="K24" s="787"/>
      <c r="L24" s="384"/>
      <c r="M24" s="787"/>
      <c r="N24" s="384"/>
      <c r="O24" s="787"/>
      <c r="P24" s="384"/>
      <c r="Q24" s="787"/>
      <c r="R24" s="384"/>
    </row>
    <row r="25" spans="1:18" ht="20.399999999999999">
      <c r="E25" s="503"/>
      <c r="R25" s="200">
        <v>28</v>
      </c>
    </row>
    <row r="26" spans="1:18" s="480" customFormat="1" ht="20.399999999999999">
      <c r="A26" s="710" t="s">
        <v>258</v>
      </c>
      <c r="B26" s="610" t="s">
        <v>255</v>
      </c>
      <c r="E26" s="758"/>
      <c r="F26" s="758"/>
      <c r="G26" s="758"/>
      <c r="H26" s="576"/>
      <c r="I26" s="576"/>
      <c r="K26" s="10"/>
      <c r="M26" s="9"/>
      <c r="O26" s="9"/>
      <c r="P26" s="757"/>
      <c r="Q26" s="172"/>
    </row>
    <row r="27" spans="1:18" s="480" customFormat="1" ht="20.399999999999999">
      <c r="A27" s="610"/>
      <c r="B27" s="775" t="s">
        <v>410</v>
      </c>
      <c r="C27" s="610" t="s">
        <v>322</v>
      </c>
      <c r="O27" s="9"/>
      <c r="P27" s="757"/>
      <c r="Q27" s="172"/>
    </row>
    <row r="28" spans="1:18" ht="20.399999999999999">
      <c r="H28" s="501"/>
      <c r="I28" s="499"/>
      <c r="J28" s="777"/>
      <c r="K28" s="778"/>
      <c r="L28" s="489"/>
      <c r="M28" s="484"/>
      <c r="N28" s="501"/>
      <c r="O28" s="499"/>
      <c r="P28" s="777"/>
      <c r="Q28" s="778"/>
      <c r="R28" s="489" t="s">
        <v>18</v>
      </c>
    </row>
    <row r="29" spans="1:18" ht="20.399999999999999">
      <c r="H29" s="887" t="s">
        <v>118</v>
      </c>
      <c r="I29" s="887"/>
      <c r="J29" s="887"/>
      <c r="K29" s="887"/>
      <c r="L29" s="887"/>
      <c r="M29" s="484"/>
      <c r="N29" s="887" t="s">
        <v>119</v>
      </c>
      <c r="O29" s="887"/>
      <c r="P29" s="887"/>
      <c r="Q29" s="887"/>
      <c r="R29" s="887"/>
    </row>
    <row r="30" spans="1:18" ht="20.399999999999999">
      <c r="H30" s="886" t="s">
        <v>317</v>
      </c>
      <c r="I30" s="886"/>
      <c r="J30" s="886"/>
      <c r="K30" s="886"/>
      <c r="L30" s="886"/>
      <c r="M30" s="886"/>
      <c r="N30" s="886"/>
      <c r="O30" s="886"/>
      <c r="P30" s="886"/>
      <c r="Q30" s="886"/>
      <c r="R30" s="886"/>
    </row>
    <row r="31" spans="1:18" ht="20.399999999999999">
      <c r="H31" s="779" t="s">
        <v>217</v>
      </c>
      <c r="I31" s="499"/>
      <c r="J31" s="780" t="s">
        <v>29</v>
      </c>
      <c r="K31" s="778"/>
      <c r="L31" s="781"/>
      <c r="M31" s="484"/>
      <c r="N31" s="779" t="s">
        <v>217</v>
      </c>
      <c r="O31" s="499"/>
      <c r="P31" s="780" t="s">
        <v>29</v>
      </c>
      <c r="Q31" s="778"/>
      <c r="R31" s="781"/>
    </row>
    <row r="32" spans="1:18" ht="20.399999999999999">
      <c r="H32" s="782" t="s">
        <v>218</v>
      </c>
      <c r="I32" s="499"/>
      <c r="J32" s="783" t="s">
        <v>219</v>
      </c>
      <c r="K32" s="778"/>
      <c r="L32" s="784" t="s">
        <v>5</v>
      </c>
      <c r="M32" s="484"/>
      <c r="N32" s="782" t="s">
        <v>218</v>
      </c>
      <c r="O32" s="499"/>
      <c r="P32" s="783" t="s">
        <v>219</v>
      </c>
      <c r="Q32" s="778"/>
      <c r="R32" s="784" t="s">
        <v>5</v>
      </c>
    </row>
    <row r="33" spans="3:18" ht="20.399999999999999">
      <c r="C33" s="785" t="s">
        <v>26</v>
      </c>
    </row>
    <row r="34" spans="3:18">
      <c r="D34" s="499" t="s">
        <v>19</v>
      </c>
      <c r="H34" s="357">
        <v>0</v>
      </c>
      <c r="I34" s="357"/>
      <c r="J34" s="357">
        <v>9213150</v>
      </c>
      <c r="K34" s="357"/>
      <c r="L34" s="357">
        <v>9213150</v>
      </c>
      <c r="M34" s="357"/>
      <c r="N34" s="358">
        <v>0</v>
      </c>
      <c r="O34" s="357"/>
      <c r="P34" s="358">
        <v>8614552</v>
      </c>
      <c r="Q34" s="357"/>
      <c r="R34" s="357">
        <v>8614552</v>
      </c>
    </row>
    <row r="35" spans="3:18">
      <c r="D35" s="499" t="s">
        <v>103</v>
      </c>
      <c r="H35" s="357">
        <v>0</v>
      </c>
      <c r="I35" s="357"/>
      <c r="J35" s="357">
        <v>50493073</v>
      </c>
      <c r="K35" s="357"/>
      <c r="L35" s="357">
        <v>50493073</v>
      </c>
      <c r="M35" s="357"/>
      <c r="N35" s="358">
        <v>0</v>
      </c>
      <c r="O35" s="357"/>
      <c r="P35" s="358">
        <v>52243586</v>
      </c>
      <c r="Q35" s="357"/>
      <c r="R35" s="357">
        <v>52243586</v>
      </c>
    </row>
    <row r="36" spans="3:18">
      <c r="D36" s="478" t="s">
        <v>86</v>
      </c>
      <c r="H36" s="357">
        <v>853135</v>
      </c>
      <c r="I36" s="357"/>
      <c r="J36" s="357">
        <v>0</v>
      </c>
      <c r="K36" s="357"/>
      <c r="L36" s="357">
        <v>853135</v>
      </c>
      <c r="M36" s="357"/>
      <c r="N36" s="358">
        <v>853135</v>
      </c>
      <c r="O36" s="357"/>
      <c r="P36" s="358">
        <v>0</v>
      </c>
      <c r="Q36" s="357"/>
      <c r="R36" s="357">
        <v>853135</v>
      </c>
    </row>
    <row r="37" spans="3:18" ht="21" thickBot="1">
      <c r="E37" s="503" t="s">
        <v>220</v>
      </c>
      <c r="H37" s="359">
        <v>853135</v>
      </c>
      <c r="I37" s="360"/>
      <c r="J37" s="359">
        <v>59706223</v>
      </c>
      <c r="K37" s="360"/>
      <c r="L37" s="359">
        <v>60559358</v>
      </c>
      <c r="M37" s="360"/>
      <c r="N37" s="359">
        <v>853135</v>
      </c>
      <c r="O37" s="360"/>
      <c r="P37" s="359">
        <v>60858138</v>
      </c>
      <c r="Q37" s="360"/>
      <c r="R37" s="359">
        <v>61711273</v>
      </c>
    </row>
    <row r="38" spans="3:18" ht="21" thickTop="1">
      <c r="C38" s="788" t="s">
        <v>30</v>
      </c>
      <c r="H38" s="357"/>
      <c r="I38" s="357"/>
      <c r="J38" s="357"/>
      <c r="K38" s="357"/>
      <c r="L38" s="357"/>
      <c r="M38" s="357"/>
      <c r="N38" s="358"/>
      <c r="O38" s="357"/>
      <c r="P38" s="358"/>
      <c r="Q38" s="357"/>
      <c r="R38" s="358"/>
    </row>
    <row r="39" spans="3:18">
      <c r="D39" s="499" t="s">
        <v>42</v>
      </c>
      <c r="H39" s="357">
        <v>0</v>
      </c>
      <c r="I39" s="357"/>
      <c r="J39" s="357">
        <v>252682579</v>
      </c>
      <c r="K39" s="357"/>
      <c r="L39" s="357">
        <v>252682579</v>
      </c>
      <c r="M39" s="357"/>
      <c r="N39" s="358">
        <v>0</v>
      </c>
      <c r="O39" s="357"/>
      <c r="P39" s="358">
        <v>252682579</v>
      </c>
      <c r="Q39" s="357"/>
      <c r="R39" s="357">
        <v>252682579</v>
      </c>
    </row>
    <row r="40" spans="3:18">
      <c r="D40" s="499" t="s">
        <v>90</v>
      </c>
      <c r="H40" s="357">
        <v>0</v>
      </c>
      <c r="I40" s="357"/>
      <c r="J40" s="357">
        <v>44145397</v>
      </c>
      <c r="K40" s="357"/>
      <c r="L40" s="357">
        <v>44145397</v>
      </c>
      <c r="M40" s="357"/>
      <c r="N40" s="358">
        <v>0</v>
      </c>
      <c r="O40" s="357"/>
      <c r="P40" s="358">
        <v>40375966</v>
      </c>
      <c r="Q40" s="357"/>
      <c r="R40" s="357">
        <v>40375966</v>
      </c>
    </row>
    <row r="41" spans="3:18">
      <c r="D41" s="499" t="s">
        <v>215</v>
      </c>
      <c r="H41" s="357">
        <v>0</v>
      </c>
      <c r="I41" s="357"/>
      <c r="J41" s="357">
        <v>17546351</v>
      </c>
      <c r="K41" s="357"/>
      <c r="L41" s="357">
        <v>17546351</v>
      </c>
      <c r="M41" s="357"/>
      <c r="N41" s="358">
        <v>0</v>
      </c>
      <c r="O41" s="357"/>
      <c r="P41" s="357">
        <v>0</v>
      </c>
      <c r="Q41" s="357"/>
      <c r="R41" s="357">
        <v>0</v>
      </c>
    </row>
    <row r="42" spans="3:18">
      <c r="D42" s="499" t="s">
        <v>309</v>
      </c>
      <c r="H42" s="357">
        <v>0</v>
      </c>
      <c r="I42" s="357"/>
      <c r="J42" s="357">
        <v>50000000</v>
      </c>
      <c r="K42" s="357"/>
      <c r="L42" s="357">
        <v>50000000</v>
      </c>
      <c r="M42" s="357"/>
      <c r="N42" s="358">
        <v>0</v>
      </c>
      <c r="O42" s="357"/>
      <c r="P42" s="357">
        <v>50000000</v>
      </c>
      <c r="Q42" s="357"/>
      <c r="R42" s="357">
        <v>50000000</v>
      </c>
    </row>
    <row r="43" spans="3:18">
      <c r="D43" s="481" t="s">
        <v>50</v>
      </c>
      <c r="H43" s="357">
        <v>0</v>
      </c>
      <c r="I43" s="357"/>
      <c r="J43" s="357">
        <v>994000</v>
      </c>
      <c r="K43" s="357"/>
      <c r="L43" s="357">
        <v>994000</v>
      </c>
      <c r="M43" s="357"/>
      <c r="N43" s="358">
        <v>0</v>
      </c>
      <c r="O43" s="357"/>
      <c r="P43" s="358">
        <v>0</v>
      </c>
      <c r="Q43" s="357"/>
      <c r="R43" s="357">
        <v>0</v>
      </c>
    </row>
    <row r="44" spans="3:18" ht="21" thickBot="1">
      <c r="E44" s="503" t="s">
        <v>221</v>
      </c>
      <c r="H44" s="359">
        <v>0</v>
      </c>
      <c r="I44" s="360"/>
      <c r="J44" s="359">
        <v>365368327</v>
      </c>
      <c r="K44" s="360"/>
      <c r="L44" s="359">
        <v>365368327</v>
      </c>
      <c r="M44" s="360"/>
      <c r="N44" s="359">
        <v>0</v>
      </c>
      <c r="O44" s="360"/>
      <c r="P44" s="359">
        <v>343058545</v>
      </c>
      <c r="Q44" s="360"/>
      <c r="R44" s="359">
        <v>343058545</v>
      </c>
    </row>
    <row r="45" spans="3:18" ht="21" thickTop="1">
      <c r="E45" s="503"/>
    </row>
    <row r="46" spans="3:18" ht="20.399999999999999">
      <c r="E46" s="503"/>
    </row>
    <row r="47" spans="3:18" ht="20.399999999999999">
      <c r="E47" s="503"/>
    </row>
    <row r="48" spans="3:18" ht="20.399999999999999">
      <c r="E48" s="503"/>
    </row>
    <row r="49" spans="1:18">
      <c r="N49" s="776"/>
      <c r="P49" s="776"/>
      <c r="R49" s="776"/>
    </row>
    <row r="50" spans="1:18" ht="20.399999999999999">
      <c r="A50" s="789"/>
      <c r="B50" s="790"/>
    </row>
    <row r="51" spans="1:18">
      <c r="A51" s="658"/>
      <c r="C51" s="480"/>
    </row>
    <row r="52" spans="1:18">
      <c r="H52" s="162"/>
      <c r="I52" s="158"/>
      <c r="J52" s="162"/>
      <c r="K52" s="158"/>
      <c r="L52" s="162"/>
      <c r="N52" s="162"/>
      <c r="P52" s="162"/>
      <c r="R52" s="162"/>
    </row>
    <row r="53" spans="1:18">
      <c r="H53" s="162"/>
      <c r="I53" s="158"/>
      <c r="J53" s="162"/>
      <c r="K53" s="158"/>
      <c r="L53" s="162"/>
      <c r="N53" s="162"/>
      <c r="P53" s="162"/>
      <c r="R53" s="162"/>
    </row>
    <row r="54" spans="1:18">
      <c r="C54" s="791"/>
      <c r="F54" s="161"/>
      <c r="G54" s="161"/>
      <c r="H54" s="161"/>
      <c r="I54" s="161"/>
      <c r="J54" s="161"/>
      <c r="K54" s="161"/>
      <c r="L54" s="161"/>
      <c r="M54" s="161"/>
      <c r="N54" s="162"/>
      <c r="O54" s="792"/>
      <c r="P54" s="162"/>
      <c r="Q54" s="792"/>
      <c r="R54" s="162"/>
    </row>
    <row r="55" spans="1:18">
      <c r="F55" s="161"/>
      <c r="G55" s="161"/>
      <c r="H55" s="161"/>
      <c r="I55" s="161"/>
      <c r="J55" s="161"/>
      <c r="K55" s="161"/>
      <c r="L55" s="161"/>
      <c r="M55" s="161"/>
      <c r="N55" s="162"/>
      <c r="O55" s="792"/>
      <c r="P55" s="162"/>
      <c r="Q55" s="792"/>
      <c r="R55" s="162"/>
    </row>
    <row r="56" spans="1:18" ht="20.399999999999999">
      <c r="C56" s="785"/>
      <c r="F56" s="793"/>
      <c r="G56" s="793"/>
      <c r="H56" s="793"/>
      <c r="I56" s="164"/>
      <c r="J56" s="793"/>
      <c r="K56" s="164"/>
      <c r="L56" s="793"/>
      <c r="M56" s="164"/>
      <c r="N56" s="165"/>
      <c r="O56" s="794"/>
      <c r="P56" s="165"/>
      <c r="Q56" s="794"/>
      <c r="R56" s="165"/>
    </row>
    <row r="57" spans="1:18">
      <c r="F57" s="163"/>
      <c r="G57" s="163"/>
      <c r="H57" s="163"/>
      <c r="I57" s="163"/>
      <c r="J57" s="163"/>
      <c r="K57" s="163"/>
      <c r="L57" s="163"/>
      <c r="M57" s="163"/>
      <c r="O57" s="163"/>
      <c r="Q57" s="163"/>
    </row>
    <row r="58" spans="1:18">
      <c r="F58" s="161"/>
      <c r="G58" s="161"/>
      <c r="H58" s="161"/>
      <c r="I58" s="161"/>
      <c r="J58" s="161"/>
      <c r="K58" s="161"/>
      <c r="L58" s="161"/>
      <c r="M58" s="161"/>
      <c r="N58" s="162"/>
      <c r="O58" s="161"/>
      <c r="P58" s="162"/>
      <c r="Q58" s="161"/>
      <c r="R58" s="162"/>
    </row>
    <row r="59" spans="1:18">
      <c r="F59" s="161"/>
      <c r="G59" s="161"/>
      <c r="H59" s="161"/>
      <c r="I59" s="161"/>
      <c r="J59" s="161"/>
      <c r="K59" s="161"/>
      <c r="L59" s="161"/>
      <c r="M59" s="161"/>
      <c r="N59" s="162"/>
      <c r="O59" s="161"/>
      <c r="P59" s="162"/>
      <c r="Q59" s="161"/>
      <c r="R59" s="162"/>
    </row>
    <row r="60" spans="1:18">
      <c r="F60" s="161"/>
      <c r="G60" s="161"/>
      <c r="H60" s="161"/>
      <c r="I60" s="161"/>
      <c r="J60" s="161"/>
      <c r="K60" s="161"/>
      <c r="L60" s="161"/>
      <c r="M60" s="161"/>
      <c r="N60" s="162"/>
      <c r="O60" s="161"/>
      <c r="P60" s="162"/>
      <c r="Q60" s="161"/>
      <c r="R60" s="162"/>
    </row>
    <row r="61" spans="1:18">
      <c r="F61" s="161"/>
      <c r="G61" s="161"/>
      <c r="H61" s="161"/>
      <c r="I61" s="161"/>
      <c r="J61" s="161"/>
      <c r="K61" s="161"/>
      <c r="L61" s="161"/>
      <c r="M61" s="161"/>
      <c r="N61" s="162"/>
      <c r="O61" s="161"/>
      <c r="P61" s="162"/>
      <c r="Q61" s="161"/>
      <c r="R61" s="162"/>
    </row>
    <row r="62" spans="1:18">
      <c r="C62" s="791"/>
      <c r="F62" s="161"/>
      <c r="G62" s="161"/>
      <c r="H62" s="161"/>
      <c r="I62" s="161"/>
      <c r="J62" s="161"/>
      <c r="K62" s="161"/>
      <c r="L62" s="161"/>
      <c r="M62" s="161"/>
      <c r="N62" s="162"/>
      <c r="O62" s="161"/>
      <c r="P62" s="162"/>
      <c r="Q62" s="161"/>
      <c r="R62" s="162"/>
    </row>
    <row r="63" spans="1:18" ht="20.399999999999999">
      <c r="C63" s="785"/>
      <c r="F63" s="161"/>
      <c r="G63" s="161"/>
      <c r="H63" s="161"/>
      <c r="I63" s="161"/>
      <c r="J63" s="161"/>
      <c r="K63" s="161"/>
      <c r="L63" s="161"/>
      <c r="M63" s="161"/>
      <c r="N63" s="162"/>
      <c r="O63" s="161"/>
      <c r="P63" s="162"/>
      <c r="Q63" s="161"/>
      <c r="R63" s="165"/>
    </row>
    <row r="79" spans="1:18" ht="20.399999999999999">
      <c r="A79" s="785"/>
      <c r="B79" s="785"/>
      <c r="D79" s="785"/>
      <c r="E79" s="785"/>
      <c r="F79" s="785"/>
      <c r="G79" s="785"/>
      <c r="H79" s="785"/>
      <c r="I79" s="785"/>
      <c r="J79" s="785"/>
      <c r="K79" s="785"/>
      <c r="L79" s="785"/>
      <c r="M79" s="785"/>
      <c r="N79" s="159"/>
      <c r="O79" s="785"/>
      <c r="P79" s="159"/>
      <c r="Q79" s="785"/>
    </row>
    <row r="80" spans="1:18" ht="20.399999999999999">
      <c r="A80" s="785"/>
      <c r="B80" s="785"/>
      <c r="D80" s="785"/>
      <c r="E80" s="785"/>
      <c r="F80" s="785"/>
      <c r="G80" s="785"/>
      <c r="H80" s="785"/>
      <c r="I80" s="785"/>
      <c r="J80" s="785"/>
      <c r="K80" s="785"/>
      <c r="L80" s="785"/>
      <c r="M80" s="785"/>
      <c r="N80" s="159"/>
      <c r="O80" s="785"/>
      <c r="P80" s="159"/>
      <c r="Q80" s="785"/>
      <c r="R80" s="166"/>
    </row>
    <row r="81" spans="1:18" ht="20.399999999999999">
      <c r="A81" s="785"/>
      <c r="B81" s="785"/>
      <c r="C81" s="785"/>
      <c r="D81" s="785"/>
      <c r="E81" s="785"/>
      <c r="F81" s="785"/>
      <c r="G81" s="785"/>
      <c r="H81" s="785"/>
      <c r="I81" s="785"/>
      <c r="J81" s="785"/>
      <c r="K81" s="785"/>
      <c r="L81" s="785"/>
      <c r="M81" s="785"/>
      <c r="N81" s="159"/>
      <c r="O81" s="785"/>
      <c r="P81" s="159"/>
      <c r="Q81" s="785"/>
      <c r="R81" s="159"/>
    </row>
    <row r="82" spans="1:18" ht="20.399999999999999">
      <c r="A82" s="785"/>
      <c r="B82" s="785"/>
      <c r="C82" s="785"/>
      <c r="D82" s="785"/>
      <c r="E82" s="785"/>
      <c r="F82" s="785"/>
      <c r="G82" s="785"/>
      <c r="H82" s="785"/>
      <c r="I82" s="785"/>
      <c r="J82" s="785"/>
      <c r="K82" s="785"/>
      <c r="L82" s="785"/>
      <c r="M82" s="785"/>
      <c r="N82" s="159"/>
      <c r="O82" s="785"/>
      <c r="P82" s="159"/>
      <c r="Q82" s="785"/>
      <c r="R82" s="159"/>
    </row>
    <row r="83" spans="1:18" ht="20.399999999999999">
      <c r="C83" s="795"/>
      <c r="D83" s="795"/>
      <c r="E83" s="795"/>
      <c r="F83" s="795"/>
      <c r="G83" s="785"/>
      <c r="H83" s="785"/>
      <c r="I83" s="785"/>
      <c r="J83" s="785"/>
      <c r="K83" s="785"/>
      <c r="L83" s="785"/>
      <c r="M83" s="795"/>
      <c r="N83" s="160"/>
      <c r="O83" s="795"/>
      <c r="P83" s="160"/>
      <c r="Q83" s="795"/>
      <c r="R83" s="160"/>
    </row>
    <row r="84" spans="1:18" ht="20.399999999999999">
      <c r="C84" s="795"/>
      <c r="D84" s="795"/>
      <c r="E84" s="795"/>
      <c r="F84" s="795"/>
      <c r="G84" s="795"/>
      <c r="H84" s="795"/>
      <c r="I84" s="795"/>
      <c r="J84" s="795"/>
      <c r="K84" s="795"/>
      <c r="L84" s="795"/>
      <c r="M84" s="795"/>
      <c r="N84" s="160"/>
      <c r="O84" s="795"/>
      <c r="P84" s="160"/>
      <c r="Q84" s="795"/>
      <c r="R84" s="160"/>
    </row>
    <row r="85" spans="1:18" ht="20.399999999999999">
      <c r="C85" s="795"/>
      <c r="D85" s="795"/>
      <c r="E85" s="795"/>
      <c r="F85" s="795"/>
      <c r="G85" s="795"/>
      <c r="H85" s="795"/>
      <c r="I85" s="795"/>
      <c r="J85" s="795"/>
      <c r="K85" s="795"/>
      <c r="L85" s="795"/>
      <c r="M85" s="795"/>
      <c r="N85" s="160"/>
      <c r="O85" s="795"/>
      <c r="P85" s="160"/>
      <c r="Q85" s="795"/>
      <c r="R85" s="160"/>
    </row>
    <row r="86" spans="1:18">
      <c r="F86" s="796"/>
      <c r="G86" s="163"/>
      <c r="H86" s="163"/>
      <c r="I86" s="163"/>
      <c r="J86" s="163"/>
      <c r="K86" s="163"/>
      <c r="L86" s="163"/>
      <c r="N86" s="162"/>
      <c r="R86" s="162"/>
    </row>
    <row r="88" spans="1:18" ht="20.399999999999999">
      <c r="A88" s="785"/>
      <c r="B88" s="785"/>
      <c r="D88" s="785"/>
      <c r="E88" s="785"/>
      <c r="F88" s="785"/>
      <c r="G88" s="785"/>
      <c r="H88" s="785"/>
      <c r="I88" s="785"/>
      <c r="J88" s="785"/>
      <c r="K88" s="785"/>
      <c r="L88" s="785"/>
      <c r="M88" s="785"/>
      <c r="N88" s="159"/>
      <c r="O88" s="785"/>
      <c r="P88" s="159"/>
      <c r="Q88" s="785"/>
      <c r="R88" s="166"/>
    </row>
    <row r="89" spans="1:18" ht="20.399999999999999">
      <c r="A89" s="785"/>
      <c r="B89" s="785"/>
      <c r="C89" s="785"/>
      <c r="D89" s="785"/>
      <c r="E89" s="785"/>
      <c r="F89" s="785"/>
      <c r="G89" s="785"/>
      <c r="H89" s="785"/>
      <c r="I89" s="785"/>
      <c r="J89" s="785"/>
      <c r="K89" s="785"/>
      <c r="L89" s="785"/>
      <c r="M89" s="785"/>
      <c r="N89" s="159"/>
      <c r="O89" s="785"/>
      <c r="P89" s="159"/>
      <c r="Q89" s="785"/>
      <c r="R89" s="159"/>
    </row>
    <row r="90" spans="1:18" ht="20.399999999999999">
      <c r="A90" s="785"/>
      <c r="B90" s="785"/>
      <c r="C90" s="785"/>
      <c r="D90" s="785"/>
      <c r="E90" s="785"/>
      <c r="F90" s="785"/>
      <c r="G90" s="785"/>
      <c r="H90" s="785"/>
      <c r="I90" s="785"/>
      <c r="J90" s="785"/>
      <c r="K90" s="785"/>
      <c r="L90" s="785"/>
      <c r="M90" s="785"/>
      <c r="N90" s="159"/>
      <c r="O90" s="785"/>
      <c r="P90" s="159"/>
      <c r="Q90" s="785"/>
      <c r="R90" s="159"/>
    </row>
    <row r="91" spans="1:18" ht="20.399999999999999">
      <c r="C91" s="795"/>
      <c r="D91" s="795"/>
      <c r="E91" s="795"/>
      <c r="F91" s="795"/>
      <c r="G91" s="785"/>
      <c r="H91" s="785"/>
      <c r="I91" s="785"/>
      <c r="J91" s="785"/>
      <c r="K91" s="785"/>
      <c r="L91" s="785"/>
      <c r="M91" s="795"/>
      <c r="N91" s="160"/>
      <c r="O91" s="795"/>
      <c r="P91" s="160"/>
      <c r="Q91" s="795"/>
      <c r="R91" s="160"/>
    </row>
    <row r="92" spans="1:18" ht="20.399999999999999">
      <c r="C92" s="795"/>
      <c r="D92" s="795"/>
      <c r="E92" s="795"/>
      <c r="F92" s="795"/>
      <c r="G92" s="795"/>
      <c r="H92" s="795"/>
      <c r="I92" s="795"/>
      <c r="J92" s="795"/>
      <c r="K92" s="795"/>
      <c r="L92" s="795"/>
      <c r="M92" s="795"/>
      <c r="N92" s="160"/>
      <c r="O92" s="795"/>
      <c r="P92" s="160"/>
      <c r="Q92" s="795"/>
      <c r="R92" s="160"/>
    </row>
    <row r="93" spans="1:18" ht="20.399999999999999">
      <c r="C93" s="795"/>
      <c r="D93" s="795"/>
      <c r="E93" s="795"/>
      <c r="F93" s="795"/>
      <c r="G93" s="795"/>
      <c r="H93" s="795"/>
      <c r="I93" s="795"/>
      <c r="J93" s="795"/>
      <c r="K93" s="795"/>
      <c r="L93" s="795"/>
      <c r="M93" s="795"/>
      <c r="N93" s="160"/>
      <c r="O93" s="795"/>
      <c r="P93" s="160"/>
      <c r="Q93" s="795"/>
      <c r="R93" s="160"/>
    </row>
    <row r="94" spans="1:18">
      <c r="F94" s="796"/>
      <c r="G94" s="163"/>
      <c r="H94" s="163"/>
      <c r="I94" s="163"/>
      <c r="J94" s="163"/>
      <c r="K94" s="163"/>
      <c r="L94" s="163"/>
      <c r="N94" s="162"/>
      <c r="R94" s="162"/>
    </row>
    <row r="95" spans="1:18">
      <c r="G95" s="796"/>
    </row>
  </sheetData>
  <mergeCells count="6">
    <mergeCell ref="H30:R30"/>
    <mergeCell ref="H8:L8"/>
    <mergeCell ref="N8:R8"/>
    <mergeCell ref="H9:R9"/>
    <mergeCell ref="H29:L29"/>
    <mergeCell ref="N29:R29"/>
  </mergeCells>
  <pageMargins left="0.39370078740157483" right="0.39370078740157483" top="0.59055118110236227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A84BE-2ED1-48DA-BE76-EAF1EE3D5021}">
  <sheetPr>
    <tabColor rgb="FF92D050"/>
  </sheetPr>
  <dimension ref="A1:Q72"/>
  <sheetViews>
    <sheetView tabSelected="1" view="pageBreakPreview" zoomScaleNormal="117" zoomScaleSheetLayoutView="100" workbookViewId="0">
      <selection activeCell="Y11" sqref="Y11"/>
    </sheetView>
  </sheetViews>
  <sheetFormatPr defaultColWidth="6.296875" defaultRowHeight="19.8"/>
  <cols>
    <col min="1" max="1" width="2.5" style="480" customWidth="1"/>
    <col min="2" max="2" width="2.3984375" style="480" customWidth="1"/>
    <col min="3" max="3" width="3.69921875" style="480" customWidth="1"/>
    <col min="4" max="4" width="3.796875" style="480" customWidth="1"/>
    <col min="5" max="5" width="7.69921875" style="480" customWidth="1"/>
    <col min="6" max="6" width="0.69921875" style="480" customWidth="1"/>
    <col min="7" max="7" width="8" style="480" customWidth="1"/>
    <col min="8" max="8" width="0.5" style="480" customWidth="1"/>
    <col min="9" max="9" width="10.59765625" style="480" customWidth="1"/>
    <col min="10" max="10" width="0.5" style="480" customWidth="1"/>
    <col min="11" max="11" width="11.59765625" style="480" customWidth="1"/>
    <col min="12" max="12" width="0.5" style="480" customWidth="1"/>
    <col min="13" max="13" width="11.09765625" style="480" customWidth="1"/>
    <col min="14" max="14" width="0.5" style="480" customWidth="1"/>
    <col min="15" max="15" width="11" style="480" customWidth="1"/>
    <col min="16" max="16" width="0.5" style="480" customWidth="1"/>
    <col min="17" max="17" width="11.59765625" style="480" customWidth="1"/>
    <col min="18" max="16384" width="6.296875" style="480"/>
  </cols>
  <sheetData>
    <row r="1" spans="1:17" ht="20.399999999999999">
      <c r="B1" s="758"/>
      <c r="C1" s="774"/>
      <c r="D1" s="758"/>
      <c r="E1" s="758"/>
      <c r="F1" s="758"/>
      <c r="G1" s="758"/>
      <c r="H1" s="576"/>
      <c r="I1" s="576"/>
      <c r="K1" s="10"/>
      <c r="M1" s="9"/>
      <c r="O1" s="9"/>
      <c r="P1" s="757"/>
      <c r="Q1" s="175">
        <v>29</v>
      </c>
    </row>
    <row r="2" spans="1:17" ht="20.399999999999999">
      <c r="A2" s="797" t="s">
        <v>459</v>
      </c>
      <c r="B2" s="610"/>
      <c r="E2" s="758"/>
      <c r="F2" s="758"/>
      <c r="G2" s="758"/>
      <c r="H2" s="576"/>
      <c r="I2" s="576"/>
      <c r="K2" s="10"/>
      <c r="M2" s="9"/>
      <c r="O2" s="9"/>
      <c r="P2" s="757"/>
      <c r="Q2" s="172"/>
    </row>
    <row r="3" spans="1:17" ht="20.399999999999999">
      <c r="A3" s="610"/>
      <c r="B3" s="798" t="s">
        <v>411</v>
      </c>
      <c r="C3" s="610"/>
      <c r="O3" s="9"/>
      <c r="P3" s="757"/>
      <c r="Q3" s="172"/>
    </row>
    <row r="4" spans="1:17" ht="20.399999999999999">
      <c r="A4" s="610"/>
      <c r="C4" s="683" t="s">
        <v>216</v>
      </c>
      <c r="O4" s="184"/>
      <c r="P4" s="757"/>
      <c r="Q4" s="185"/>
    </row>
    <row r="5" spans="1:17" ht="20.399999999999999">
      <c r="A5" s="610"/>
      <c r="D5" s="480" t="s">
        <v>394</v>
      </c>
      <c r="O5" s="184"/>
      <c r="P5" s="757"/>
      <c r="Q5" s="185"/>
    </row>
    <row r="6" spans="1:17" ht="20.399999999999999">
      <c r="A6" s="610"/>
      <c r="C6" s="799" t="s">
        <v>395</v>
      </c>
      <c r="D6" s="799"/>
      <c r="O6" s="184"/>
      <c r="P6" s="757"/>
      <c r="Q6" s="185"/>
    </row>
    <row r="7" spans="1:17" ht="20.399999999999999">
      <c r="A7" s="610"/>
      <c r="O7" s="184"/>
      <c r="P7" s="757"/>
      <c r="Q7" s="575" t="s">
        <v>18</v>
      </c>
    </row>
    <row r="8" spans="1:17" ht="20.399999999999999">
      <c r="A8" s="610"/>
      <c r="C8" s="799"/>
      <c r="D8" s="799"/>
      <c r="K8" s="882" t="s">
        <v>386</v>
      </c>
      <c r="L8" s="882"/>
      <c r="M8" s="882"/>
      <c r="N8" s="882"/>
      <c r="O8" s="882"/>
      <c r="P8" s="882"/>
      <c r="Q8" s="882"/>
    </row>
    <row r="9" spans="1:17" ht="20.399999999999999">
      <c r="A9" s="610"/>
      <c r="C9" s="799"/>
      <c r="D9" s="799"/>
      <c r="K9" s="882" t="s">
        <v>337</v>
      </c>
      <c r="L9" s="882"/>
      <c r="M9" s="882"/>
      <c r="N9" s="882"/>
      <c r="O9" s="882"/>
      <c r="P9" s="882"/>
      <c r="Q9" s="882"/>
    </row>
    <row r="10" spans="1:17" ht="20.399999999999999">
      <c r="A10" s="610"/>
      <c r="K10" s="888" t="s">
        <v>179</v>
      </c>
      <c r="L10" s="888"/>
      <c r="M10" s="888"/>
      <c r="N10" s="888"/>
      <c r="O10" s="888"/>
      <c r="P10" s="888"/>
      <c r="Q10" s="888"/>
    </row>
    <row r="11" spans="1:17" ht="20.399999999999999">
      <c r="A11" s="610"/>
      <c r="K11" s="800" t="s">
        <v>180</v>
      </c>
      <c r="L11" s="585"/>
      <c r="M11" s="800" t="s">
        <v>181</v>
      </c>
      <c r="N11" s="585"/>
      <c r="O11" s="197" t="s">
        <v>182</v>
      </c>
      <c r="P11" s="585"/>
      <c r="Q11" s="197" t="s">
        <v>5</v>
      </c>
    </row>
    <row r="12" spans="1:17" ht="20.399999999999999">
      <c r="A12" s="610"/>
      <c r="C12" s="801" t="s">
        <v>30</v>
      </c>
      <c r="D12" s="802"/>
      <c r="N12" s="645"/>
      <c r="O12" s="171"/>
    </row>
    <row r="13" spans="1:17" ht="20.399999999999999">
      <c r="A13" s="610"/>
      <c r="C13" s="801"/>
      <c r="D13" s="803" t="s">
        <v>398</v>
      </c>
      <c r="J13" s="3"/>
    </row>
    <row r="14" spans="1:17" ht="20.399999999999999">
      <c r="A14" s="610"/>
      <c r="C14" s="801"/>
      <c r="D14" s="804" t="s">
        <v>183</v>
      </c>
      <c r="J14" s="191"/>
      <c r="K14" s="169">
        <v>0</v>
      </c>
      <c r="L14" s="169"/>
      <c r="M14" s="361">
        <v>1359924</v>
      </c>
      <c r="N14" s="170"/>
      <c r="O14" s="179">
        <v>0</v>
      </c>
      <c r="P14" s="645"/>
      <c r="Q14" s="179">
        <v>1359924</v>
      </c>
    </row>
    <row r="16" spans="1:17" ht="20.399999999999999">
      <c r="A16" s="610"/>
      <c r="C16" s="799"/>
      <c r="D16" s="799"/>
      <c r="O16" s="184"/>
      <c r="P16" s="757"/>
      <c r="Q16" s="575" t="s">
        <v>18</v>
      </c>
    </row>
    <row r="17" spans="1:17" ht="20.399999999999999">
      <c r="A17" s="610"/>
      <c r="C17" s="799"/>
      <c r="D17" s="799"/>
      <c r="K17" s="882" t="s">
        <v>386</v>
      </c>
      <c r="L17" s="882"/>
      <c r="M17" s="882"/>
      <c r="N17" s="882"/>
      <c r="O17" s="882"/>
      <c r="P17" s="882"/>
      <c r="Q17" s="882"/>
    </row>
    <row r="18" spans="1:17" ht="20.399999999999999">
      <c r="A18" s="610"/>
      <c r="C18" s="799"/>
      <c r="D18" s="799"/>
      <c r="K18" s="882" t="s">
        <v>317</v>
      </c>
      <c r="L18" s="882"/>
      <c r="M18" s="882"/>
      <c r="N18" s="882"/>
      <c r="O18" s="882"/>
      <c r="P18" s="882"/>
      <c r="Q18" s="882"/>
    </row>
    <row r="19" spans="1:17" ht="20.399999999999999">
      <c r="A19" s="610"/>
      <c r="K19" s="888" t="s">
        <v>179</v>
      </c>
      <c r="L19" s="888"/>
      <c r="M19" s="888"/>
      <c r="N19" s="888"/>
      <c r="O19" s="888"/>
      <c r="P19" s="888"/>
      <c r="Q19" s="888"/>
    </row>
    <row r="20" spans="1:17" ht="20.399999999999999">
      <c r="A20" s="610"/>
      <c r="K20" s="800" t="s">
        <v>180</v>
      </c>
      <c r="L20" s="585"/>
      <c r="M20" s="800" t="s">
        <v>181</v>
      </c>
      <c r="N20" s="585"/>
      <c r="O20" s="197" t="s">
        <v>182</v>
      </c>
      <c r="P20" s="585"/>
      <c r="Q20" s="197" t="s">
        <v>5</v>
      </c>
    </row>
    <row r="21" spans="1:17" ht="20.399999999999999">
      <c r="A21" s="610"/>
      <c r="C21" s="801" t="s">
        <v>26</v>
      </c>
      <c r="D21" s="802"/>
      <c r="J21" s="802"/>
      <c r="K21" s="802"/>
      <c r="L21" s="802"/>
      <c r="M21" s="802"/>
      <c r="N21" s="802"/>
    </row>
    <row r="22" spans="1:17" ht="20.399999999999999">
      <c r="A22" s="610"/>
      <c r="C22" s="801"/>
      <c r="D22" s="803" t="s">
        <v>236</v>
      </c>
      <c r="N22" s="645"/>
      <c r="O22" s="171"/>
    </row>
    <row r="23" spans="1:17" ht="20.399999999999999">
      <c r="A23" s="610"/>
      <c r="C23" s="801"/>
      <c r="D23" s="804" t="s">
        <v>183</v>
      </c>
      <c r="J23" s="3"/>
      <c r="K23" s="169">
        <v>0</v>
      </c>
      <c r="L23" s="169"/>
      <c r="M23" s="361">
        <v>853135</v>
      </c>
      <c r="N23" s="362"/>
      <c r="O23" s="179">
        <v>0</v>
      </c>
      <c r="P23" s="179"/>
      <c r="Q23" s="179">
        <v>853135</v>
      </c>
    </row>
    <row r="24" spans="1:17" ht="12.6" customHeight="1">
      <c r="A24" s="610"/>
      <c r="C24" s="801"/>
      <c r="D24" s="804"/>
      <c r="J24" s="3"/>
      <c r="K24" s="169"/>
      <c r="L24" s="169"/>
      <c r="M24" s="233"/>
      <c r="N24" s="234"/>
      <c r="O24" s="171"/>
      <c r="P24" s="171"/>
      <c r="Q24" s="171"/>
    </row>
    <row r="25" spans="1:17" ht="20.399999999999999">
      <c r="A25" s="610"/>
      <c r="D25" s="481" t="s">
        <v>250</v>
      </c>
      <c r="I25" s="481"/>
      <c r="M25" s="232"/>
      <c r="N25" s="232"/>
      <c r="O25" s="232"/>
      <c r="P25" s="232"/>
      <c r="Q25" s="232"/>
    </row>
    <row r="26" spans="1:17" ht="20.399999999999999">
      <c r="A26" s="610"/>
      <c r="C26" s="805" t="s">
        <v>251</v>
      </c>
      <c r="D26" s="481"/>
      <c r="I26" s="481"/>
    </row>
    <row r="27" spans="1:17" ht="20.399999999999999">
      <c r="A27" s="610"/>
      <c r="C27" s="480" t="s">
        <v>297</v>
      </c>
      <c r="D27" s="481"/>
      <c r="I27" s="481"/>
    </row>
    <row r="28" spans="1:17">
      <c r="C28" s="480" t="s">
        <v>296</v>
      </c>
      <c r="D28" s="481"/>
      <c r="I28" s="481"/>
    </row>
    <row r="29" spans="1:17">
      <c r="D29" s="480" t="s">
        <v>396</v>
      </c>
    </row>
    <row r="30" spans="1:17">
      <c r="C30" s="480" t="s">
        <v>196</v>
      </c>
    </row>
    <row r="32" spans="1:17" ht="20.399999999999999">
      <c r="B32" s="806"/>
      <c r="C32" s="807"/>
    </row>
    <row r="33" spans="1:17">
      <c r="C33" s="808"/>
      <c r="D33" s="808"/>
    </row>
    <row r="34" spans="1:17">
      <c r="C34" s="808"/>
      <c r="D34" s="808"/>
    </row>
    <row r="38" spans="1:17">
      <c r="Q38" s="175">
        <v>30</v>
      </c>
    </row>
    <row r="39" spans="1:17" ht="20.399999999999999">
      <c r="A39" s="809" t="s">
        <v>460</v>
      </c>
      <c r="B39" s="610"/>
      <c r="Q39" s="810"/>
    </row>
    <row r="40" spans="1:17">
      <c r="C40" s="480" t="s">
        <v>435</v>
      </c>
      <c r="Q40" s="810"/>
    </row>
    <row r="41" spans="1:17">
      <c r="B41" s="480" t="s">
        <v>436</v>
      </c>
      <c r="Q41" s="810"/>
    </row>
    <row r="42" spans="1:17">
      <c r="B42" s="480" t="s">
        <v>437</v>
      </c>
      <c r="Q42" s="810"/>
    </row>
    <row r="43" spans="1:17">
      <c r="B43" s="480" t="s">
        <v>438</v>
      </c>
      <c r="Q43" s="810"/>
    </row>
    <row r="44" spans="1:17">
      <c r="B44" s="480" t="s">
        <v>439</v>
      </c>
      <c r="Q44" s="810"/>
    </row>
    <row r="45" spans="1:17">
      <c r="B45" s="480" t="s">
        <v>440</v>
      </c>
      <c r="Q45" s="810"/>
    </row>
    <row r="46" spans="1:17">
      <c r="C46" s="480" t="s">
        <v>441</v>
      </c>
      <c r="Q46" s="810"/>
    </row>
    <row r="47" spans="1:17">
      <c r="B47" s="480" t="s">
        <v>442</v>
      </c>
      <c r="Q47" s="810"/>
    </row>
    <row r="48" spans="1:17">
      <c r="B48" s="480" t="s">
        <v>443</v>
      </c>
      <c r="Q48" s="810"/>
    </row>
    <row r="49" spans="1:17">
      <c r="B49" s="480" t="s">
        <v>444</v>
      </c>
      <c r="Q49" s="810"/>
    </row>
    <row r="50" spans="1:17">
      <c r="C50" s="480" t="s">
        <v>445</v>
      </c>
      <c r="Q50" s="810"/>
    </row>
    <row r="51" spans="1:17">
      <c r="Q51" s="810"/>
    </row>
    <row r="52" spans="1:17" ht="20.399999999999999">
      <c r="A52" s="809" t="s">
        <v>461</v>
      </c>
      <c r="B52" s="534"/>
      <c r="C52" s="811"/>
      <c r="D52" s="812"/>
      <c r="E52" s="813"/>
      <c r="F52" s="811"/>
    </row>
    <row r="53" spans="1:17" ht="20.399999999999999">
      <c r="A53" s="811"/>
      <c r="B53" s="811"/>
      <c r="C53" s="811" t="s">
        <v>453</v>
      </c>
      <c r="D53" s="812"/>
      <c r="E53" s="813"/>
      <c r="F53" s="811"/>
    </row>
    <row r="54" spans="1:17" ht="20.399999999999999">
      <c r="A54" s="811"/>
      <c r="B54" s="811" t="s">
        <v>451</v>
      </c>
      <c r="C54" s="811"/>
      <c r="D54" s="812"/>
      <c r="E54" s="813"/>
      <c r="F54" s="811"/>
    </row>
    <row r="55" spans="1:17" ht="20.399999999999999">
      <c r="A55" s="811"/>
      <c r="B55" s="811" t="s">
        <v>456</v>
      </c>
      <c r="C55" s="811"/>
      <c r="D55" s="812"/>
      <c r="E55" s="813"/>
      <c r="F55" s="811"/>
    </row>
    <row r="56" spans="1:17" ht="20.399999999999999">
      <c r="A56" s="811"/>
      <c r="B56" s="811" t="s">
        <v>457</v>
      </c>
      <c r="C56" s="811"/>
      <c r="D56" s="812"/>
      <c r="E56" s="813"/>
      <c r="F56" s="811"/>
    </row>
    <row r="57" spans="1:17" ht="20.399999999999999" customHeight="1">
      <c r="A57" s="811"/>
      <c r="B57" s="811" t="s">
        <v>462</v>
      </c>
      <c r="C57" s="811"/>
      <c r="D57" s="811"/>
      <c r="E57" s="811"/>
      <c r="F57" s="811"/>
      <c r="G57" s="811"/>
      <c r="H57" s="811"/>
      <c r="I57" s="811"/>
      <c r="J57" s="811"/>
      <c r="K57" s="811"/>
      <c r="L57" s="811"/>
      <c r="M57" s="811"/>
      <c r="N57" s="811"/>
      <c r="O57" s="811"/>
      <c r="P57" s="811"/>
      <c r="Q57" s="811"/>
    </row>
    <row r="58" spans="1:17" ht="20.399999999999999">
      <c r="A58" s="811"/>
      <c r="B58" s="811" t="s">
        <v>463</v>
      </c>
      <c r="C58" s="811"/>
      <c r="D58" s="812"/>
      <c r="E58" s="813"/>
      <c r="F58" s="811"/>
    </row>
    <row r="59" spans="1:17" ht="20.399999999999999">
      <c r="A59" s="811"/>
      <c r="B59" s="811" t="s">
        <v>464</v>
      </c>
      <c r="C59" s="811"/>
      <c r="D59" s="812"/>
      <c r="E59" s="813"/>
      <c r="F59" s="811"/>
    </row>
    <row r="60" spans="1:17" ht="20.399999999999999">
      <c r="A60" s="811"/>
      <c r="B60" s="811" t="s">
        <v>465</v>
      </c>
      <c r="C60" s="811"/>
      <c r="D60" s="812"/>
      <c r="E60" s="813"/>
      <c r="F60" s="811"/>
    </row>
    <row r="61" spans="1:17" ht="20.399999999999999">
      <c r="A61" s="811"/>
      <c r="B61" s="811" t="s">
        <v>466</v>
      </c>
      <c r="C61" s="811"/>
      <c r="D61" s="812"/>
      <c r="E61" s="813"/>
      <c r="F61" s="811"/>
    </row>
    <row r="62" spans="1:17" ht="20.399999999999999">
      <c r="A62" s="811"/>
      <c r="B62" s="811" t="s">
        <v>467</v>
      </c>
      <c r="C62" s="811"/>
      <c r="D62" s="812"/>
      <c r="E62" s="813"/>
      <c r="F62" s="811"/>
    </row>
    <row r="63" spans="1:17" ht="20.399999999999999">
      <c r="A63" s="811"/>
      <c r="B63" s="811" t="s">
        <v>468</v>
      </c>
      <c r="C63" s="811"/>
      <c r="D63" s="812"/>
      <c r="E63" s="813"/>
      <c r="F63" s="811"/>
    </row>
    <row r="64" spans="1:17" ht="20.399999999999999">
      <c r="A64" s="811"/>
      <c r="B64" s="811"/>
      <c r="C64" s="811"/>
      <c r="D64" s="812"/>
      <c r="E64" s="813"/>
      <c r="F64" s="811"/>
    </row>
    <row r="65" spans="1:5" ht="20.399999999999999">
      <c r="A65" s="775" t="s">
        <v>475</v>
      </c>
      <c r="B65" s="790" t="s">
        <v>476</v>
      </c>
      <c r="C65" s="776"/>
      <c r="D65" s="815"/>
      <c r="E65" s="816"/>
    </row>
    <row r="66" spans="1:5" ht="20.399999999999999">
      <c r="A66" s="811"/>
      <c r="B66" s="811"/>
      <c r="C66" s="811" t="s">
        <v>477</v>
      </c>
      <c r="D66" s="815"/>
      <c r="E66" s="816"/>
    </row>
    <row r="67" spans="1:5" ht="20.399999999999999">
      <c r="A67" s="811"/>
      <c r="B67" s="811" t="s">
        <v>478</v>
      </c>
      <c r="C67" s="817"/>
      <c r="D67" s="815"/>
      <c r="E67" s="816"/>
    </row>
    <row r="68" spans="1:5" ht="20.399999999999999">
      <c r="A68" s="811"/>
      <c r="B68" s="811" t="s">
        <v>479</v>
      </c>
      <c r="C68" s="817"/>
      <c r="D68" s="815"/>
      <c r="E68" s="816"/>
    </row>
    <row r="69" spans="1:5" ht="20.399999999999999">
      <c r="A69" s="811"/>
      <c r="B69" s="811" t="s">
        <v>480</v>
      </c>
      <c r="C69" s="811"/>
      <c r="D69" s="815"/>
      <c r="E69" s="816"/>
    </row>
    <row r="70" spans="1:5" ht="20.399999999999999">
      <c r="A70" s="811"/>
      <c r="B70" s="811"/>
      <c r="C70" s="817"/>
      <c r="D70" s="815"/>
      <c r="E70" s="816"/>
    </row>
    <row r="71" spans="1:5" ht="20.399999999999999">
      <c r="A71" s="814" t="s">
        <v>481</v>
      </c>
      <c r="B71" s="790"/>
      <c r="C71" s="776"/>
      <c r="D71" s="776"/>
    </row>
    <row r="72" spans="1:5">
      <c r="A72" s="658"/>
      <c r="B72" s="776"/>
      <c r="C72" s="480" t="s">
        <v>397</v>
      </c>
      <c r="D72" s="776"/>
    </row>
  </sheetData>
  <mergeCells count="6">
    <mergeCell ref="K19:Q19"/>
    <mergeCell ref="K8:Q8"/>
    <mergeCell ref="K9:Q9"/>
    <mergeCell ref="K10:Q10"/>
    <mergeCell ref="K17:Q17"/>
    <mergeCell ref="K18:Q1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TOD8-PL 3 เดือน</vt:lpstr>
      <vt:lpstr>หมายเหตุ1-18</vt:lpstr>
      <vt:lpstr>หมายเหตุ19-22</vt:lpstr>
      <vt:lpstr>หมายเหตุ22.2</vt:lpstr>
      <vt:lpstr>หมายเหตุ22.2-26</vt:lpstr>
      <vt:lpstr>'TOD8-PL 3 เดือน'!Print_Area</vt:lpstr>
      <vt:lpstr>'หมายเหตุ1-18'!Print_Area</vt:lpstr>
      <vt:lpstr>'หมายเหตุ19-22'!Print_Area</vt:lpstr>
      <vt:lpstr>หมายเหตุ22.2!Print_Area</vt:lpstr>
      <vt:lpstr>'หมายเหตุ22.2-26'!Print_Area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Araya.c</cp:lastModifiedBy>
  <cp:lastPrinted>2026-05-13T09:23:11Z</cp:lastPrinted>
  <dcterms:created xsi:type="dcterms:W3CDTF">2011-03-31T07:59:20Z</dcterms:created>
  <dcterms:modified xsi:type="dcterms:W3CDTF">2026-05-13T09:23:42Z</dcterms:modified>
</cp:coreProperties>
</file>