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3lqEW_-SZgZ_6coTwWu3LMt6wlffS6l8\CSP'69\CSP-Q1'69\1. +Audit FS\CSP_FS_Q1'69_T\CSP_FS_Q1'69_T\"/>
    </mc:Choice>
  </mc:AlternateContent>
  <xr:revisionPtr revIDLastSave="0" documentId="13_ncr:1_{6EE23AF3-48F1-46A5-9A83-0B520BA4F73D}" xr6:coauthVersionLast="47" xr6:coauthVersionMax="47" xr10:uidLastSave="{00000000-0000-0000-0000-000000000000}"/>
  <bookViews>
    <workbookView xWindow="-110" yWindow="-110" windowWidth="19420" windowHeight="10300" tabRatio="690" xr2:uid="{00000000-000D-0000-FFFF-FFFF00000000}"/>
  </bookViews>
  <sheets>
    <sheet name="BS" sheetId="1" r:id="rId1"/>
    <sheet name="PL" sheetId="8" r:id="rId2"/>
    <sheet name="CHANGE" sheetId="6" r:id="rId3"/>
    <sheet name="Cash Flow" sheetId="7" r:id="rId4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kkl">#REF!</definedName>
    <definedName name="\l">#REF!</definedName>
    <definedName name="\M">#REF!</definedName>
    <definedName name="\MANUAL2">#N/A</definedName>
    <definedName name="\n">#REF!</definedName>
    <definedName name="\o">#N/A</definedName>
    <definedName name="\p">#REF!</definedName>
    <definedName name="\q">#REF!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a2">#N/A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a2">#N/A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a2">#N/A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pa2">#N/A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pa2">#N/A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pa2">#N/A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pa2">#N/A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pa2">#N/A</definedName>
    <definedName name="__________________________________PPE2" hidden="1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pa2">#N/A</definedName>
    <definedName name="_________________________________PPE2" hidden="1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pa2">#N/A</definedName>
    <definedName name="________________________________PPE2" hidden="1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pa2">#N/A</definedName>
    <definedName name="_______________________________PPE2" hidden="1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pa2">#N/A</definedName>
    <definedName name="______________________________PPE2" hidden="1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a2">#N/A</definedName>
    <definedName name="_____________________________PPE2" hidden="1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a2">#N/A</definedName>
    <definedName name="____________________________PPE2" hidden="1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a2">#N/A</definedName>
    <definedName name="___________________________PPE2" hidden="1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a2">#N/A</definedName>
    <definedName name="__________________________PPE2" hidden="1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a2">#N/A</definedName>
    <definedName name="_________________________PPE2" hidden="1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a2">#N/A</definedName>
    <definedName name="________________________PPE2" hidden="1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a2">#N/A</definedName>
    <definedName name="_______________________PPE2" hidden="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a2">#N/A</definedName>
    <definedName name="______________________PPE2" hidden="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PE2" hidden="1">#REF!</definedName>
    <definedName name="_____________________PRO1">#REF!</definedName>
    <definedName name="_____________________rbl1">#REF!</definedName>
    <definedName name="_____________________RBL2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a2">#N/A</definedName>
    <definedName name="____________________PPE2" hidden="1">#REF!</definedName>
    <definedName name="____________________PRO1">#REF!</definedName>
    <definedName name="____________________rbl1">#REF!</definedName>
    <definedName name="____________________RBL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a2">#N/A</definedName>
    <definedName name="___________________PPE2" hidden="1">#REF!</definedName>
    <definedName name="___________________PRO1">#REF!</definedName>
    <definedName name="___________________rbl1">#REF!</definedName>
    <definedName name="___________________RBL2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a2">#N/A</definedName>
    <definedName name="__________________PPE2" hidden="1">#REF!</definedName>
    <definedName name="__________________PRO1">#REF!</definedName>
    <definedName name="__________________rbl1">#REF!</definedName>
    <definedName name="__________________RBL2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a2">#N/A</definedName>
    <definedName name="_________________PPE2" hidden="1">#REF!</definedName>
    <definedName name="_________________PRO1">#REF!</definedName>
    <definedName name="_________________rbl1">#REF!</definedName>
    <definedName name="_________________RBL2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a2">#N/A</definedName>
    <definedName name="________________PPE2" hidden="1">#REF!</definedName>
    <definedName name="________________PRO1">#REF!</definedName>
    <definedName name="________________rbl1">#REF!</definedName>
    <definedName name="________________RBL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a2">#N/A</definedName>
    <definedName name="_______________PPE2" hidden="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a2">#N/A</definedName>
    <definedName name="______________PPE2" hidden="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a2">#N/A</definedName>
    <definedName name="_____________PPE2" hidden="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BBL477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a2">#N/A</definedName>
    <definedName name="____________PPE2" hidden="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BBL477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a2">#N/A</definedName>
    <definedName name="___________PPE2" hidden="1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K40">#REF!</definedName>
    <definedName name="__________BBL477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a2">#N/A</definedName>
    <definedName name="__________PPE2" hidden="1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K40">#REF!</definedName>
    <definedName name="_________BBL477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a2">#N/A</definedName>
    <definedName name="_________PPE2" hidden="1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a55">#REF!</definedName>
    <definedName name="_________wa555">#REF!</definedName>
    <definedName name="_________WK40">#REF!</definedName>
    <definedName name="________BBL477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a2">#N/A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a55">#REF!</definedName>
    <definedName name="________wa555">#REF!</definedName>
    <definedName name="________WK40">#REF!</definedName>
    <definedName name="_______BBL1">#REF!</definedName>
    <definedName name="_______BBL477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a2">#N/A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BBL477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M08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JOB888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a2">#N/A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BBL477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M08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JOB888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a2">#N/A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BBL477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M08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JOB888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a2">#N/A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BBL477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M08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JOB888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a2">#N/A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" hidden="1">#REF!</definedName>
    <definedName name="__123Graph_XPIS" hidden="1">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1Excel_BuiltIn_Print_Area_24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3Excel_BuiltIn_Print_Area_24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BBL1">#REF!</definedName>
    <definedName name="__BBL477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M08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JOB888">#REF!</definedName>
    <definedName name="__k1">#REF!</definedName>
    <definedName name="__KEY1" hidden="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_FilterDatabase_1">#REF!</definedName>
    <definedName name="__xlnm.Database">"#REF!"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zz">#REF!</definedName>
    <definedName name="_0">#REF!</definedName>
    <definedName name="_1">#REF!</definedName>
    <definedName name="_1___Excel_BuiltIn_Print_Area_2_1">#REF!</definedName>
    <definedName name="_1__123Graph_ATEILM_RKTE" hidden="1">#REF!</definedName>
    <definedName name="_1_Excel_BuiltIn_Print_Area_2_1">#REF!</definedName>
    <definedName name="_10___Excel_BuiltIn_Print_Area_2_1_1_1_1_1_1_1_1_1_1_1_1_1">#REF!</definedName>
    <definedName name="_10_Excel_BuiltIn_Print_Area_2_1_1_1_1_1_1_1_1_1_1_1_1_1">"#REF!"</definedName>
    <definedName name="_11___Excel_BuiltIn_Print_Area_2_1_1_1_1_1_1_1_1_1_1_1_1_1_1">#REF!</definedName>
    <definedName name="_11_Excel_BuiltIn_Print_Area_2_1_1_1_1_1_1_1_1_1_1_1_1_1_1">"#REF!"</definedName>
    <definedName name="_12___Excel_BuiltIn_Print_Area_2_1_1_1_1_1_1_1_1_1_1_1_1_1_1_1">#REF!</definedName>
    <definedName name="_12_Excel_BuiltIn_Print_Area_2_1_1_1_1_1_1_1_1_1_1_1_1_1_1_1">"#REF!"</definedName>
    <definedName name="_13___Excel_BuiltIn_Print_Area_2_1_1_1_1_1_1_1_1_1_1_1_1_1_1_1_1_1_1_1">#REF!</definedName>
    <definedName name="_13_Excel_BuiltIn_Print_Area_2_1_1_1_1_1_1_1_1_1_1_1_1_1_1_1_1_1_1_1">"#REF!"</definedName>
    <definedName name="_14___Excel_BuiltIn_Print_Area_2_1_1_1_1_1_1_1_1_1_1_1_1_1_1_1_1_1_1_1_1">#REF!</definedName>
    <definedName name="_14_Excel_BuiltIn_Print_Area_2_1_1_1_1_1_1_1_1_1_1_1_1_1_1_1_1_1_1_1_1">"#REF!"</definedName>
    <definedName name="_15___Excel_BuiltIn_Print_Area_2_1_1_1_1_1_1_1_1_1_1_1_1_1_1_1_1_1_1_1_1_1">#REF!</definedName>
    <definedName name="_15_Excel_BuiltIn_Print_Area_2_1_1_1_1_1_1_1_1_1_1_1_1_1_1_1_1_1_1_1_1_1">"#REF!"</definedName>
    <definedName name="_16.12.99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Excel_BuiltIn__FilterDatabase_12_1">#REF!</definedName>
    <definedName name="_1Excel_BuiltIn_Print_Area_24_1">#REF!</definedName>
    <definedName name="_2">#REF!</definedName>
    <definedName name="_2___Excel_BuiltIn_Print_Area_2_1_1">#REF!</definedName>
    <definedName name="_2__123Graph_ATEILM_RKTE2" hidden="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Excel_BuiltIn__FilterDatabase_13_1">#REF!</definedName>
    <definedName name="_2Excel_BuiltIn_Print_Area_24_1">#REF!</definedName>
    <definedName name="_3">#REF!</definedName>
    <definedName name="_3___Excel_BuiltIn_Print_Area_2_1_1_1">#REF!</definedName>
    <definedName name="_3__123Graph_XTEILM_RKTE2" hidden="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Excel_BuiltIn__FilterDatabase_2_1">#REF!</definedName>
    <definedName name="_3Excel_BuiltIn_Print_Area_24_1">#REF!</definedName>
    <definedName name="_4">#REF!</definedName>
    <definedName name="_4___Excel_BuiltIn_Print_Area_2_1_1_1_1_1_1">#REF!</definedName>
    <definedName name="_4_Excel_BuiltIn_Print_Area_2_1_1_1_1_1_1">"#REF!"</definedName>
    <definedName name="_40__Excel_BuiltIn_Print_Area_2_1_1_1_1_1_1_1_1_1_1_1">#REF!</definedName>
    <definedName name="_40Excel_BuiltIn_Print_Area_2_1_1_1_1_1_1_1_1_1_1_1">"#REF!"</definedName>
    <definedName name="_41__Excel_BuiltIn_Print_Area_2_1_1_1_1_1_1_1_1_1_1_1_1">#REF!</definedName>
    <definedName name="_41Excel_BuiltIn_Print_Area_2_1_1_1_1_1_1_1_1_1_1_1_1">"#REF!"</definedName>
    <definedName name="_42__Excel_BuiltIn_Print_Area_2_1_1_1_1_1_1_1_1_1_1_1_1_1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Excel_BuiltIn_Print_Area_2_1_1_1_1_1_1_1_1_1_1_1_1_1_1_1">"#REF!"</definedName>
    <definedName name="_45__Excel_BuiltIn_Print_Area_2_1_1_1_1_1_1_1_1_1_1_1_1_1_1_1_1_1_1_1">#REF!</definedName>
    <definedName name="_45Excel_BuiltIn_Print_Area_2_1_1_1_1_1_1_1_1_1_1_1_1_1_1_1_1_1_1_1">"#REF!"</definedName>
    <definedName name="_46__Excel_BuiltIn_Print_Area_2_1_1_1_1_1_1_1_1_1_1_1_1_1_1_1_1_1_1_1_1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Excel_BuiltIn__FilterDatabase_4_1">#REF!</definedName>
    <definedName name="_4Excel_BuiltIn_Print_Area_24_1">#REF!</definedName>
    <definedName name="_5">#REF!</definedName>
    <definedName name="_5___Excel_BuiltIn_Print_Area_2_1_1_1_1_1_1_1">#REF!</definedName>
    <definedName name="_5_Excel_BuiltIn_Print_Area_2_1_1_1_1_1_1_1">"#REF!"</definedName>
    <definedName name="_50__Excel_BuiltIn_Print_Area_2_1_1_1_1_1_1_1_1_1_1_1_1_1_1_1_1_1_1_1_1_1_1_1_1">#REF!</definedName>
    <definedName name="_504">"$#REF!.$B$4:$G$609"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Excel_BuiltIn_Print_Area_12_1">#REF!</definedName>
    <definedName name="_5Excel_BuiltIn_Print_Area_24_1">#REF!</definedName>
    <definedName name="_6___Excel_BuiltIn_Print_Area_2_1_1_1_1_1_1_1_1">#REF!</definedName>
    <definedName name="_6_Excel_BuiltIn_Print_Area_2_1_1_1_1_1_1_1_1">"#REF!"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7___Excel_BuiltIn_Print_Area_2_1_1_1_1_1_1_1_1_1">#REF!</definedName>
    <definedName name="_7_Excel_BuiltIn_Print_Area_2_1_1_1_1_1_1_1_1_1">"#REF!"</definedName>
    <definedName name="_8___Excel_BuiltIn_Print_Area_2_1_1_1_1_1_1_1_1_1_1_1">#REF!</definedName>
    <definedName name="_8_Excel_BuiltIn_Print_Area_2_1_1_1_1_1_1_1_1_1_1_1">"#REF!"</definedName>
    <definedName name="_88">#REF!</definedName>
    <definedName name="_9___Excel_BuiltIn_Print_Area_2_1_1_1_1_1_1_1_1_1_1_1_1">#REF!</definedName>
    <definedName name="_9_Excel_BuiltIn_Print_Area_2_1_1_1_1_1_1_1_1_1_1_1_1">"#REF!"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BL477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ur01">#REF!</definedName>
    <definedName name="_cur0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M08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">#REF!</definedName>
    <definedName name="_ikk1">#REF!</definedName>
    <definedName name="_Int1100">#REF!</definedName>
    <definedName name="_int1200">#REF!</definedName>
    <definedName name="_ITD1">#REF!</definedName>
    <definedName name="_j">#REF!</definedName>
    <definedName name="_JOB888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B1206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#REF!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NA()</definedName>
    <definedName name="A_Top_Paint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bcdef">#REF!</definedName>
    <definedName name="ac">#REF!</definedName>
    <definedName name="ac_line1.0_" hidden="1">{#N/A,#N/A,FALSE,"Eff-SSC2"}</definedName>
    <definedName name="Acc">#REF!</definedName>
    <definedName name="acc_1">NA()</definedName>
    <definedName name="Access_Button" hidden="1">"recSPC1_Sheet9_List"</definedName>
    <definedName name="AccessDatabase" hidden="1">"C:\My Documents\customer survey OLD.mdb"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">IF(Loan_Amount*Interest_Rate*Loan_Years*Loan_Start&gt;0,1,0)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">#N/A</definedName>
    <definedName name="ar_4">#REF!</definedName>
    <definedName name="ar_5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#N/A</definedName>
    <definedName name="as_4">#REF!</definedName>
    <definedName name="as_5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#N/A</definedName>
    <definedName name="ass_4">#REF!</definedName>
    <definedName name="ass_5">#REF!</definedName>
    <definedName name="assd">#REF!</definedName>
    <definedName name="ASSETS">#N/A</definedName>
    <definedName name="AssetStatus">#REF!</definedName>
    <definedName name="AssetType">#REF!</definedName>
    <definedName name="assss">#N/A</definedName>
    <definedName name="assss_4">#REF!</definedName>
    <definedName name="assss_5">#REF!</definedName>
    <definedName name="ASTL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c_4">#REF!</definedName>
    <definedName name="bbc_5">#REF!</definedName>
    <definedName name="BBL">#REF!</definedName>
    <definedName name="bc">#REF!</definedName>
    <definedName name="BCExport">#REF!</definedName>
    <definedName name="BCExport_1">#REF!</definedName>
    <definedName name="BCExport_2">#REF!</definedName>
    <definedName name="BCExport_3">#REF!</definedName>
    <definedName name="bd">#REF!</definedName>
    <definedName name="be">#N/A</definedName>
    <definedName name="be_4">#REF!</definedName>
    <definedName name="be_5">#REF!</definedName>
    <definedName name="bee">#REF!</definedName>
    <definedName name="Beg_Bal">"$#REF!.$C$18:$C$377"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">"$#REF!.$B$4:$G$243"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">#REF!</definedName>
    <definedName name="Bud_1">#REF!</definedName>
    <definedName name="Bud_2">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1">"customer_survey_OLD_Sheet1_List"</definedName>
    <definedName name="button_area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je">ROW(#REF!)</definedName>
    <definedName name="CalcAgencyPrice">#REF!</definedName>
    <definedName name="Calculate">NA()</definedName>
    <definedName name="CAPITAL">#REF!</definedName>
    <definedName name="car">#REF!</definedName>
    <definedName name="Carpet_Maker">#REF!</definedName>
    <definedName name="CARRIED_FORWARD">#REF!</definedName>
    <definedName name="cars">#REF!</definedName>
    <definedName name="CARSummaryExcel">#REF!</definedName>
    <definedName name="CARSummaryGraph">#REF!</definedName>
    <definedName name="CARSummaryReport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_analysis_for_ET___inc_capital___interest">#REF!</definedName>
    <definedName name="Cashflow_analysis_for_ET___inc_capital___interest_3">NA()</definedName>
    <definedName name="Cashflow_analysis_for_ET___inc_capital___interest_5">NA()</definedName>
    <definedName name="cashflows">#REF!</definedName>
    <definedName name="CAT">#REF!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#REF!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NA()</definedName>
    <definedName name="Company_1">NA()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are_t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minfla1">"'file:///h:/documents%20and%20settings/wanchai/local%20settings/temporary%20internet%20files/olk1af/tops/template/back%20up/budget%202003/dc/whs%20plan.xls'#$''.$e$79"</definedName>
    <definedName name="Cuminfla2">"'file:///h:/documents%20and%20settings/wanchai/local%20settings/temporary%20internet%20files/olk1af/tops/template/back%20up/budget%202003/dc/whs%20plan.xls'#$''.$f$79"</definedName>
    <definedName name="Cuminfla3">"'file:///h:/documents%20and%20settings/wanchai/local%20settings/temporary%20internet%20files/olk1af/tops/template/back%20up/budget%202003/dc/whs%20plan.xls'#$''.$g$79"</definedName>
    <definedName name="Cuminfla4">"'file:///h:/documents%20and%20settings/wanchai/local%20settings/temporary%20internet%20files/olk1af/tops/template/back%20up/budget%202003/dc/whs%20plan.xls'#$''.$h$79"</definedName>
    <definedName name="Cumsalary1">"'file:///h:/documents%20and%20settings/wanchai/local%20settings/temporary%20internet%20files/olk1af/tops/template/back%20up/budget%202003/dc/whs%20plan.xls'#$''.$e$82"</definedName>
    <definedName name="Cumsalary2">"'file:///h:/documents%20and%20settings/wanchai/local%20settings/temporary%20internet%20files/olk1af/tops/template/back%20up/budget%202003/dc/whs%20plan.xls'#$''.$f$82"</definedName>
    <definedName name="Cumsalary3">"'file:///h:/documents%20and%20settings/wanchai/local%20settings/temporary%20internet%20files/olk1af/tops/template/back%20up/budget%202003/dc/whs%20plan.xls'#$''.$g$82"</definedName>
    <definedName name="Cumsalary4">"'file:///h:/documents%20and%20settings/wanchai/local%20settings/temporary%20internet%20files/olk1af/tops/template/back%20up/budget%202003/dc/whs%20plan.xls'#$''.$h$82"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omer">#REF!</definedName>
    <definedName name="customer_survey_OLD_Sheet1_List">#REF!</definedName>
    <definedName name="cut" hidden="1">{"'Eng (page2)'!$A$1:$D$52"}</definedName>
    <definedName name="CVT0">#REF!</definedName>
    <definedName name="d" hidden="1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1ao">#REF!</definedName>
    <definedName name="da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NA()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4">#REF!</definedName>
    <definedName name="data_5">#REF!</definedName>
    <definedName name="data_6">#REF!</definedName>
    <definedName name="Data_7">"$#REF!.$A$4:$D$14"</definedName>
    <definedName name="data_ID">#REF!</definedName>
    <definedName name="data_NormLoss">#REF!</definedName>
    <definedName name="data1">#REF!</definedName>
    <definedName name="data2">#REF!,#REF!,#REF!,#REF!,#REF!,#REF!,#REF!,#REF!,#REF!,#REF!,#REF!,#REF!</definedName>
    <definedName name="data3">"$#REF!.$D$5:$E$76"</definedName>
    <definedName name="_xlnm.Database">#REF!</definedName>
    <definedName name="Database_MI">#REF!</definedName>
    <definedName name="Date">VALUE(1&amp;"/"&amp;IF(#REF!=12,1,#REF!+1)&amp;"/"&amp;IF(#REF!=12,#REF!+1,#REF!))-1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>#N/A</definedName>
    <definedName name="DDD_4">#REF!</definedName>
    <definedName name="DDD_5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art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#N/A</definedName>
    <definedName name="dfdfd_4">#REF!</definedName>
    <definedName name="dfdfd_5">#REF!</definedName>
    <definedName name="dfdlm">#REF!</definedName>
    <definedName name="DFe">#REF!</definedName>
    <definedName name="dfifi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wfwe">#N/A</definedName>
    <definedName name="dfwfwe_4">#REF!</definedName>
    <definedName name="dfwfwe_5">#REF!</definedName>
    <definedName name="dg">#N/A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mar">#REF!</definedName>
    <definedName name="dmr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y">#N/A</definedName>
    <definedName name="dtty_12">#N/A</definedName>
    <definedName name="dtty_15">#N/A</definedName>
    <definedName name="dtyjr">#REF!</definedName>
    <definedName name="dumppr">#REF!</definedName>
    <definedName name="Duracrete">#REF!</definedName>
    <definedName name="DURASEAL_SUPPLY_CO._LTD.">#REF!</definedName>
    <definedName name="dwdy">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65t" hidden="1">{"'Eng (page2)'!$A$1:$D$52"}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DU">#REF!</definedName>
    <definedName name="ee">#REF!</definedName>
    <definedName name="ee_1">#REF!</definedName>
    <definedName name="ee_2">#REF!</definedName>
    <definedName name="ee_3">#REF!</definedName>
    <definedName name="EE_4">#REF!</definedName>
    <definedName name="EE_5">#REF!</definedName>
    <definedName name="eeafecs" hidden="1">{"'Eng (page2)'!$A$1:$D$52"}</definedName>
    <definedName name="eedd">#REF!</definedName>
    <definedName name="EEE">#N/A</definedName>
    <definedName name="EEE_4">#REF!</definedName>
    <definedName name="EEE_5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d_Bal">"$#REF!.$I$18:$I$377"</definedName>
    <definedName name="Energy">#REF!</definedName>
    <definedName name="Enhanced_No_Charge_List_Excel">#REF!</definedName>
    <definedName name="enough">#N/A</definedName>
    <definedName name="enough_4">#REF!</definedName>
    <definedName name="enough_5">#REF!</definedName>
    <definedName name="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PCO">#REF!</definedName>
    <definedName name="ergaqq">#REF!</definedName>
    <definedName name="err">#REF!</definedName>
    <definedName name="ert" hidden="1">#REF!</definedName>
    <definedName name="esfse">#REF!</definedName>
    <definedName name="ETERNAL_SAKATA_INX_CO._LTD.">#REF!</definedName>
    <definedName name="Etg">#REF!</definedName>
    <definedName name="ETG_JVP_2006_JVP_List">#REF!</definedName>
    <definedName name="euro">#REF!</definedName>
    <definedName name="EV">#REF!</definedName>
    <definedName name="EVERRED_CO._LTD.">#REF!</definedName>
    <definedName name="EX.RATE">#REF!</definedName>
    <definedName name="Excel_BuiltIn__FilterDatabase_1">#REF!</definedName>
    <definedName name="Excel_BuiltIn__FilterDatabase_1_1">"$#REF!.$A$3:$F$214"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1_1">#REF!</definedName>
    <definedName name="Excel_BuiltIn__FilterDatabase_12_1">#REF!</definedName>
    <definedName name="Excel_BuiltIn__FilterDatabase_13_1">#REF!</definedName>
    <definedName name="Excel_BuiltIn__FilterDatabase_14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#REF!</definedName>
    <definedName name="Excel_BuiltIn__FilterDatabase_3_1">"$#REF!.$B$3:$G$331"</definedName>
    <definedName name="Excel_BuiltIn__FilterDatabase_4">#REF!</definedName>
    <definedName name="Excel_BuiltIn__FilterDatabase_4_1">#REF!</definedName>
    <definedName name="Excel_BuiltIn__FilterDatabase_5">"$#REF!.$A$3:$I$302"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"$#REF!.$A$6:$CD$249"</definedName>
    <definedName name="Excel_BuiltIn__FilterDatabase_7">"$#REF!.$A$3:$H$14"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"$#REF!.$A$3:$I$160"</definedName>
    <definedName name="Excel_BuiltIn__FilterDatabase_9_1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"$#REF!.$A$3:$F$86"</definedName>
    <definedName name="Excel_BuiltIn_Print_Area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"$#REF!.$A$1:$H$65"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"$#REF!.$A$1:$CD$251"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(#REF!,#REF!)</definedName>
    <definedName name="Excel_BuiltIn_Print_Titles_1_1_1_1">(#REF!,#REF!)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3">"$#REF!.$A$1:$AMJ$6"</definedName>
    <definedName name="Excel_BuiltIn_Print_Titles_3_1">(#REF!,#REF!)</definedName>
    <definedName name="Excel_BuiltIn_Print_Titles_3_1_1">(#REF!,#REF!)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"$#REF!.$A$1:$AMJ$4"</definedName>
    <definedName name="Excel_BuiltIn_Print_Titles_6_1">"$#REF!.$A$1:$AMJ$6"</definedName>
    <definedName name="Excel_BuiltIn_Print_Titles_7">#REF!</definedName>
    <definedName name="Excel_BuiltIn_Print_Titles_8">"$#REF!.$#REF!$#REF!:$#REF!$#REF!"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t">#REF!</definedName>
    <definedName name="Ext_1">#REF!</definedName>
    <definedName name="Ext_2">#REF!</definedName>
    <definedName name="Extra_Pay">"$#REF!.$E$18:$E$377"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ROW(#REF!)</definedName>
    <definedName name="fdf">#REF!</definedName>
    <definedName name="fdk">#N/A</definedName>
    <definedName name="fdk_4">#REF!</definedName>
    <definedName name="fdk_5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 hidden="1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FO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ive_yr_depre">"'file:///h:/documents%20and%20settings/wanchai/local%20settings/temporary%20internet%20files/olk1af/tops/template/back%20up/budget%202003/dc/whs%20plan.xls'#$''.$f$186"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" hidden="1">#REF!</definedName>
    <definedName name="FRE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ll_Print">"$#REF!.$A$1:$I$377"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0fowjpf">#REF!</definedName>
    <definedName name="GA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dk">MATCH(0.01,End_Bal,-1)+1</definedName>
    <definedName name="gew">IF(Loan_Amount*Interest_Rate*Loan_Years*Loan_Start&gt;0,1,0)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Ledger">#REF!</definedName>
    <definedName name="GL_M">#REF!</definedName>
    <definedName name="goi" localSheetId="3">Scheduled_Payment+Extra_Payment</definedName>
    <definedName name="goi" localSheetId="2">Scheduled_Payment+Extra_Payment</definedName>
    <definedName name="goi" localSheetId="1">Scheduled_Payment+Extra_Payment</definedName>
    <definedName name="goi">Scheduled_Payment+Extra_Payment</definedName>
    <definedName name="goodcode">#REF!</definedName>
    <definedName name="goodprice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at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ader_Row">ROW(#REF!)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NA()</definedName>
    <definedName name="hhh_5">NA()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_4">#REF!</definedName>
    <definedName name="hjh_5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_NO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 hidden="1">{#N/A,#N/A,FALSE,"Eff-SSC2"}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N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d">#REF!</definedName>
    <definedName name="Index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FINITE_CHEMICAL_LTD.__PART.">#REF!</definedName>
    <definedName name="infla1">"'file:///h:/documents%20and%20settings/wanchai/local%20settings/temporary%20internet%20files/olk1af/tops/template/back%20up/budget%202003/dc/whs%20plan.xls'#$''.$e$78"</definedName>
    <definedName name="infla2">"'file:///h:/documents%20and%20settings/wanchai/local%20settings/temporary%20internet%20files/olk1af/tops/template/back%20up/budget%202003/dc/whs%20plan.xls'#$''.$f$78"</definedName>
    <definedName name="infla3">"'file:///h:/documents%20and%20settings/wanchai/local%20settings/temporary%20internet%20files/olk1af/tops/template/back%20up/budget%202003/dc/whs%20plan.xls'#$''.$g$78"</definedName>
    <definedName name="infla4">"'file:///h:/documents%20and%20settings/wanchai/local%20settings/temporary%20internet%20files/olk1af/tops/template/back%20up/budget%202003/dc/whs%20plan.xls'#$''.$h$78"</definedName>
    <definedName name="infla5">"'file:///h:/documents%20and%20settings/wanchai/local%20settings/temporary%20internet%20files/olk1af/tops/template/back%20up/budget%202003/dc/whs%20plan.xls'#$''.$h$78"</definedName>
    <definedName name="INITIAL_ALLOWAN">#REF!</definedName>
    <definedName name="inputsheet">#REF!</definedName>
    <definedName name="INSERT">#N/A</definedName>
    <definedName name="Int">"$#REF!.$H$18:$H$377"</definedName>
    <definedName name="intangible">#REF!</definedName>
    <definedName name="Intangibles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Rate">"$#REF!.$D$7"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UIRFFFR" hidden="1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d">#REF!</definedName>
    <definedName name="jeab">#N/A</definedName>
    <definedName name="jeab_4">#REF!</definedName>
    <definedName name="jeab_5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n" hidden="1">{"'Eng (page2)'!$A$1:$D$52"}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#REF!</definedName>
    <definedName name="jjjjjjj">#REF!</definedName>
    <definedName name="jjjjjjjj">#REF!</definedName>
    <definedName name="JJT_operation">NA()</definedName>
    <definedName name="JJT_operation_1">NA()</definedName>
    <definedName name="jk">#REF!</definedName>
    <definedName name="jkejfolefrerfe">#REF!</definedName>
    <definedName name="jkj">#REF!</definedName>
    <definedName name="jkk">#REF!</definedName>
    <definedName name="jkklj">#REF!</definedName>
    <definedName name="jkmhcd" hidden="1">{"'Eng (page2)'!$A$1:$D$52"}</definedName>
    <definedName name="JO">#REF!</definedName>
    <definedName name="job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JV_SERI">#REF!</definedName>
    <definedName name="JVB">NA()</definedName>
    <definedName name="JVB_1">NA()</definedName>
    <definedName name="JVB_2000_JV_List">#REF!</definedName>
    <definedName name="JVB_2000_JV_List_1">NA()</definedName>
    <definedName name="K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1000A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_Row">#N/A</definedName>
    <definedName name="Last_Row_12">#N/A</definedName>
    <definedName name="Last_Row_14">#N/A</definedName>
    <definedName name="Last_Row_14_12">#N/A</definedName>
    <definedName name="Last_Row_14_15">#N/A</definedName>
    <definedName name="Last_Row_15">#N/A</definedName>
    <definedName name="Last_Row_16">#N/A</definedName>
    <definedName name="Last_Row_16_12">#N/A</definedName>
    <definedName name="Last_Row_16_15">#N/A</definedName>
    <definedName name="Last_Row_17">#N/A</definedName>
    <definedName name="Last_Row_17_12">#N/A</definedName>
    <definedName name="Last_Row_17_15">#N/A</definedName>
    <definedName name="Last_Row_2">#N/A</definedName>
    <definedName name="Last_Row_2_12">#N/A</definedName>
    <definedName name="Last_Row_2_14">#N/A</definedName>
    <definedName name="Last_Row_2_14_12">#N/A</definedName>
    <definedName name="Last_Row_2_14_15">#N/A</definedName>
    <definedName name="Last_Row_2_15">#N/A</definedName>
    <definedName name="Last_Row_2_16">#N/A</definedName>
    <definedName name="Last_Row_2_16_12">#N/A</definedName>
    <definedName name="Last_Row_2_16_15">#N/A</definedName>
    <definedName name="Last_Row_2_17">#N/A</definedName>
    <definedName name="Last_Row_2_17_12">#N/A</definedName>
    <definedName name="Last_Row_2_17_15">#N/A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easing">#REF!</definedName>
    <definedName name="LENA__THAILAND">#REF!</definedName>
    <definedName name="Level">#REF!</definedName>
    <definedName name="LG">#REF!</definedName>
    <definedName name="LH">#REF!</definedName>
    <definedName name="LH_F">#REF!</definedName>
    <definedName name="lhin" hidden="1">{"'Eng (page2)'!$A$1:$D$52"}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>#REF!</definedName>
    <definedName name="llk">#REF!</definedName>
    <definedName name="lll" hidden="1">{"'Eng (page2)'!$A$1:$D$52"}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o">#REF!</definedName>
    <definedName name="LO">#REF!</definedName>
    <definedName name="Loan_Amount">"$#REF!.$D$6"</definedName>
    <definedName name="Loan_Start">"$#REF!.$D$10"</definedName>
    <definedName name="Loan_Years">"$#REF!.$D$8"</definedName>
    <definedName name="LOC">#REF!</definedName>
    <definedName name="loijj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_Level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_5">#REF!</definedName>
    <definedName name="M_7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eriallities">2000000</definedName>
    <definedName name="MATI">#REF!</definedName>
    <definedName name="max">#N/A</definedName>
    <definedName name="max_4">#REF!</definedName>
    <definedName name="max_5">#REF!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gt_fee">"'file:///h:/documents%20and%20settings/wanchai/local%20settings/temporary%20internet%20files/olk1af/tops/template/back%20up/budget%202003/dc/whs%20plan.xls'#$''.$c$159"</definedName>
    <definedName name="MH" hidden="1">{#N/A,#N/A,FALSE,"Eff-SSC2"}</definedName>
    <definedName name="MISSION">#REF!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">#REF!</definedName>
    <definedName name="mmmm">#REF!</definedName>
    <definedName name="mms">#N/A</definedName>
    <definedName name="mms_4">#REF!</definedName>
    <definedName name="mms_5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s">#N/A</definedName>
    <definedName name="MS.SUNASSADA">#N/A</definedName>
    <definedName name="MS.SUNASSADA_4">#REF!</definedName>
    <definedName name="MS.SUNASSADA_5">#REF!</definedName>
    <definedName name="ms_4">#REF!</definedName>
    <definedName name="ms_5">#REF!</definedName>
    <definedName name="MthRate">#REF!</definedName>
    <definedName name="MthRate2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_4">#REF!</definedName>
    <definedName name="NA_5">#REF!</definedName>
    <definedName name="NA_6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3">#REF!</definedName>
    <definedName name="NCode" localSheetId="2">#REF!</definedName>
    <definedName name="NCode" localSheetId="1">#REF!</definedName>
    <definedName name="NCode">#REF!</definedName>
    <definedName name="NEOMAT_CO._LTD.">"NEOMAT CO.,LTD."</definedName>
    <definedName name="NetAssetsValueperunit">#REF!+#REF!</definedName>
    <definedName name="NetSalesSensitivity">"'file:///q:/newstr/prototyp/newthai.xls'#$input.$d$19"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>#REF!</definedName>
    <definedName name="nnn">#REF!</definedName>
    <definedName name="nnnnnn">"'file:///h:/documents%20and%20settings/wanchai/local%20settings/temporary%20internet%20files/olk1af/tops/template/back%20up/budget%202003/dc/whs%20plan.xls'#$''.$c$159"</definedName>
    <definedName name="NO">#REF!</definedName>
    <definedName name="no_4">#REF!</definedName>
    <definedName name="no_5">#REF!</definedName>
    <definedName name="no_6">#REF!</definedName>
    <definedName name="Noi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_1">#REF!</definedName>
    <definedName name="NOV2003_A">#REF!</definedName>
    <definedName name="nove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_Pmt_Per_Year">"$#REF!.$D$9"</definedName>
    <definedName name="NUMBER">#N/A</definedName>
    <definedName name="Number_of_Payments">MATCH(0.01,End_Bal,-1)+1</definedName>
    <definedName name="Number_of_Payments_12">MATCH(0.01,End_Bal,-1)+1</definedName>
    <definedName name="Number_of_Payments_14">MATCH(0.01,End_Bal,-1)+1</definedName>
    <definedName name="Number_of_Payments_14_12">MATCH(0.01,End_Bal,-1)+1</definedName>
    <definedName name="Number_of_Payments_14_15">MATCH(0.01,End_Bal,-1)+1</definedName>
    <definedName name="Number_of_Payments_15">MATCH(0.01,End_Bal,-1)+1</definedName>
    <definedName name="Number_of_Payments_16">MATCH(0.01,End_Bal,-1)+1</definedName>
    <definedName name="Number_of_Payments_16_12">MATCH(0.01,End_Bal,-1)+1</definedName>
    <definedName name="Number_of_Payments_16_15">MATCH(0.01,End_Bal,-1)+1</definedName>
    <definedName name="Number_of_Payments_17">MATCH(0.01,End_Bal,-1)+1</definedName>
    <definedName name="Number_of_Payments_17_12">MATCH(0.01,End_Bal,-1)+1</definedName>
    <definedName name="Number_of_Payments_17_15">MATCH(0.01,End_Bal,-1)+1</definedName>
    <definedName name="Number_of_Payments_2">MATCH(0.01,End_Bal,-1)+1</definedName>
    <definedName name="Number_of_Payments_2_12">MATCH(0.01,End_Bal,-1)+1</definedName>
    <definedName name="Number_of_Payments_2_14">MATCH(0.01,End_Bal,-1)+1</definedName>
    <definedName name="Number_of_Payments_2_14_12">MATCH(0.01,End_Bal,-1)+1</definedName>
    <definedName name="Number_of_Payments_2_14_15">MATCH(0.01,End_Bal,-1)+1</definedName>
    <definedName name="Number_of_Payments_2_15">MATCH(0.01,End_Bal,-1)+1</definedName>
    <definedName name="Number_of_Payments_2_16">MATCH(0.01,End_Bal,-1)+1</definedName>
    <definedName name="Number_of_Payments_2_16_12">MATCH(0.01,End_Bal,-1)+1</definedName>
    <definedName name="Number_of_Payments_2_16_15">MATCH(0.01,End_Bal,-1)+1</definedName>
    <definedName name="Number_of_Payments_2_17">MATCH(0.01,End_Bal,-1)+1</definedName>
    <definedName name="Number_of_Payments_2_17_12">MATCH(0.01,End_Bal,-1)+1</definedName>
    <definedName name="Number_of_Payments_2_17_15">MATCH(0.01,End_Bal,-1)+1</definedName>
    <definedName name="numwa">#REF!</definedName>
    <definedName name="nut" hidden="1">#REF!</definedName>
    <definedName name="O">#REF!</definedName>
    <definedName name="O.1">IF(Loan_Amount*Interest_Rate*Loan_Years*Loan_Start&gt;0,1,0)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#REF!</definedName>
    <definedName name="Occapt2">#REF!</definedName>
    <definedName name="Occupancy">#REF!</definedName>
    <definedName name="Occupancy2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ffice">#REF!</definedName>
    <definedName name="Office_1">#REF!</definedName>
    <definedName name="Office_2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IF(Loan_Amount*Interest_Rate*Loan_Years*Loan_Start&gt;0,1,0)</definedName>
    <definedName name="oil">#REF!</definedName>
    <definedName name="oioi">#REF!</definedName>
    <definedName name="oj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#REF!</definedName>
    <definedName name="ooo">#REF!</definedName>
    <definedName name="op">#REF!</definedName>
    <definedName name="ORIENTAL_WEAVERS_CO.">#REF!</definedName>
    <definedName name="OSUM">#REF!</definedName>
    <definedName name="other">#REF!</definedName>
    <definedName name="otherliab">#REF!</definedName>
    <definedName name="OU">#REF!</definedName>
    <definedName name="OUT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4">#REF!</definedName>
    <definedName name="pa_5">#REF!</definedName>
    <definedName name="pa2_4">#REF!</definedName>
    <definedName name="pa2_5">#REF!</definedName>
    <definedName name="Pacific_Carpet_co._ltd.">#REF!</definedName>
    <definedName name="PACKING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"$#REF!.$B$18:$B$377"</definedName>
    <definedName name="Pay_Num">"$#REF!.$A$18:$A$377"</definedName>
    <definedName name="payables">#REF!</definedName>
    <definedName name="Payment_Date">NA()</definedName>
    <definedName name="Payment_Date_1">NA()</definedName>
    <definedName name="Payment_Date_2">NA()</definedName>
    <definedName name="PC">#REF!</definedName>
    <definedName name="PCB">NA()</definedName>
    <definedName name="PCB_1">NA()</definedName>
    <definedName name="PCC">#REF!</definedName>
    <definedName name="PCCC">#N/A</definedName>
    <definedName name="PCCC_4">#REF!</definedName>
    <definedName name="PCCC_5">#REF!</definedName>
    <definedName name="PCG">#REF!</definedName>
    <definedName name="pcs" hidden="1">{#N/A,#N/A,FALSE,"Eff-SSC2"}</definedName>
    <definedName name="PD">#REF!</definedName>
    <definedName name="PDD">#REF!</definedName>
    <definedName name="Pdistac1">#REF!</definedName>
    <definedName name="PENANG_THAI_RATTAN_LTD._PART.">#REF!</definedName>
    <definedName name="PER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fdf">#REF!</definedName>
    <definedName name="PHA">#REF!</definedName>
    <definedName name="PHATRA">#REF!</definedName>
    <definedName name="PHATRA1">#REF!</definedName>
    <definedName name="Philippine_Carpet">#REF!</definedName>
    <definedName name="PIE">#REF!</definedName>
    <definedName name="pit" hidden="1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 localSheetId="3">DATE(YEAR([0]!Loan_Start),MONTH([0]!Loan_Start)+Payment_Number,DAY([0]!Loan_Start))</definedName>
    <definedName name="po" localSheetId="2">DATE(YEAR([0]!Loan_Start),MONTH([0]!Loan_Start)+Payment_Number,DAY([0]!Loan_Start))</definedName>
    <definedName name="po" localSheetId="1">DATE(YEAR([0]!Loan_Start),MONTH([0]!Loan_Start)+Payment_Number,DAY([0]!Loan_Start))</definedName>
    <definedName name="po">DATE(YEAR(Loan_Start),MONTH(Loan_Start)+Payment_Number,DAY(Loan_Start))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">NA()</definedName>
    <definedName name="PR_1">NA()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c">"$#REF!.$G$18:$G$377"</definedName>
    <definedName name="PRINT">#N/A</definedName>
    <definedName name="_xlnm.Print_Area" localSheetId="0">BS!$A$1:$J$78</definedName>
    <definedName name="_xlnm.Print_Area" localSheetId="3">'Cash Flow'!$A$1:$G$71</definedName>
    <definedName name="_xlnm.Print_Area" localSheetId="2">CHANGE!$A$1:$L$20</definedName>
    <definedName name="_xlnm.Print_Area" localSheetId="1">PL!$A$1:$J$36</definedName>
    <definedName name="_xlnm.Print_Area">#REF!</definedName>
    <definedName name="print_area_ET">#REF!</definedName>
    <definedName name="print_area_ET_3">NA()</definedName>
    <definedName name="print_area_ET_5">NA()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Reset">OFFSET(Full_Print,0,0,Last_Row)</definedName>
    <definedName name="Print_Area_Reset_12">OFFSET(Full_Print,0,0,Last_Row_12)</definedName>
    <definedName name="Print_Area_Reset_14">OFFSET(Full_Print,0,0,Last_Row_14)</definedName>
    <definedName name="Print_Area_Reset_14_12">OFFSET(Full_Print,0,0,Last_Row_14_12)</definedName>
    <definedName name="Print_Area_Reset_14_15">OFFSET(Full_Print,0,0,Last_Row_14_15)</definedName>
    <definedName name="Print_Area_Reset_15">OFFSET(Full_Print,0,0,Last_Row_15)</definedName>
    <definedName name="Print_Area_Reset_16">OFFSET(Full_Print,0,0,Last_Row_16)</definedName>
    <definedName name="Print_Area_Reset_16_12">OFFSET(Full_Print,0,0,Last_Row_16_12)</definedName>
    <definedName name="Print_Area_Reset_16_15">OFFSET(Full_Print,0,0,Last_Row_16_15)</definedName>
    <definedName name="Print_Area_Reset_17">OFFSET(Full_Print,0,0,Last_Row_17)</definedName>
    <definedName name="Print_Area_Reset_17_12">OFFSET(Full_Print,0,0,Last_Row_17_12)</definedName>
    <definedName name="Print_Area_Reset_17_15">OFFSET(Full_Print,0,0,Last_Row_17_15)</definedName>
    <definedName name="Print_Area_Reset_2">OFFSET(Full_Print,0,0,Last_Row_2)</definedName>
    <definedName name="Print_Area_Reset_2_12">OFFSET(Full_Print,0,0,Last_Row_2_12)</definedName>
    <definedName name="Print_Area_Reset_2_14">OFFSET(Full_Print,0,0,Last_Row_2_14)</definedName>
    <definedName name="Print_Area_Reset_2_14_12">OFFSET(Full_Print,0,0,Last_Row_2_14_12)</definedName>
    <definedName name="Print_Area_Reset_2_14_15">OFFSET(Full_Print,0,0,Last_Row_2_14_15)</definedName>
    <definedName name="Print_Area_Reset_2_15">OFFSET(Full_Print,0,0,Last_Row_2_15)</definedName>
    <definedName name="Print_Area_Reset_2_16">OFFSET(Full_Print,0,0,Last_Row_2_16)</definedName>
    <definedName name="Print_Area_Reset_2_16_12">OFFSET(Full_Print,0,0,Last_Row_2_16_12)</definedName>
    <definedName name="Print_Area_Reset_2_16_15">OFFSET(Full_Print,0,0,Last_Row_2_16_15)</definedName>
    <definedName name="Print_Area_Reset_2_17">OFFSET(Full_Print,0,0,Last_Row_2_17)</definedName>
    <definedName name="Print_Area_Reset_2_17_12">OFFSET(Full_Print,0,0,Last_Row_2_17_12)</definedName>
    <definedName name="Print_Area_Reset_2_17_15">OFFSET(Full_Print,0,0,Last_Row_2_17_15)</definedName>
    <definedName name="Print_area_XL">#REF!</definedName>
    <definedName name="Print_area_XL_3">NA()</definedName>
    <definedName name="Print_area_XL_5">NA()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ject">"'file:///q:/newstr/prototyp/newthai.xls'#$input.$b$4"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_Production_Cost">#REF!</definedName>
    <definedName name="q13243223555">#REF!</definedName>
    <definedName name="qaa">#N/A</definedName>
    <definedName name="qaa_4">#REF!</definedName>
    <definedName name="qaa_5">#REF!</definedName>
    <definedName name="QB">#REF!</definedName>
    <definedName name="QBilling">#REF!</definedName>
    <definedName name="QDeclSummary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rrorInvoice">#REF!</definedName>
    <definedName name="QErrorList">#REF!</definedName>
    <definedName name="QErrorUs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_4">#REF!</definedName>
    <definedName name="qqq_5">#REF!</definedName>
    <definedName name="qqq_6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uery_name2">#REF!</definedName>
    <definedName name="QUser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_4">#REF!</definedName>
    <definedName name="ra_5">#REF!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5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alEstateOwned">"'file:///q:/newstr/prototyp/newthai.xls'#$input.$b$6"</definedName>
    <definedName name="rebkk">"'file:///h:/documents%20and%20settings/pupongsa/my%20documents/kpi%202006/tops%20kpi/monthly%20kpi%20tops%20july%202006.xls'#$data2.$d$3"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sults">#REF!</definedName>
    <definedName name="Retired">#REF!</definedName>
    <definedName name="Retired_Age">#REF!</definedName>
    <definedName name="Revenue">#REF!</definedName>
    <definedName name="Revenue1">#REF!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oute">"$#REF!.$A$3:$H$100"</definedName>
    <definedName name="RP">#REF!</definedName>
    <definedName name="RPB" hidden="1">#REF!</definedName>
    <definedName name="RPF">#REF!</definedName>
    <definedName name="RPSC_CHEMICAL_CO._LTD.">#REF!</definedName>
    <definedName name="RR">#REF!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adad">#REF!</definedName>
    <definedName name="sadfl">#REF!</definedName>
    <definedName name="SAHAKIT_WISARN_CO._LTD.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rdine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ed_Pay">"$#REF!.$D$18:$D$377"</definedName>
    <definedName name="Scheduled_Extra_Payments">"$#REF!.$D$11"</definedName>
    <definedName name="Scheduled_Interest_Rate">"$#REF!.$D$7"</definedName>
    <definedName name="Scheduled_Monthly_Payment">"$#REF!.$H$6"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e_4">#REF!</definedName>
    <definedName name="sdfe_5">#REF!</definedName>
    <definedName name="sdff">#REF!</definedName>
    <definedName name="sds">NA()</definedName>
    <definedName name="SDSDSDS">#REF!</definedName>
    <definedName name="SE">#REF!</definedName>
    <definedName name="Search">#REF!</definedName>
    <definedName name="SECTION108">#REF!</definedName>
    <definedName name="sectionNames">#REF!</definedName>
    <definedName name="Sefco_Chemical_2001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dRate">#REF!</definedName>
    <definedName name="sgf" hidden="1">#REF!</definedName>
    <definedName name="sgfs">#REF!</definedName>
    <definedName name="sgr" hidden="1">#REF!</definedName>
    <definedName name="SHANGHAI_PAINTS_AND_HARDWARE_LTD.">#REF!</definedName>
    <definedName name="sheet2">MATCH(0.01,[0]!End_Bal,-1)+1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n">#REF!</definedName>
    <definedName name="sn_4">#REF!</definedName>
    <definedName name="sns">#REF!</definedName>
    <definedName name="sns_4">#REF!</definedName>
    <definedName name="So">#REF!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 hidden="1">{"'Eng (page2)'!$A$1:$D$52"}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#REF!</definedName>
    <definedName name="Stock">OFFSET(#REF!,0,0,COUNTA(#REF!)-1,1)</definedName>
    <definedName name="STOO">#REF!</definedName>
    <definedName name="Store">NA()</definedName>
    <definedName name="SU">#REF!</definedName>
    <definedName name="sub">#REF!</definedName>
    <definedName name="Sub_2">#REF!</definedName>
    <definedName name="SubAssetType">#REF!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_route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2">#REF!</definedName>
    <definedName name="TABLE_2_3">NA()</definedName>
    <definedName name="TABLE_2_5">NA()</definedName>
    <definedName name="TABLE_3">NA()</definedName>
    <definedName name="TABLE_5">NA()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NG_TIHUA_HENG_CO._LTD.">#REF!</definedName>
    <definedName name="TASCO">#REF!</definedName>
    <definedName name="TASCO_W">#REF!</definedName>
    <definedName name="Tax">NA()</definedName>
    <definedName name="Tax_1">NA()</definedName>
    <definedName name="Taxes">#REF!</definedName>
    <definedName name="TB">#REF!</definedName>
    <definedName name="TCB">#REF!</definedName>
    <definedName name="temp">#REF!</definedName>
    <definedName name="ten_yr_depre">"'file:///h:/documents%20and%20settings/wanchai/local%20settings/temporary%20internet%20files/olk1af/tops/template/back%20up/budget%202003/dc/whs%20plan.xls'#$''.$f$203"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1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">#REF!</definedName>
    <definedName name="Tool_1">#REF!</definedName>
    <definedName name="Tool_2">#REF!</definedName>
    <definedName name="Tools" hidden="1">{"EXPORT",#N/A,FALSE,"A8CONTENT"}</definedName>
    <definedName name="tot">#REF!</definedName>
    <definedName name="total">#REF!</definedName>
    <definedName name="TOTAL_FEBUARY">#REF!</definedName>
    <definedName name="Total_Interest">"$#REF!.$H$10"</definedName>
    <definedName name="Total_Pay">"$#REF!.$F$18:$F$377"</definedName>
    <definedName name="Total_Payment">"scheduled_payment"+"extra_payment"</definedName>
    <definedName name="Total_Payment_1">"scheduled_payment"+"extra_payment"</definedName>
    <definedName name="Total_Payment_2">"scheduled_payment"+"extra_payment"</definedName>
    <definedName name="Total_Product">#REF!,#REF!,#REF!,#REF!,#REF!,#REF!,#REF!,#REF!,#REF!,#REF!,#REF!,#REF!,#REF!,#REF!,#REF!,#REF!,#REF!,#REF!</definedName>
    <definedName name="Total_Shipment_Summ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ansportation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">#REF!</definedName>
    <definedName name="trip">"$#REF!.$A$3:$F$106"</definedName>
    <definedName name="TRIVITH_SUPPLY_CO._LTD.">#REF!</definedName>
    <definedName name="TRU">#REF!</definedName>
    <definedName name="Truck">"$#REF!.$F$4:$L$39"</definedName>
    <definedName name="truck_plate">NA()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_yr_depre">"'file:///h:/documents%20and%20settings/wanchai/local%20settings/temporary%20internet%20files/olk1af/tops/template/back%20up/budget%202003/dc/whs%20plan.xls'#$''.$f$173"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AND">#REF!</definedName>
    <definedName name="ulul">#REF!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_3">NA()</definedName>
    <definedName name="V_5">NA()</definedName>
    <definedName name="VA">#N/A</definedName>
    <definedName name="VA_4">#REF!</definedName>
    <definedName name="VA_5">#REF!</definedName>
    <definedName name="Vac">#REF!</definedName>
    <definedName name="Vac_1">#REF!</definedName>
    <definedName name="Vac_2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alues_Entered">IF(Loan_Amount*Interest_Rate*Loan_Years*Loan_Start&gt;0,1,0)</definedName>
    <definedName name="Values_Entered_12">IF(Loan_Amount*Interest_Rate*Loan_Years*Loan_Start&gt;0,1,0)</definedName>
    <definedName name="Values_Entered_14">IF(Loan_Amount*Interest_Rate*Loan_Years*Loan_Start&gt;0,1,0)</definedName>
    <definedName name="Values_Entered_14_12">IF(Loan_Amount*Interest_Rate*Loan_Years*Loan_Start&gt;0,1,0)</definedName>
    <definedName name="Values_Entered_14_15">IF(Loan_Amount*Interest_Rate*Loan_Years*Loan_Start&gt;0,1,0)</definedName>
    <definedName name="Values_Entered_15">IF(Loan_Amount*Interest_Rate*Loan_Years*Loan_Start&gt;0,1,0)</definedName>
    <definedName name="Values_Entered_16">IF(Loan_Amount*Interest_Rate*Loan_Years*Loan_Start&gt;0,1,0)</definedName>
    <definedName name="Values_Entered_16_12">IF(Loan_Amount*Interest_Rate*Loan_Years*Loan_Start&gt;0,1,0)</definedName>
    <definedName name="Values_Entered_16_15">IF(Loan_Amount*Interest_Rate*Loan_Years*Loan_Start&gt;0,1,0)</definedName>
    <definedName name="Values_Entered_17">IF(Loan_Amount*Interest_Rate*Loan_Years*Loan_Start&gt;0,1,0)</definedName>
    <definedName name="Values_Entered_17_12">IF(Loan_Amount*Interest_Rate*Loan_Years*Loan_Start&gt;0,1,0)</definedName>
    <definedName name="Values_Entered_17_15">IF(Loan_Amount*Interest_Rate*Loan_Years*Loan_Start&gt;0,1,0)</definedName>
    <definedName name="Values_Entered_2">IF(Loan_Amount*Interest_Rate*Loan_Years*Loan_Start&gt;0,1,0)</definedName>
    <definedName name="Values_Entered_2_12">IF(Loan_Amount*Interest_Rate*Loan_Years*Loan_Start&gt;0,1,0)</definedName>
    <definedName name="Values_Entered_2_14">IF(Loan_Amount*Interest_Rate*Loan_Years*Loan_Start&gt;0,1,0)</definedName>
    <definedName name="Values_Entered_2_14_12">IF(Loan_Amount*Interest_Rate*Loan_Years*Loan_Start&gt;0,1,0)</definedName>
    <definedName name="Values_Entered_2_14_15">IF(Loan_Amount*Interest_Rate*Loan_Years*Loan_Start&gt;0,1,0)</definedName>
    <definedName name="Values_Entered_2_15">IF(Loan_Amount*Interest_Rate*Loan_Years*Loan_Start&gt;0,1,0)</definedName>
    <definedName name="Values_Entered_2_16">IF(Loan_Amount*Interest_Rate*Loan_Years*Loan_Start&gt;0,1,0)</definedName>
    <definedName name="Values_Entered_2_16_12">IF(Loan_Amount*Interest_Rate*Loan_Years*Loan_Start&gt;0,1,0)</definedName>
    <definedName name="Values_Entered_2_16_15">IF(Loan_Amount*Interest_Rate*Loan_Years*Loan_Start&gt;0,1,0)</definedName>
    <definedName name="Values_Entered_2_17">IF(Loan_Amount*Interest_Rate*Loan_Years*Loan_Start&gt;0,1,0)</definedName>
    <definedName name="Values_Entered_2_17_12">IF(Loan_Amount*Interest_Rate*Loan_Years*Loan_Start&gt;0,1,0)</definedName>
    <definedName name="Values_Entered_2_17_15">IF(Loan_Amount*Interest_Rate*Loan_Years*Loan_Start&gt;0,1,0)</definedName>
    <definedName name="VB">#REF!</definedName>
    <definedName name="VBKK">"'file:///f:/kokiat%20b/eternity%20grand%20logistics/tops%20project/data%20&amp;%20report/kpi%20report/monthly%20report/kpi%20monthly/0508%20kpi/0508%20kpi%20tops/0508%20kpi%20report%20monthly%20tops%20(cost%20allocation).xls'#$data2.$d$3"</definedName>
    <definedName name="VBUD">#REF!</definedName>
    <definedName name="VC">#REF!</definedName>
    <definedName name="VCAR">#REF!</definedName>
    <definedName name="vebkk">"'file:///h:/documents%20and%20settings/pupongsa/my%20documents/kpi%202006/tops%20kpi/monthly%20kpi%20tops%20july%202006.xls'#$data2.$d$3"</definedName>
    <definedName name="veupc">"'file:///h:/documents%20and%20settings/pupongsa/my%20documents/kpi%202006/tops%20kpi/monthly%20kpi%20tops%20july%202006.xls'#$data2.$d$4"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ital5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olume">"'file:///h:/windows/temp/whs%20plan.xls'#$''.$f$203"</definedName>
    <definedName name="VTOO">#REF!</definedName>
    <definedName name="Vupc">"'file:///f:/kokiat%20b/eternity%20grand%20logistics/tops%20project/data%20&amp;%20report/kpi%20report/monthly%20report/kpi%20monthly/0508%20kpi/0508%20kpi%20tops/0508%20kpi%20report%20monthly%20tops%20(cost%20allocation).xls'#$data2.$d$4"</definedName>
    <definedName name="VV">#REF!</definedName>
    <definedName name="VV_3">NA()</definedName>
    <definedName name="VV_5">NA()</definedName>
    <definedName name="VVV">#REF!</definedName>
    <definedName name="VVV_3">NA()</definedName>
    <definedName name="VVV_5">NA()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_4">#REF!</definedName>
    <definedName name="wa_5">#REF!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 hidden="1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ed_Cash_flow_as_of_Jul_8_LOADING_List">#REF!</definedName>
    <definedName name="wefwe" hidden="1">#REF!</definedName>
    <definedName name="WEIGHT">#REF!</definedName>
    <definedName name="WEWEWE" hidden="1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ithholding">NA()</definedName>
    <definedName name="Withholding_1">NA()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#N/A</definedName>
    <definedName name="ww_4">#REF!</definedName>
    <definedName name="ww_5">#REF!</definedName>
    <definedName name="wwrw">IF(Loan_Amount*Interest_Rate*Loan_Years*Loan_Start&gt;0,1,0)</definedName>
    <definedName name="w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xx">#REF!</definedName>
    <definedName name="xxx1">#REF!</definedName>
    <definedName name="XYZ">#REF!</definedName>
    <definedName name="xzzs">#REF!</definedName>
    <definedName name="y">#N/A</definedName>
    <definedName name="y_4">#REF!</definedName>
    <definedName name="y_5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nRate">#REF!</definedName>
    <definedName name="YesNoNa">#REF!</definedName>
    <definedName name="yfliu">#REF!</definedName>
    <definedName name="ying" hidden="1">{#N/A,#N/A,FALSE,"Eff-SSC2"}</definedName>
    <definedName name="Ying_Chareon_Paint_Industry">#REF!</definedName>
    <definedName name="yjh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ASWQWDEW" hidden="1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MATCH(0.01,End_Bal,-1)+1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เก">IF(Loan_Amount*Interest_Rate*Loan_Years*Loan_Start&gt;0,1,0)</definedName>
    <definedName name="กด">#REF!</definedName>
    <definedName name="กแปก">#REF!</definedName>
    <definedName name="กรง">IF(Loan_Amount*Interest_Rate*Loan_Years*Loan_Start&gt;0,1,0)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องทุนและส่วนกลางลูกค้าหลังสวน">#REF!</definedName>
    <definedName name="ก้อบ">IF(Loan_Amount*Interest_Rate*Loan_Years*Loan_Start&gt;0,1,0)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#REF!</definedName>
    <definedName name="ค่าใช้จ่ายจ่ายล่วงหน้า">#REF!</definedName>
    <definedName name="ค่านายหน้าค้างจ่าย">#REF!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กู้ยืม_บริษัทที่เกี่ยวข้องกัน">#REF!</definedName>
    <definedName name="เงินกู้ยืมระยะยาว">#REF!</definedName>
    <definedName name="เงินกู้ยืมระยะสั้น">#REF!</definedName>
    <definedName name="เงินเดือน" hidden="1">{"'Eng (page2)'!$A$1:$D$52"}</definedName>
    <definedName name="เงินทดรองกองทุนสังหาริมทรัพย์">#REF!</definedName>
    <definedName name="เงินทดรองจ่ายลูกบ้านหลังสวน">#REF!</definedName>
    <definedName name="เงินประกันการเช่า">#REF!</definedName>
    <definedName name="เงินประกันนิ">#REF!</definedName>
    <definedName name="เงินประกันอื่นๆ">#REF!</definedName>
    <definedName name="เงินมัดจำ">#REF!</definedName>
    <definedName name="เงินลงทุนในเฟิร์ทสตาร์">#REF!</definedName>
    <definedName name="เงินลงทุนระยะยาวอื่น">#REF!</definedName>
    <definedName name="เงินสดย่อย">#REF!</definedName>
    <definedName name="เงินให้กู้ยืมแก่บริษัทย่อย">#REF!</definedName>
    <definedName name="เงินให้กู้ยืมระยะสั้น">#REF!</definedName>
    <definedName name="จำนวนทรายขาว">#REF!</definedName>
    <definedName name="จำนวนทรายดิบ">#REF!</definedName>
    <definedName name="จู">#REF!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เช็คจ่ายลงวันที่ล่วงหน้า">#REF!</definedName>
    <definedName name="ฌ็">#REF!</definedName>
    <definedName name="ฏฏ">#REF!</definedName>
    <definedName name="ด" hidden="1">#REF!</definedName>
    <definedName name="ด_ำห_">NA()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ท">#REF!</definedName>
    <definedName name="ต้นทุนขายแต่ละโรง">#REF!</definedName>
    <definedName name="ต้นทุนขายปิดผิวกระดาษ">#REF!</definedName>
    <definedName name="ต้นทุนทรายดิบ">#REF!</definedName>
    <definedName name="ต้นทุนทรายดิบต่อกระสอบ">#REF!</definedName>
    <definedName name="ตัวอย่าง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_อย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_อ">#REF!</definedName>
    <definedName name="ป501">"'file:///f:/prajobs/project%20%20crc/jwd/allowance%207%20-%20aug%20-04%20.xls'#$''.$bj$205"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งด1_4">#REF!</definedName>
    <definedName name="ภงด1_5">#REF!</definedName>
    <definedName name="ภาระ1">#REF!</definedName>
    <definedName name="ภาษีขายยังไม่ถึงกำหนด">#REF!</definedName>
    <definedName name="ภาษีมูลค่าเพิ่ม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_สรถ">NA()</definedName>
    <definedName name="รห_สรถ_1">NA()</definedName>
    <definedName name="รหัสบัญชี">#REF!</definedName>
    <definedName name="รหัสรถ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วัสดุคงเหลือ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ดอกเบี้ยรับ">#REF!</definedName>
    <definedName name="รายละเอียด">#REF!</definedName>
    <definedName name="รายละเอียด1">#REF!</definedName>
    <definedName name="รายละเอียด2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การค้า_งานอสังหาริมทรัพย์">#REF!</definedName>
    <definedName name="วย">#REF!</definedName>
    <definedName name="วว" hidden="1">#REF!</definedName>
    <definedName name="ส">#REF!</definedName>
    <definedName name="ส_นค_า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นทรัพย์ถาวรระหว่างก่อสร้าง_ติดตั้ง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าคาร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7" l="1"/>
  <c r="H16" i="8"/>
  <c r="H17" i="8"/>
  <c r="H18" i="8" l="1"/>
  <c r="L10" i="6" l="1"/>
  <c r="L14" i="6"/>
  <c r="H12" i="6" l="1"/>
  <c r="H16" i="6"/>
  <c r="F16" i="6"/>
  <c r="F12" i="6"/>
  <c r="G26" i="7" l="1"/>
  <c r="J12" i="8" l="1"/>
  <c r="J57" i="1" l="1"/>
  <c r="H57" i="1"/>
  <c r="E55" i="7" l="1"/>
  <c r="H12" i="8" l="1"/>
  <c r="J17" i="1" l="1"/>
  <c r="H17" i="1"/>
  <c r="E45" i="7" l="1"/>
  <c r="G45" i="7"/>
  <c r="H19" i="8" l="1"/>
  <c r="J18" i="8"/>
  <c r="J19" i="8" s="1"/>
  <c r="J21" i="8" l="1"/>
  <c r="H21" i="8"/>
  <c r="E9" i="7" s="1"/>
  <c r="E27" i="7" s="1"/>
  <c r="J25" i="8" l="1"/>
  <c r="J15" i="6" s="1"/>
  <c r="L15" i="6" s="1"/>
  <c r="J23" i="8"/>
  <c r="H25" i="8"/>
  <c r="H23" i="8"/>
  <c r="G9" i="7"/>
  <c r="G27" i="7" s="1"/>
  <c r="G30" i="7" s="1"/>
  <c r="G52" i="7"/>
  <c r="J71" i="1"/>
  <c r="J69" i="1"/>
  <c r="H28" i="8" l="1"/>
  <c r="J11" i="6"/>
  <c r="J16" i="6"/>
  <c r="L16" i="6"/>
  <c r="H69" i="1"/>
  <c r="H71" i="1"/>
  <c r="J61" i="1"/>
  <c r="H61" i="1"/>
  <c r="H25" i="1"/>
  <c r="J12" i="6" l="1"/>
  <c r="H72" i="1" s="1"/>
  <c r="L11" i="6"/>
  <c r="L12" i="6" s="1"/>
  <c r="J62" i="1"/>
  <c r="H62" i="1"/>
  <c r="H26" i="1"/>
  <c r="J25" i="1"/>
  <c r="J26" i="1" s="1"/>
  <c r="E52" i="7" l="1"/>
  <c r="E30" i="7" l="1"/>
  <c r="E54" i="7" s="1"/>
  <c r="H73" i="1" l="1"/>
  <c r="J73" i="1"/>
  <c r="J74" i="1" s="1"/>
  <c r="H74" i="1" l="1"/>
  <c r="J28" i="8"/>
  <c r="G54" i="7" l="1"/>
  <c r="G56" i="7" s="1"/>
  <c r="E56" i="7"/>
</calcChain>
</file>

<file path=xl/sharedStrings.xml><?xml version="1.0" encoding="utf-8"?>
<sst xmlns="http://schemas.openxmlformats.org/spreadsheetml/2006/main" count="163" uniqueCount="126">
  <si>
    <t>(หน่วย : บาท)</t>
  </si>
  <si>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</si>
  <si>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</si>
  <si>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</si>
  <si>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</si>
  <si>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</si>
  <si>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</si>
  <si>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</si>
  <si>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</si>
  <si>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</si>
  <si>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>หุ้นสามัญ 621,166,300 หุ้น มูลค่า หุ้นละ 1.00 บาท</t>
  </si>
  <si>
    <t>หุ้นสามัญ 496,168,826 หุ้น มูลค่า หุ้นละ 1.00 บาท</t>
  </si>
  <si>
    <t>กำไรสะสม</t>
  </si>
  <si>
    <t>จัดสรรแล้ว - สำรองตามกฎหมาย</t>
  </si>
  <si>
    <t>ยังไม่ได้จัดสรร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</si>
  <si>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</si>
  <si>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</si>
  <si>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</si>
  <si>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</si>
  <si>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</si>
  <si>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</si>
  <si>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</si>
  <si>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</si>
  <si>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</si>
  <si>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</si>
  <si>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</si>
  <si>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</si>
  <si>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รวม</t>
  </si>
  <si>
    <t xml:space="preserve"> </t>
  </si>
  <si>
    <t>งบกระแสเงินสด</t>
  </si>
  <si>
    <t>กระแสเงินสดจากกิจกรรมดำเนินงาน</t>
  </si>
  <si>
    <t>ขาดทุนด้านเครดิตที่คาดว่าจะเกิดขึ้น (โอนกลับ)</t>
  </si>
  <si>
    <t>ขาดทุนจากการลดมูลค่าสินค้า (โอนกลับ)</t>
  </si>
  <si>
    <t>ค่าเสื่อมราคาและค่าตัดจำหน่าย</t>
  </si>
  <si>
    <t>ประมาณการหนี้สินผลประโยชน์พนักงาน</t>
  </si>
  <si>
    <t>ดอกเบี้ยรับ</t>
  </si>
  <si>
    <t>สินค้าคงเหลือ</t>
  </si>
  <si>
    <t>สินทรัพย์ไม่หมุนเวียนอื่น</t>
  </si>
  <si>
    <t>เงินสดรับดอกเบี้ย</t>
  </si>
  <si>
    <t>เงินจ่ายภาษีเงินได้นิติบุคคล</t>
  </si>
  <si>
    <t>กระแสเงินสดจากกิจกรรมลงทุน</t>
  </si>
  <si>
    <t>เงินสดจ่ายเพื่อซื้ออุปกรณ์</t>
  </si>
  <si>
    <t>กระแสเงินสดจากกิจกรรมจัดหาเงิน</t>
  </si>
  <si>
    <t>เงินสดจ่ายหนี้สินตามสัญญาเช่า</t>
  </si>
  <si>
    <t>งบฐานะการเงิน</t>
  </si>
  <si>
    <t>บริษัท ซีเอสพี สตีลเซ็นเตอร์ จำกัด (มหาชน)</t>
  </si>
  <si>
    <t>งบการเปลี่ยนแปลงส่วนของผู้ถือหุ้น</t>
  </si>
  <si>
    <t>ลูกหนี้การค้าและลูกหนี้หมุนเวียนอื่น - กิจการอื่น</t>
  </si>
  <si>
    <t>ลูกหนี้การค้าและลูกหนี้หมุนเวียนอื่น - กิจการที่เกี่ยวข้องกัน</t>
  </si>
  <si>
    <t>เงินสดจ่ายดอกเบี้ย - หนี้สินตามสัญญาเช่า</t>
  </si>
  <si>
    <t>รวมสินทรัพย์หมุนเวียน</t>
  </si>
  <si>
    <t>เงินสดและรายการเทียบเท่าเงินสด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</si>
  <si>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</si>
  <si>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</si>
  <si>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</si>
  <si>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</si>
  <si>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</si>
  <si>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</si>
  <si>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</si>
  <si>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กระแสเงินสดสุทธิได้มาจาก (ใช้ไปใน) กิจกรรมดำเนินงาน</t>
  </si>
  <si>
    <t>งบกระแสเงินสด (ต่อ)</t>
  </si>
  <si>
    <t>งบฐานะการเงิน (ต่อ)</t>
  </si>
  <si>
    <t>ปรับรายการที่กระทบกำไร (ขาดทุน) เป็นเงินสดรับ (จ่าย)</t>
  </si>
  <si>
    <t>กำไร (ขาดทุน) ก่อนภาษีเงินได้</t>
  </si>
  <si>
    <t>ลูกหนี้การค้าและลูกหนี้หมุนเวียนอื่น - กิจการที่เกี่ยวข้องกัน (เพิ่มขึ้น) ลดลง</t>
  </si>
  <si>
    <t>ลูกหนี้การค้าและลูกหนี้หมุนเวียนอื่น - กิจการอื่น (เพิ่มขึ้น) ลดลง</t>
  </si>
  <si>
    <t>สินค้าคงเหลือ (เพิ่มขึ้น) ลดลง</t>
  </si>
  <si>
    <t>รวมการปรับปรุงจากการกระทบยอดกำไร (ขาดทุน)</t>
  </si>
  <si>
    <t>เงินสดและรายการเทียบเท่าเงินสดเพิ่มขึ้น (ลดลง) สุทธิ</t>
  </si>
  <si>
    <t>เจ้าหนี้การค้าและเจ้าหนี้หมุนเวียนอื่น - กิจการอื่นเพิ่มขึ้น (ลดลง)</t>
  </si>
  <si>
    <t>หนี้สินที่เกิดจากสัญญาเพิ่มขึ้น (ลดลง)</t>
  </si>
  <si>
    <t>สินทรัพย์ภาษีเงินได้ของงวดปัจจุบัน</t>
  </si>
  <si>
    <t>กำไร (ขาดทุน) จากการดำเนินงาน</t>
  </si>
  <si>
    <t>จำนวนหุ้นสามัญถัวเฉลี่ยถ่วงน้ำหนัก (หน่วย : หุ้น)</t>
  </si>
  <si>
    <t>เงินสดจ่ายดอกเบี้ย</t>
  </si>
  <si>
    <t xml:space="preserve">    </t>
  </si>
  <si>
    <t>ทุนจดทะเบียน</t>
  </si>
  <si>
    <t>ทุนที่ออกและเรียกชำระแล้ว</t>
  </si>
  <si>
    <t>เงินเบิกเกินบัญชีและเงินกู้ยืมระยะสั้นจากสถาบันการเงิน</t>
  </si>
  <si>
    <t xml:space="preserve">เจ้าหนี้การค้าและเจ้าหนี้หมุนเวียนอื่น - กิจการอื่น 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</si>
  <si>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</si>
  <si>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</si>
  <si>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</si>
  <si>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</si>
  <si>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</si>
  <si>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</si>
  <si>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</si>
  <si>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</si>
  <si>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(กำไร) ขาดทุนจากอัตราแลกเปลี่ยนที่ยังไม่เกิดขึ้น</t>
  </si>
  <si>
    <t>กำไร (ขาดทุน) ต่อหุ้นขั้นพื้นฐาน</t>
  </si>
  <si>
    <t>การเปลี่ยนแปลงในสินทรัพย์และหนี้สินดำเนินงาน</t>
  </si>
  <si>
    <t>เงินกู้ยืมระยะสั้นและดอกเบี้ยค้างจ่ายจากบุคคลที่เกี่ยวข้องกัน</t>
  </si>
  <si>
    <t>เงินเบิกเกินบัญชีและเงินกู้ยืมระยะสั้นจากสถาบันการเงินเพิ่มขึ้น (ลดลง)</t>
  </si>
  <si>
    <t>หนี้สินที่เกิดจากสัญญา - หมุนเวียน</t>
  </si>
  <si>
    <t>(กำไร) ขาดทุนจากการขายและตัดจำหน่ายอุปกรณ์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</si>
  <si>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</si>
  <si>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</si>
  <si>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กำไรจากอัตราแลกเปลี่ยน</t>
  </si>
  <si>
    <t>กำไร (ขาดทุน) ต่อหุ้น</t>
  </si>
  <si>
    <t>จัดสรรแล้ว
สำรองตามกฎหมาย</t>
  </si>
  <si>
    <t>ทุนเรือนหุ้นที่ออกและชำระแล้ว</t>
  </si>
  <si>
    <t>ประมาณการหนี้สินหมุนเวียนสำหรับผลประโยชน์พนักงาน</t>
  </si>
  <si>
    <t>รายได้ (ค่าใช้จ่าย) ภาษีเงินได้</t>
  </si>
  <si>
    <t xml:space="preserve">กำไร (ขาดทุน) ก่อนรายได้ (ค่าใช้จ่าย) ภาษีเงินได้ </t>
  </si>
  <si>
    <t>2568</t>
  </si>
  <si>
    <t>4.2.1</t>
  </si>
  <si>
    <t>4.2.3</t>
  </si>
  <si>
    <t>ณ วันที่ 31 มีนาคม 2569</t>
  </si>
  <si>
    <t>"ยังไม่ได้ตรวจสอบ"</t>
  </si>
  <si>
    <t>"สอบทานแล้ว"</t>
  </si>
  <si>
    <t>"ตรวจสอบแล้ว"</t>
  </si>
  <si>
    <t>31 ธันวาคม 2568</t>
  </si>
  <si>
    <t>31 มีนาคม 2569</t>
  </si>
  <si>
    <t>สำหรับงวดสามเดือนสิ้นสุดวันที่ 31 มีนาคม 2569</t>
  </si>
  <si>
    <t>2569</t>
  </si>
  <si>
    <t>ยอดคงเหลือ ณ วันที่ 1 มกราคม 2568</t>
  </si>
  <si>
    <t>กำไร (ขาดทุน) เบ็ดเสร็จรวมสำหรับงวด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</si>
  <si>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</si>
  <si>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</si>
  <si>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</si>
  <si>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ขาดทุนจากการตัดจำหน่ายหนี้สูญ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</si>
  <si>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</si>
  <si>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</si>
  <si>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</si>
  <si>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</si>
  <si>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เบ็ดเสร็จอื่นรวมสำหรับงวด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</si>
</sst>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[$-1070000]d/mm/yyyy;@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_);\(#,##0.00\);_-* &quot;-&quot;??;"/>
    <numFmt numFmtId="170" formatCode="_-* #,##0.00_-;\(#,##0.00\)_-;_-* &quot;-&quot;??_-;_-@_-"/>
    <numFmt numFmtId="171" formatCode="#,##0;\(#,##0\);\-"/>
    <numFmt numFmtId="172" formatCode="#,##0.00;\(#,##0.00\)"/>
    <numFmt numFmtId="173" formatCode="#,##0.000_);\(#,##0.000\);_-* &quot;-&quot;??"/>
    <numFmt numFmtId="174" formatCode="_-* #,##0.000000000_-;\-* #,##0.000000000_-;_-* &quot;-&quot;??_-;_-@_-"/>
    <numFmt numFmtId="175" formatCode="_-* #,##0.0000_-;\-* #,##0.0000_-;_-* &quot;-&quot;??_-;_-@_-"/>
  </numFmts>
  <fonts count="13" x14ac:knownFonts="1">
    <font>
      <sz val="14"/>
      <name val="Cordia New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165" fontId="0" fillId="0" borderId="0"/>
    <xf numFmtId="43" fontId="4" fillId="0" borderId="0" applyFont="0" applyFill="0" applyBorder="0" applyAlignment="0" applyProtection="0"/>
    <xf numFmtId="165" fontId="1" fillId="0" borderId="0" applyBorder="0"/>
    <xf numFmtId="43" fontId="1" fillId="0" borderId="0" applyFont="0" applyFill="0" applyBorder="0" applyAlignment="0" applyProtection="0"/>
    <xf numFmtId="165" fontId="4" fillId="0" borderId="0"/>
    <xf numFmtId="165" fontId="4" fillId="0" borderId="0"/>
    <xf numFmtId="165" fontId="1" fillId="0" borderId="0" applyBorder="0"/>
    <xf numFmtId="165" fontId="1" fillId="0" borderId="0" applyBorder="0"/>
    <xf numFmtId="165" fontId="1" fillId="0" borderId="0"/>
    <xf numFmtId="165" fontId="1" fillId="0" borderId="0" applyBorder="0"/>
    <xf numFmtId="165" fontId="1" fillId="0" borderId="0" applyBorder="0"/>
    <xf numFmtId="44" fontId="1" fillId="0" borderId="0" applyFont="0" applyFill="0" applyBorder="0" applyAlignment="0" applyProtection="0"/>
    <xf numFmtId="165" fontId="5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2" fillId="0" borderId="0"/>
  </cellStyleXfs>
  <cellXfs count="254">
    <xf numFmtId="165" fontId="0" fillId="0" borderId="0" xfId="0"/>
    <xf numFmtId="43" fontId="2" fillId="0" borderId="0" xfId="3" applyFont="1" applyFill="1"/>
    <xf numFmtId="43" fontId="2" fillId="0" borderId="0" xfId="1" applyFont="1" applyFill="1"/>
    <xf numFmtId="43" fontId="2" fillId="0" borderId="0" xfId="3" applyFont="1" applyFill="1" applyAlignment="1">
      <alignment horizontal="center"/>
    </xf>
    <xf numFmtId="43" fontId="2" fillId="0" borderId="0" xfId="3" applyFont="1" applyFill="1" applyAlignment="1"/>
    <xf numFmtId="164" fontId="2" fillId="0" borderId="0" xfId="3" applyNumberFormat="1" applyFont="1" applyFill="1" applyAlignment="1"/>
    <xf numFmtId="168" fontId="7" fillId="0" borderId="0" xfId="14" applyNumberFormat="1" applyFont="1" applyFill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horizontal="center" vertical="center"/>
      <protection locked="0"/>
    </xf>
    <xf numFmtId="168" fontId="7" fillId="0" borderId="4" xfId="14" applyNumberFormat="1" applyFont="1" applyFill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horizontal="center" vertical="center"/>
      <protection locked="0"/>
    </xf>
    <xf numFmtId="168" fontId="7" fillId="0" borderId="0" xfId="14" applyNumberFormat="1" applyFont="1" applyFill="1" applyBorder="1" applyAlignment="1" applyProtection="1">
      <alignment horizontal="right" vertical="center"/>
      <protection locked="0"/>
    </xf>
    <xf numFmtId="43" fontId="6" fillId="0" borderId="0" xfId="3" applyFont="1" applyFill="1" applyBorder="1" applyAlignment="1"/>
    <xf numFmtId="168" fontId="9" fillId="0" borderId="0" xfId="14" applyNumberFormat="1" applyFont="1" applyFill="1" applyBorder="1" applyAlignment="1" applyProtection="1">
      <alignment vertical="center"/>
      <protection locked="0"/>
    </xf>
    <xf numFmtId="168" fontId="9" fillId="0" borderId="0" xfId="14" applyNumberFormat="1" applyFont="1" applyFill="1" applyBorder="1" applyAlignment="1" applyProtection="1">
      <alignment horizontal="center" vertical="center"/>
      <protection locked="0"/>
    </xf>
    <xf numFmtId="165" fontId="9" fillId="0" borderId="0" xfId="3" applyNumberFormat="1" applyFont="1" applyFill="1" applyAlignment="1">
      <alignment horizontal="center"/>
    </xf>
    <xf numFmtId="0" fontId="9" fillId="0" borderId="0" xfId="3" applyNumberFormat="1" applyFont="1" applyFill="1"/>
    <xf numFmtId="164" fontId="9" fillId="0" borderId="0" xfId="3" applyNumberFormat="1" applyFont="1" applyFill="1" applyAlignment="1">
      <alignment horizontal="center"/>
    </xf>
    <xf numFmtId="164" fontId="9" fillId="0" borderId="1" xfId="3" applyNumberFormat="1" applyFont="1" applyFill="1" applyBorder="1"/>
    <xf numFmtId="164" fontId="9" fillId="0" borderId="0" xfId="3" applyNumberFormat="1" applyFont="1" applyFill="1" applyBorder="1"/>
    <xf numFmtId="43" fontId="9" fillId="0" borderId="0" xfId="3" applyFont="1" applyFill="1"/>
    <xf numFmtId="164" fontId="9" fillId="0" borderId="0" xfId="3" applyNumberFormat="1" applyFont="1" applyFill="1"/>
    <xf numFmtId="164" fontId="9" fillId="0" borderId="2" xfId="3" applyNumberFormat="1" applyFont="1" applyFill="1" applyBorder="1"/>
    <xf numFmtId="43" fontId="9" fillId="0" borderId="0" xfId="3" applyFont="1" applyFill="1" applyAlignment="1">
      <alignment horizontal="center"/>
    </xf>
    <xf numFmtId="168" fontId="9" fillId="0" borderId="0" xfId="14" applyNumberFormat="1" applyFont="1" applyFill="1" applyAlignment="1" applyProtection="1">
      <alignment vertical="center"/>
      <protection locked="0"/>
    </xf>
    <xf numFmtId="168" fontId="9" fillId="0" borderId="0" xfId="14" applyNumberFormat="1" applyFont="1" applyFill="1" applyAlignment="1" applyProtection="1">
      <alignment horizontal="center" vertical="center"/>
      <protection locked="0"/>
    </xf>
    <xf numFmtId="168" fontId="9" fillId="0" borderId="4" xfId="14" applyNumberFormat="1" applyFont="1" applyFill="1" applyBorder="1" applyAlignment="1" applyProtection="1">
      <alignment vertical="center"/>
      <protection locked="0"/>
    </xf>
    <xf numFmtId="168" fontId="9" fillId="0" borderId="4" xfId="14" applyNumberFormat="1" applyFont="1" applyFill="1" applyBorder="1" applyAlignment="1" applyProtection="1">
      <alignment horizontal="center" vertical="center"/>
      <protection locked="0"/>
    </xf>
    <xf numFmtId="0" fontId="9" fillId="0" borderId="0" xfId="3" applyNumberFormat="1" applyFont="1" applyFill="1" applyAlignment="1">
      <alignment horizontal="center"/>
    </xf>
    <xf numFmtId="0" fontId="8" fillId="0" borderId="0" xfId="3" applyNumberFormat="1" applyFont="1" applyFill="1" applyAlignment="1">
      <alignment horizontal="center"/>
    </xf>
    <xf numFmtId="164" fontId="9" fillId="0" borderId="3" xfId="3" applyNumberFormat="1" applyFont="1" applyFill="1" applyBorder="1"/>
    <xf numFmtId="43" fontId="6" fillId="0" borderId="0" xfId="3" applyFont="1" applyFill="1" applyAlignment="1">
      <alignment horizontal="left"/>
    </xf>
    <xf numFmtId="43" fontId="6" fillId="0" borderId="0" xfId="3" applyFont="1" applyFill="1" applyAlignment="1">
      <alignment horizontal="center"/>
    </xf>
    <xf numFmtId="164" fontId="7" fillId="0" borderId="0" xfId="3" applyNumberFormat="1" applyFont="1" applyFill="1" applyBorder="1" applyAlignment="1">
      <alignment horizontal="right" vertical="center"/>
    </xf>
    <xf numFmtId="164" fontId="7" fillId="0" borderId="1" xfId="3" applyNumberFormat="1" applyFont="1" applyFill="1" applyBorder="1"/>
    <xf numFmtId="164" fontId="7" fillId="0" borderId="0" xfId="3" applyNumberFormat="1" applyFont="1" applyFill="1" applyBorder="1"/>
    <xf numFmtId="43" fontId="7" fillId="0" borderId="0" xfId="3" applyFont="1" applyFill="1" applyBorder="1"/>
    <xf numFmtId="9" fontId="7" fillId="0" borderId="0" xfId="3" applyNumberFormat="1" applyFont="1" applyFill="1" applyBorder="1"/>
    <xf numFmtId="43" fontId="7" fillId="0" borderId="0" xfId="3" applyFont="1" applyFill="1"/>
    <xf numFmtId="43" fontId="10" fillId="0" borderId="0" xfId="3" applyFont="1" applyFill="1"/>
    <xf numFmtId="164" fontId="8" fillId="0" borderId="0" xfId="3" applyNumberFormat="1" applyFont="1" applyFill="1" applyBorder="1" applyAlignment="1">
      <alignment horizontal="right"/>
    </xf>
    <xf numFmtId="164" fontId="8" fillId="0" borderId="0" xfId="3" applyNumberFormat="1" applyFont="1" applyFill="1" applyBorder="1"/>
    <xf numFmtId="43" fontId="8" fillId="0" borderId="0" xfId="3" applyFont="1" applyFill="1" applyBorder="1"/>
    <xf numFmtId="43" fontId="8" fillId="0" borderId="0" xfId="3" applyFont="1" applyFill="1" applyBorder="1" applyAlignment="1"/>
    <xf numFmtId="43" fontId="9" fillId="0" borderId="0" xfId="3" applyFont="1" applyFill="1" applyBorder="1"/>
    <xf numFmtId="43" fontId="7" fillId="0" borderId="0" xfId="3" applyFont="1" applyFill="1" applyBorder="1" applyAlignment="1"/>
    <xf numFmtId="43" fontId="6" fillId="0" borderId="0" xfId="3" applyFont="1" applyFill="1" applyAlignment="1"/>
    <xf numFmtId="43" fontId="7" fillId="0" borderId="0" xfId="3" applyFont="1" applyFill="1" applyAlignment="1"/>
    <xf numFmtId="164" fontId="6" fillId="0" borderId="0" xfId="3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/>
    <xf numFmtId="43" fontId="7" fillId="0" borderId="0" xfId="3" applyFont="1" applyFill="1" applyBorder="1" applyAlignment="1">
      <alignment horizontal="left"/>
    </xf>
    <xf numFmtId="43" fontId="7" fillId="0" borderId="0" xfId="3" applyFont="1" applyFill="1" applyAlignment="1">
      <alignment horizontal="left"/>
    </xf>
    <xf numFmtId="164" fontId="6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Alignment="1"/>
    <xf numFmtId="164" fontId="7" fillId="0" borderId="4" xfId="3" applyNumberFormat="1" applyFont="1" applyFill="1" applyBorder="1" applyAlignment="1">
      <alignment horizontal="right"/>
    </xf>
    <xf numFmtId="0" fontId="7" fillId="0" borderId="1" xfId="3" applyNumberFormat="1" applyFont="1" applyFill="1" applyBorder="1" applyAlignment="1">
      <alignment horizontal="center"/>
    </xf>
    <xf numFmtId="43" fontId="6" fillId="0" borderId="0" xfId="3" applyFont="1" applyFill="1" applyBorder="1" applyAlignment="1">
      <alignment horizontal="left"/>
    </xf>
    <xf numFmtId="164" fontId="6" fillId="0" borderId="0" xfId="15" applyFont="1" applyFill="1" applyAlignment="1">
      <alignment vertical="center"/>
    </xf>
    <xf numFmtId="164" fontId="6" fillId="0" borderId="1" xfId="3" applyNumberFormat="1" applyFont="1" applyFill="1" applyBorder="1" applyAlignment="1"/>
    <xf numFmtId="164" fontId="6" fillId="0" borderId="0" xfId="3" applyNumberFormat="1" applyFont="1" applyFill="1" applyBorder="1" applyAlignment="1"/>
    <xf numFmtId="164" fontId="9" fillId="0" borderId="0" xfId="3" applyNumberFormat="1" applyFont="1" applyFill="1" applyBorder="1" applyAlignment="1">
      <alignment horizontal="center"/>
    </xf>
    <xf numFmtId="49" fontId="7" fillId="0" borderId="1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173" fontId="6" fillId="0" borderId="0" xfId="3" applyNumberFormat="1" applyFont="1" applyFill="1" applyAlignment="1">
      <alignment horizontal="left"/>
    </xf>
    <xf numFmtId="43" fontId="7" fillId="0" borderId="6" xfId="3" applyFont="1" applyFill="1" applyBorder="1"/>
    <xf numFmtId="166" fontId="7" fillId="0" borderId="7" xfId="3" applyNumberFormat="1" applyFont="1" applyFill="1" applyBorder="1"/>
    <xf numFmtId="164" fontId="9" fillId="0" borderId="2" xfId="3" applyNumberFormat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166" fontId="7" fillId="0" borderId="0" xfId="3" applyNumberFormat="1" applyFont="1" applyFill="1" applyBorder="1"/>
    <xf numFmtId="0" fontId="7" fillId="0" borderId="0" xfId="1" applyNumberFormat="1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164" fontId="7" fillId="0" borderId="0" xfId="15" applyFont="1" applyFill="1" applyAlignment="1">
      <alignment vertical="center"/>
    </xf>
    <xf numFmtId="43" fontId="7" fillId="0" borderId="0" xfId="1" applyFont="1" applyFill="1" applyBorder="1"/>
    <xf numFmtId="174" fontId="7" fillId="0" borderId="0" xfId="1" applyNumberFormat="1" applyFont="1" applyFill="1"/>
    <xf numFmtId="49" fontId="9" fillId="0" borderId="0" xfId="3" applyNumberFormat="1" applyFont="1" applyFill="1" applyBorder="1" applyAlignment="1">
      <alignment horizontal="center"/>
    </xf>
    <xf numFmtId="43" fontId="9" fillId="0" borderId="0" xfId="1" applyFont="1" applyFill="1"/>
    <xf numFmtId="43" fontId="9" fillId="0" borderId="0" xfId="3" applyFont="1" applyFill="1" applyBorder="1" applyAlignment="1">
      <alignment horizontal="center"/>
    </xf>
    <xf numFmtId="164" fontId="9" fillId="0" borderId="0" xfId="2" applyNumberFormat="1" applyFont="1" applyAlignment="1">
      <alignment horizontal="center"/>
    </xf>
    <xf numFmtId="165" fontId="7" fillId="0" borderId="0" xfId="9" applyFont="1"/>
    <xf numFmtId="167" fontId="7" fillId="0" borderId="0" xfId="9" applyNumberFormat="1" applyFont="1"/>
    <xf numFmtId="0" fontId="6" fillId="0" borderId="0" xfId="13" applyFont="1" applyAlignment="1" applyProtection="1">
      <alignment vertical="center"/>
      <protection locked="0"/>
    </xf>
    <xf numFmtId="0" fontId="7" fillId="0" borderId="0" xfId="13" applyFont="1" applyProtection="1">
      <protection locked="0"/>
    </xf>
    <xf numFmtId="171" fontId="7" fillId="0" borderId="0" xfId="13" applyNumberFormat="1" applyFont="1" applyAlignment="1" applyProtection="1">
      <alignment vertical="center"/>
      <protection locked="0"/>
    </xf>
    <xf numFmtId="0" fontId="7" fillId="0" borderId="0" xfId="13" applyFont="1" applyAlignment="1" applyProtection="1">
      <alignment vertical="center"/>
      <protection locked="0"/>
    </xf>
    <xf numFmtId="0" fontId="7" fillId="0" borderId="0" xfId="13" applyFont="1" applyAlignment="1" applyProtection="1">
      <alignment horizontal="center" vertical="center"/>
      <protection locked="0"/>
    </xf>
    <xf numFmtId="168" fontId="6" fillId="0" borderId="0" xfId="13" applyNumberFormat="1" applyFont="1" applyAlignment="1">
      <alignment vertical="center"/>
    </xf>
    <xf numFmtId="168" fontId="7" fillId="0" borderId="0" xfId="13" applyNumberFormat="1" applyFont="1" applyAlignment="1" applyProtection="1">
      <alignment horizontal="right" vertical="center"/>
      <protection locked="0"/>
    </xf>
    <xf numFmtId="43" fontId="7" fillId="0" borderId="0" xfId="1" applyFont="1" applyFill="1" applyProtection="1">
      <protection locked="0"/>
    </xf>
    <xf numFmtId="172" fontId="6" fillId="0" borderId="0" xfId="13" applyNumberFormat="1" applyFont="1" applyAlignment="1">
      <alignment vertical="center"/>
    </xf>
    <xf numFmtId="0" fontId="6" fillId="0" borderId="4" xfId="13" applyFont="1" applyBorder="1" applyAlignment="1">
      <alignment vertical="center"/>
    </xf>
    <xf numFmtId="0" fontId="7" fillId="0" borderId="4" xfId="13" applyFont="1" applyBorder="1" applyProtection="1">
      <protection locked="0"/>
    </xf>
    <xf numFmtId="171" fontId="7" fillId="0" borderId="4" xfId="13" applyNumberFormat="1" applyFont="1" applyBorder="1" applyAlignment="1" applyProtection="1">
      <alignment vertical="center"/>
      <protection locked="0"/>
    </xf>
    <xf numFmtId="0" fontId="7" fillId="0" borderId="4" xfId="13" applyFont="1" applyBorder="1" applyAlignment="1" applyProtection="1">
      <alignment vertical="center"/>
      <protection locked="0"/>
    </xf>
    <xf numFmtId="0" fontId="7" fillId="0" borderId="4" xfId="13" applyFont="1" applyBorder="1" applyAlignment="1" applyProtection="1">
      <alignment horizontal="center" vertical="center"/>
      <protection locked="0"/>
    </xf>
    <xf numFmtId="0" fontId="8" fillId="0" borderId="0" xfId="13" applyFont="1" applyAlignment="1">
      <alignment vertical="center"/>
    </xf>
    <xf numFmtId="0" fontId="9" fillId="0" borderId="0" xfId="13" applyFont="1" applyProtection="1">
      <protection locked="0"/>
    </xf>
    <xf numFmtId="171" fontId="9" fillId="0" borderId="0" xfId="13" applyNumberFormat="1" applyFont="1" applyAlignment="1" applyProtection="1">
      <alignment vertical="center"/>
      <protection locked="0"/>
    </xf>
    <xf numFmtId="0" fontId="9" fillId="0" borderId="0" xfId="13" applyFont="1" applyAlignment="1" applyProtection="1">
      <alignment vertical="center"/>
      <protection locked="0"/>
    </xf>
    <xf numFmtId="0" fontId="9" fillId="0" borderId="0" xfId="13" applyFont="1" applyAlignment="1" applyProtection="1">
      <alignment horizontal="center" vertical="center"/>
      <protection locked="0"/>
    </xf>
    <xf numFmtId="165" fontId="9" fillId="0" borderId="0" xfId="2" applyFont="1"/>
    <xf numFmtId="165" fontId="2" fillId="0" borderId="0" xfId="2" applyFont="1"/>
    <xf numFmtId="165" fontId="9" fillId="0" borderId="0" xfId="0" quotePrefix="1" applyFont="1" applyAlignment="1">
      <alignment horizontal="center"/>
    </xf>
    <xf numFmtId="165" fontId="9" fillId="0" borderId="0" xfId="0" applyFont="1" applyAlignment="1">
      <alignment horizontal="center"/>
    </xf>
    <xf numFmtId="165" fontId="8" fillId="0" borderId="0" xfId="0" applyFont="1" applyAlignment="1">
      <alignment horizontal="center" vertical="center"/>
    </xf>
    <xf numFmtId="0" fontId="9" fillId="0" borderId="4" xfId="2" applyNumberFormat="1" applyFont="1" applyBorder="1" applyAlignment="1">
      <alignment horizontal="center"/>
    </xf>
    <xf numFmtId="165" fontId="9" fillId="0" borderId="4" xfId="0" applyFont="1" applyBorder="1" applyAlignment="1">
      <alignment horizontal="center"/>
    </xf>
    <xf numFmtId="165" fontId="8" fillId="0" borderId="0" xfId="2" applyFont="1" applyAlignment="1">
      <alignment horizontal="center"/>
    </xf>
    <xf numFmtId="0" fontId="9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165" fontId="8" fillId="0" borderId="0" xfId="4" applyFont="1"/>
    <xf numFmtId="0" fontId="9" fillId="0" borderId="0" xfId="2" applyNumberFormat="1" applyFont="1" applyAlignment="1">
      <alignment horizontal="center"/>
    </xf>
    <xf numFmtId="165" fontId="9" fillId="0" borderId="0" xfId="2" applyFont="1" applyBorder="1"/>
    <xf numFmtId="165" fontId="8" fillId="0" borderId="0" xfId="2" applyFont="1"/>
    <xf numFmtId="165" fontId="9" fillId="0" borderId="0" xfId="2" applyFont="1" applyAlignment="1">
      <alignment horizontal="center"/>
    </xf>
    <xf numFmtId="165" fontId="9" fillId="0" borderId="0" xfId="2" applyFont="1" applyAlignment="1">
      <alignment horizontal="left"/>
    </xf>
    <xf numFmtId="165" fontId="9" fillId="0" borderId="0" xfId="2" quotePrefix="1" applyFont="1" applyAlignment="1">
      <alignment horizontal="left"/>
    </xf>
    <xf numFmtId="0" fontId="9" fillId="0" borderId="0" xfId="0" applyNumberFormat="1" applyFont="1" applyAlignment="1">
      <alignment horizontal="center"/>
    </xf>
    <xf numFmtId="167" fontId="9" fillId="0" borderId="0" xfId="2" applyNumberFormat="1" applyFont="1"/>
    <xf numFmtId="0" fontId="9" fillId="0" borderId="0" xfId="5" applyNumberFormat="1" applyFont="1" applyAlignment="1">
      <alignment horizontal="center"/>
    </xf>
    <xf numFmtId="165" fontId="9" fillId="0" borderId="0" xfId="4" applyFont="1" applyAlignment="1">
      <alignment vertical="center"/>
    </xf>
    <xf numFmtId="165" fontId="8" fillId="0" borderId="0" xfId="4" applyFont="1" applyAlignment="1">
      <alignment vertical="center"/>
    </xf>
    <xf numFmtId="165" fontId="9" fillId="0" borderId="0" xfId="0" applyFont="1" applyAlignment="1">
      <alignment horizontal="left"/>
    </xf>
    <xf numFmtId="165" fontId="10" fillId="0" borderId="0" xfId="6" applyFont="1"/>
    <xf numFmtId="165" fontId="3" fillId="0" borderId="0" xfId="2" applyFont="1"/>
    <xf numFmtId="0" fontId="8" fillId="0" borderId="0" xfId="0" applyNumberFormat="1" applyFont="1" applyAlignment="1">
      <alignment horizontal="center"/>
    </xf>
    <xf numFmtId="43" fontId="3" fillId="0" borderId="0" xfId="2" applyNumberFormat="1" applyFont="1"/>
    <xf numFmtId="165" fontId="9" fillId="0" borderId="0" xfId="2" applyFont="1" applyAlignment="1">
      <alignment vertical="center"/>
    </xf>
    <xf numFmtId="0" fontId="9" fillId="0" borderId="0" xfId="0" applyNumberFormat="1" applyFont="1"/>
    <xf numFmtId="164" fontId="9" fillId="0" borderId="0" xfId="2" applyNumberFormat="1" applyFont="1"/>
    <xf numFmtId="4" fontId="9" fillId="0" borderId="0" xfId="2" applyNumberFormat="1" applyFont="1" applyAlignment="1">
      <alignment horizontal="justify" vertical="top" wrapText="1"/>
    </xf>
    <xf numFmtId="0" fontId="9" fillId="0" borderId="0" xfId="2" applyNumberFormat="1" applyFont="1"/>
    <xf numFmtId="165" fontId="8" fillId="0" borderId="0" xfId="2" quotePrefix="1" applyFont="1" applyAlignment="1">
      <alignment horizontal="left"/>
    </xf>
    <xf numFmtId="0" fontId="8" fillId="0" borderId="0" xfId="13" applyFont="1" applyAlignment="1" applyProtection="1">
      <alignment vertical="center"/>
      <protection locked="0"/>
    </xf>
    <xf numFmtId="172" fontId="8" fillId="0" borderId="0" xfId="13" applyNumberFormat="1" applyFont="1" applyAlignment="1">
      <alignment vertical="center"/>
    </xf>
    <xf numFmtId="0" fontId="8" fillId="0" borderId="4" xfId="13" applyFont="1" applyBorder="1" applyAlignment="1">
      <alignment vertical="center"/>
    </xf>
    <xf numFmtId="0" fontId="9" fillId="0" borderId="4" xfId="13" applyFont="1" applyBorder="1" applyProtection="1">
      <protection locked="0"/>
    </xf>
    <xf numFmtId="171" fontId="9" fillId="0" borderId="4" xfId="13" applyNumberFormat="1" applyFont="1" applyBorder="1" applyAlignment="1" applyProtection="1">
      <alignment vertical="center"/>
      <protection locked="0"/>
    </xf>
    <xf numFmtId="0" fontId="9" fillId="0" borderId="4" xfId="13" applyFont="1" applyBorder="1" applyAlignment="1" applyProtection="1">
      <alignment vertical="center"/>
      <protection locked="0"/>
    </xf>
    <xf numFmtId="0" fontId="9" fillId="0" borderId="4" xfId="13" applyFont="1" applyBorder="1" applyAlignment="1" applyProtection="1">
      <alignment horizontal="center" vertical="center"/>
      <protection locked="0"/>
    </xf>
    <xf numFmtId="0" fontId="8" fillId="0" borderId="0" xfId="2" applyNumberFormat="1" applyFont="1" applyAlignment="1">
      <alignment horizontal="center"/>
    </xf>
    <xf numFmtId="165" fontId="11" fillId="0" borderId="0" xfId="4" applyFont="1"/>
    <xf numFmtId="4" fontId="9" fillId="0" borderId="0" xfId="2" applyNumberFormat="1" applyFont="1"/>
    <xf numFmtId="165" fontId="6" fillId="0" borderId="0" xfId="4" applyFont="1"/>
    <xf numFmtId="165" fontId="9" fillId="0" borderId="0" xfId="0" applyFont="1"/>
    <xf numFmtId="165" fontId="9" fillId="0" borderId="0" xfId="2" quotePrefix="1" applyFont="1"/>
    <xf numFmtId="165" fontId="9" fillId="0" borderId="0" xfId="4" applyFont="1"/>
    <xf numFmtId="165" fontId="8" fillId="0" borderId="0" xfId="2" applyFont="1" applyAlignment="1">
      <alignment horizontal="left"/>
    </xf>
    <xf numFmtId="165" fontId="10" fillId="0" borderId="0" xfId="7" applyFont="1"/>
    <xf numFmtId="165" fontId="6" fillId="0" borderId="0" xfId="4" applyFont="1" applyAlignment="1">
      <alignment vertical="center"/>
    </xf>
    <xf numFmtId="43" fontId="3" fillId="0" borderId="0" xfId="1" applyFont="1" applyFill="1"/>
    <xf numFmtId="175" fontId="2" fillId="0" borderId="0" xfId="1" applyNumberFormat="1" applyFont="1" applyFill="1"/>
    <xf numFmtId="0" fontId="2" fillId="0" borderId="0" xfId="2" applyNumberFormat="1" applyFont="1" applyAlignment="1">
      <alignment horizontal="center"/>
    </xf>
    <xf numFmtId="165" fontId="2" fillId="0" borderId="0" xfId="2" applyFont="1" applyAlignment="1">
      <alignment horizontal="center"/>
    </xf>
    <xf numFmtId="4" fontId="2" fillId="0" borderId="0" xfId="2" applyNumberFormat="1" applyFont="1" applyAlignment="1">
      <alignment vertical="top" wrapText="1"/>
    </xf>
    <xf numFmtId="165" fontId="2" fillId="0" borderId="0" xfId="2" applyFont="1" applyAlignment="1">
      <alignment vertical="top" wrapText="1"/>
    </xf>
    <xf numFmtId="165" fontId="2" fillId="0" borderId="0" xfId="2" applyFont="1" applyAlignment="1">
      <alignment horizontal="center" vertical="top" wrapText="1"/>
    </xf>
    <xf numFmtId="0" fontId="2" fillId="0" borderId="0" xfId="2" applyNumberFormat="1" applyFont="1"/>
    <xf numFmtId="4" fontId="2" fillId="0" borderId="0" xfId="2" applyNumberFormat="1" applyFont="1"/>
    <xf numFmtId="167" fontId="2" fillId="0" borderId="0" xfId="2" applyNumberFormat="1" applyFont="1"/>
    <xf numFmtId="165" fontId="6" fillId="0" borderId="0" xfId="9" applyFont="1" applyBorder="1"/>
    <xf numFmtId="165" fontId="3" fillId="0" borderId="0" xfId="9" applyFont="1" applyBorder="1"/>
    <xf numFmtId="0" fontId="8" fillId="0" borderId="0" xfId="13" applyFont="1" applyAlignment="1" applyProtection="1">
      <alignment horizontal="center" vertical="center"/>
      <protection locked="0"/>
    </xf>
    <xf numFmtId="165" fontId="6" fillId="0" borderId="4" xfId="9" applyFont="1" applyBorder="1"/>
    <xf numFmtId="165" fontId="3" fillId="0" borderId="4" xfId="9" applyFont="1" applyBorder="1"/>
    <xf numFmtId="165" fontId="6" fillId="0" borderId="0" xfId="9" applyFont="1"/>
    <xf numFmtId="0" fontId="7" fillId="0" borderId="0" xfId="4" applyNumberFormat="1" applyFont="1"/>
    <xf numFmtId="165" fontId="7" fillId="0" borderId="4" xfId="4" applyFont="1" applyBorder="1"/>
    <xf numFmtId="165" fontId="7" fillId="0" borderId="0" xfId="9" applyFont="1" applyBorder="1"/>
    <xf numFmtId="0" fontId="6" fillId="0" borderId="0" xfId="9" applyNumberFormat="1" applyFont="1" applyBorder="1" applyAlignment="1">
      <alignment horizontal="center"/>
    </xf>
    <xf numFmtId="0" fontId="7" fillId="0" borderId="1" xfId="9" applyNumberFormat="1" applyFont="1" applyBorder="1" applyAlignment="1">
      <alignment horizontal="center"/>
    </xf>
    <xf numFmtId="0" fontId="7" fillId="0" borderId="0" xfId="9" applyNumberFormat="1" applyFont="1" applyBorder="1" applyAlignment="1">
      <alignment horizontal="center"/>
    </xf>
    <xf numFmtId="165" fontId="6" fillId="0" borderId="0" xfId="9" applyFont="1" applyBorder="1" applyAlignment="1">
      <alignment horizontal="center"/>
    </xf>
    <xf numFmtId="0" fontId="7" fillId="0" borderId="0" xfId="9" applyNumberFormat="1" applyFont="1" applyBorder="1"/>
    <xf numFmtId="164" fontId="7" fillId="0" borderId="0" xfId="9" applyNumberFormat="1" applyFont="1" applyBorder="1"/>
    <xf numFmtId="164" fontId="7" fillId="0" borderId="0" xfId="9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164" fontId="7" fillId="0" borderId="1" xfId="9" applyNumberFormat="1" applyFont="1" applyBorder="1"/>
    <xf numFmtId="164" fontId="6" fillId="0" borderId="0" xfId="9" applyNumberFormat="1" applyFont="1" applyBorder="1"/>
    <xf numFmtId="0" fontId="6" fillId="0" borderId="0" xfId="9" applyNumberFormat="1" applyFont="1" applyBorder="1"/>
    <xf numFmtId="164" fontId="6" fillId="0" borderId="1" xfId="9" applyNumberFormat="1" applyFont="1" applyBorder="1"/>
    <xf numFmtId="170" fontId="7" fillId="0" borderId="0" xfId="9" applyNumberFormat="1" applyFont="1" applyBorder="1"/>
    <xf numFmtId="165" fontId="7" fillId="0" borderId="0" xfId="8" applyFont="1" applyAlignment="1">
      <alignment horizontal="center"/>
    </xf>
    <xf numFmtId="165" fontId="7" fillId="0" borderId="0" xfId="4" applyFont="1"/>
    <xf numFmtId="43" fontId="7" fillId="0" borderId="0" xfId="9" applyNumberFormat="1" applyFont="1" applyBorder="1"/>
    <xf numFmtId="169" fontId="7" fillId="0" borderId="0" xfId="12" applyNumberFormat="1" applyFont="1"/>
    <xf numFmtId="164" fontId="7" fillId="0" borderId="5" xfId="9" applyNumberFormat="1" applyFont="1" applyBorder="1"/>
    <xf numFmtId="164" fontId="6" fillId="0" borderId="4" xfId="9" applyNumberFormat="1" applyFont="1" applyBorder="1"/>
    <xf numFmtId="0" fontId="7" fillId="0" borderId="0" xfId="0" applyNumberFormat="1" applyFont="1" applyAlignment="1">
      <alignment horizontal="center"/>
    </xf>
    <xf numFmtId="164" fontId="6" fillId="0" borderId="3" xfId="9" applyNumberFormat="1" applyFont="1" applyBorder="1"/>
    <xf numFmtId="43" fontId="7" fillId="0" borderId="0" xfId="1" applyFont="1" applyFill="1"/>
    <xf numFmtId="0" fontId="7" fillId="0" borderId="0" xfId="9" applyNumberFormat="1" applyFont="1"/>
    <xf numFmtId="164" fontId="7" fillId="0" borderId="0" xfId="9" applyNumberFormat="1" applyFont="1"/>
    <xf numFmtId="165" fontId="6" fillId="0" borderId="0" xfId="0" applyFont="1" applyAlignment="1">
      <alignment horizontal="center"/>
    </xf>
    <xf numFmtId="165" fontId="2" fillId="0" borderId="0" xfId="9" applyFont="1"/>
    <xf numFmtId="165" fontId="7" fillId="0" borderId="0" xfId="8" applyFont="1"/>
    <xf numFmtId="0" fontId="2" fillId="0" borderId="0" xfId="9" applyNumberFormat="1" applyFont="1"/>
    <xf numFmtId="166" fontId="2" fillId="0" borderId="0" xfId="9" applyNumberFormat="1" applyFont="1"/>
    <xf numFmtId="165" fontId="9" fillId="0" borderId="0" xfId="10" applyFont="1"/>
    <xf numFmtId="165" fontId="8" fillId="0" borderId="0" xfId="4" applyFont="1" applyAlignment="1">
      <alignment horizontal="left"/>
    </xf>
    <xf numFmtId="165" fontId="8" fillId="0" borderId="4" xfId="4" applyFont="1" applyBorder="1" applyAlignment="1">
      <alignment horizontal="left"/>
    </xf>
    <xf numFmtId="165" fontId="8" fillId="0" borderId="4" xfId="4" applyFont="1" applyBorder="1"/>
    <xf numFmtId="165" fontId="8" fillId="0" borderId="5" xfId="4" applyFont="1" applyBorder="1"/>
    <xf numFmtId="165" fontId="9" fillId="0" borderId="4" xfId="4" applyFont="1" applyBorder="1" applyAlignment="1">
      <alignment horizontal="right"/>
    </xf>
    <xf numFmtId="165" fontId="8" fillId="0" borderId="0" xfId="10" applyFont="1" applyBorder="1" applyAlignment="1">
      <alignment horizontal="left"/>
    </xf>
    <xf numFmtId="165" fontId="8" fillId="0" borderId="0" xfId="10" applyFont="1" applyBorder="1"/>
    <xf numFmtId="0" fontId="9" fillId="0" borderId="0" xfId="10" applyNumberFormat="1" applyFont="1" applyBorder="1"/>
    <xf numFmtId="165" fontId="9" fillId="0" borderId="0" xfId="4" applyFont="1" applyAlignment="1">
      <alignment horizontal="center"/>
    </xf>
    <xf numFmtId="0" fontId="9" fillId="0" borderId="0" xfId="4" applyNumberFormat="1" applyFont="1" applyAlignment="1">
      <alignment horizontal="center"/>
    </xf>
    <xf numFmtId="0" fontId="9" fillId="0" borderId="4" xfId="4" applyNumberFormat="1" applyFont="1" applyBorder="1" applyAlignment="1">
      <alignment horizontal="center"/>
    </xf>
    <xf numFmtId="165" fontId="9" fillId="0" borderId="0" xfId="10" applyFont="1" applyAlignment="1">
      <alignment horizontal="left"/>
    </xf>
    <xf numFmtId="0" fontId="8" fillId="0" borderId="0" xfId="10" applyNumberFormat="1" applyFont="1" applyBorder="1"/>
    <xf numFmtId="165" fontId="6" fillId="0" borderId="0" xfId="10" applyFont="1" applyAlignment="1">
      <alignment horizontal="left"/>
    </xf>
    <xf numFmtId="165" fontId="10" fillId="0" borderId="0" xfId="10" applyFont="1"/>
    <xf numFmtId="0" fontId="9" fillId="0" borderId="0" xfId="10" applyNumberFormat="1" applyFont="1" applyAlignment="1">
      <alignment horizontal="center"/>
    </xf>
    <xf numFmtId="0" fontId="9" fillId="0" borderId="0" xfId="10" applyNumberFormat="1" applyFont="1"/>
    <xf numFmtId="165" fontId="9" fillId="0" borderId="0" xfId="8" applyFont="1" applyAlignment="1">
      <alignment horizontal="center"/>
    </xf>
    <xf numFmtId="0" fontId="9" fillId="0" borderId="0" xfId="8" applyNumberFormat="1" applyFont="1" applyAlignment="1">
      <alignment horizontal="center"/>
    </xf>
    <xf numFmtId="164" fontId="9" fillId="0" borderId="0" xfId="8" applyNumberFormat="1" applyFont="1" applyAlignment="1">
      <alignment horizontal="center"/>
    </xf>
    <xf numFmtId="165" fontId="9" fillId="0" borderId="0" xfId="10" quotePrefix="1" applyFont="1" applyAlignment="1">
      <alignment horizontal="left"/>
    </xf>
    <xf numFmtId="165" fontId="8" fillId="0" borderId="0" xfId="10" applyFont="1"/>
    <xf numFmtId="165" fontId="9" fillId="0" borderId="0" xfId="10" quotePrefix="1" applyFont="1"/>
    <xf numFmtId="0" fontId="6" fillId="0" borderId="0" xfId="13" applyFont="1" applyAlignment="1" applyProtection="1">
      <alignment horizontal="center" vertical="center"/>
      <protection locked="0"/>
    </xf>
    <xf numFmtId="165" fontId="6" fillId="0" borderId="4" xfId="4" applyFont="1" applyBorder="1"/>
    <xf numFmtId="0" fontId="7" fillId="0" borderId="4" xfId="4" applyNumberFormat="1" applyFont="1" applyBorder="1" applyAlignment="1">
      <alignment horizontal="center"/>
    </xf>
    <xf numFmtId="0" fontId="6" fillId="0" borderId="0" xfId="4" applyNumberFormat="1" applyFont="1" applyAlignment="1">
      <alignment horizontal="center"/>
    </xf>
    <xf numFmtId="0" fontId="6" fillId="0" borderId="0" xfId="9" applyNumberFormat="1" applyFont="1" applyAlignment="1">
      <alignment horizontal="center"/>
    </xf>
    <xf numFmtId="49" fontId="6" fillId="0" borderId="0" xfId="9" applyNumberFormat="1" applyFont="1" applyBorder="1" applyAlignment="1">
      <alignment horizontal="center"/>
    </xf>
    <xf numFmtId="0" fontId="7" fillId="0" borderId="0" xfId="9" applyNumberFormat="1" applyFont="1" applyAlignment="1">
      <alignment horizontal="center"/>
    </xf>
    <xf numFmtId="167" fontId="7" fillId="0" borderId="0" xfId="9" applyNumberFormat="1" applyFont="1" applyBorder="1"/>
    <xf numFmtId="9" fontId="7" fillId="0" borderId="0" xfId="4" applyNumberFormat="1" applyFont="1"/>
    <xf numFmtId="9" fontId="6" fillId="0" borderId="0" xfId="9" applyNumberFormat="1" applyFont="1" applyBorder="1"/>
    <xf numFmtId="9" fontId="7" fillId="0" borderId="0" xfId="9" applyNumberFormat="1" applyFont="1"/>
    <xf numFmtId="9" fontId="7" fillId="0" borderId="0" xfId="9" applyNumberFormat="1" applyFont="1" applyBorder="1"/>
    <xf numFmtId="9" fontId="7" fillId="0" borderId="0" xfId="9" applyNumberFormat="1" applyFont="1" applyBorder="1" applyAlignment="1">
      <alignment horizontal="center"/>
    </xf>
    <xf numFmtId="164" fontId="7" fillId="0" borderId="4" xfId="9" applyNumberFormat="1" applyFont="1" applyBorder="1"/>
    <xf numFmtId="164" fontId="7" fillId="0" borderId="3" xfId="9" applyNumberFormat="1" applyFont="1" applyBorder="1"/>
    <xf numFmtId="169" fontId="7" fillId="0" borderId="0" xfId="9" applyNumberFormat="1" applyFont="1" applyBorder="1"/>
    <xf numFmtId="173" fontId="7" fillId="0" borderId="2" xfId="9" applyNumberFormat="1" applyFont="1" applyBorder="1"/>
    <xf numFmtId="173" fontId="7" fillId="0" borderId="0" xfId="9" applyNumberFormat="1" applyFont="1" applyBorder="1"/>
    <xf numFmtId="0" fontId="7" fillId="0" borderId="0" xfId="8" applyNumberFormat="1" applyFont="1" applyAlignment="1">
      <alignment horizontal="center"/>
    </xf>
    <xf numFmtId="43" fontId="9" fillId="0" borderId="4" xfId="3" applyFont="1" applyFill="1" applyBorder="1" applyAlignment="1">
      <alignment horizontal="right"/>
    </xf>
    <xf numFmtId="43" fontId="7" fillId="0" borderId="4" xfId="3" applyFont="1" applyFill="1" applyBorder="1" applyAlignment="1">
      <alignment horizontal="right"/>
    </xf>
    <xf numFmtId="165" fontId="7" fillId="0" borderId="0" xfId="8" applyFont="1" applyAlignment="1">
      <alignment horizontal="center"/>
    </xf>
    <xf numFmtId="165" fontId="9" fillId="0" borderId="0" xfId="8" applyFont="1" applyAlignment="1">
      <alignment horizontal="center"/>
    </xf>
    <xf numFmtId="43" fontId="9" fillId="0" borderId="4" xfId="3" applyFont="1" applyFill="1" applyBorder="1" applyAlignment="1">
      <alignment horizontal="center"/>
    </xf>
    <xf numFmtId="165" fontId="9" fillId="0" borderId="5" xfId="4" applyFont="1" applyBorder="1" applyAlignment="1">
      <alignment horizontal="center" wrapText="1"/>
    </xf>
    <xf numFmtId="165" fontId="9" fillId="0" borderId="4" xfId="4" applyFont="1" applyBorder="1" applyAlignment="1">
      <alignment horizontal="center" wrapText="1"/>
    </xf>
    <xf numFmtId="165" fontId="9" fillId="0" borderId="5" xfId="4" applyFont="1" applyBorder="1" applyAlignment="1">
      <alignment horizontal="center"/>
    </xf>
    <xf numFmtId="165" fontId="9" fillId="0" borderId="4" xfId="4" applyFont="1" applyBorder="1" applyAlignment="1">
      <alignment horizontal="center"/>
    </xf>
    <xf numFmtId="49" fontId="7" fillId="0" borderId="0" xfId="16" applyNumberFormat="1" applyFont="1" applyAlignment="1">
      <alignment horizontal="center" wrapText="1"/>
    </xf>
    <xf numFmtId="49" fontId="7" fillId="0" borderId="4" xfId="16" applyNumberFormat="1" applyFont="1" applyBorder="1" applyAlignment="1">
      <alignment horizontal="center" wrapText="1"/>
    </xf>
    <xf numFmtId="43" fontId="9" fillId="0" borderId="0" xfId="3" applyFont="1" applyFill="1" applyBorder="1" applyAlignment="1">
      <alignment horizontal="center"/>
    </xf>
    <xf numFmtId="43" fontId="9" fillId="0" borderId="4" xfId="4" applyNumberFormat="1" applyFont="1" applyBorder="1" applyAlignment="1">
      <alignment horizontal="right"/>
    </xf>
  </cellXfs>
  <cellStyles count="17">
    <cellStyle name="Comma 2" xfId="14" xr:uid="{00000000-0005-0000-0000-000001000000}"/>
    <cellStyle name="Comma 2 2 2" xfId="15" xr:uid="{00000000-0005-0000-0000-000002000000}"/>
    <cellStyle name="Comma 53" xfId="3" xr:uid="{00000000-0005-0000-0000-000003000000}"/>
    <cellStyle name="Currency 3" xfId="11" xr:uid="{00000000-0005-0000-0000-000004000000}"/>
    <cellStyle name="Normal 3 6" xfId="10" xr:uid="{00000000-0005-0000-0000-000006000000}"/>
    <cellStyle name="Normal 54" xfId="2" xr:uid="{00000000-0005-0000-0000-000007000000}"/>
    <cellStyle name="Normal 54 3" xfId="5" xr:uid="{00000000-0005-0000-0000-000008000000}"/>
    <cellStyle name="Normal 58" xfId="9" xr:uid="{00000000-0005-0000-0000-000009000000}"/>
    <cellStyle name="Normal 65" xfId="6" xr:uid="{00000000-0005-0000-0000-00000A000000}"/>
    <cellStyle name="Normal 66" xfId="7" xr:uid="{00000000-0005-0000-0000-00000B000000}"/>
    <cellStyle name="Normal_030120040285T02" xfId="13" xr:uid="{00000000-0005-0000-0000-00000C000000}"/>
    <cellStyle name="Normal_BWGT2 2" xfId="16" xr:uid="{00000000-0005-0000-0000-00000D000000}"/>
    <cellStyle name="Normal_CEI Q1'51 T2" xfId="4" xr:uid="{00000000-0005-0000-0000-00000E000000}"/>
    <cellStyle name="Normal_THECO Q4'50 T2" xfId="12" xr:uid="{00000000-0005-0000-0000-00000F000000}"/>
    <cellStyle name="จุลภาค" xfId="1" builtinId="3"/>
    <cellStyle name="ปกติ" xfId="0" builtinId="0"/>
    <cellStyle name="ปกติ_GK-P Y'50 Fs" xfId="8" xr:uid="{00000000-0005-0000-0000-000010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124158</xdr:colOff>
      <xdr:row>76</xdr:row>
      <xdr:rowOff>35261</xdr:rowOff>
    </xdr:from>
    <xdr:to>
      <xdr:col>9</xdr:col>
      <xdr:colOff>1018721</xdr:colOff>
      <xdr:row>78</xdr:row>
      <xdr:rowOff>150522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D9BDD223-BE84-4F5E-855D-D7F5552C2025}"/>
            </a:ext>
          </a:extLst>
        </xdr:cNvPr>
        <xdr:cNvGrpSpPr/>
      </xdr:nvGrpSpPr>
      <xdr:grpSpPr>
        <a:xfrm>
          <a:off x="276558" y="20787061"/>
          <a:ext cx="6126963" cy="66136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A98AD360-0754-552D-D3BD-9B2292D96C7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88B348A-F4FB-6539-F7CB-E43853EBBA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3056</xdr:colOff>
      <xdr:row>34</xdr:row>
      <xdr:rowOff>232789</xdr:rowOff>
    </xdr:from>
    <xdr:to>
      <xdr:col>9</xdr:col>
      <xdr:colOff>1048431</xdr:colOff>
      <xdr:row>37</xdr:row>
      <xdr:rowOff>184999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0D21AA90-FBCB-4F5F-AA34-44FC1E4784A3}"/>
            </a:ext>
          </a:extLst>
        </xdr:cNvPr>
        <xdr:cNvGrpSpPr/>
      </xdr:nvGrpSpPr>
      <xdr:grpSpPr>
        <a:xfrm>
          <a:off x="307856" y="9516489"/>
          <a:ext cx="6125375" cy="771360"/>
          <a:chOff x="392205" y="11183474"/>
          <a:chExt cx="6208059" cy="794682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974BA0EC-4073-654C-193F-2DA2DBFE2A37}"/>
              </a:ext>
            </a:extLst>
          </xdr:cNvPr>
          <xdr:cNvSpPr txBox="1"/>
        </xdr:nvSpPr>
        <xdr:spPr>
          <a:xfrm>
            <a:off x="392205" y="11183476"/>
            <a:ext cx="3104030" cy="7946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45CB1DD-F30D-FC1C-282E-F868B46F1F33}"/>
              </a:ext>
            </a:extLst>
          </xdr:cNvPr>
          <xdr:cNvSpPr txBox="1"/>
        </xdr:nvSpPr>
        <xdr:spPr>
          <a:xfrm>
            <a:off x="3496234" y="11183474"/>
            <a:ext cx="3104030" cy="68355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32</xdr:row>
      <xdr:rowOff>28575</xdr:rowOff>
    </xdr:from>
    <xdr:to>
      <xdr:col>9</xdr:col>
      <xdr:colOff>953300</xdr:colOff>
      <xdr:row>34</xdr:row>
      <xdr:rowOff>200986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1EB4826D-6FDE-4C58-9C19-59CF9CB6C797}"/>
            </a:ext>
          </a:extLst>
        </xdr:cNvPr>
        <xdr:cNvGrpSpPr/>
      </xdr:nvGrpSpPr>
      <xdr:grpSpPr>
        <a:xfrm>
          <a:off x="150091" y="8710757"/>
          <a:ext cx="6304618" cy="715047"/>
          <a:chOff x="392205" y="11183469"/>
          <a:chExt cx="6208059" cy="683560"/>
        </a:xfrm>
      </xdr:grpSpPr>
      <xdr:sp macro="" textlink="">
        <xdr:nvSpPr>
          <xdr:cNvPr id="3" name="TextBox 5">
            <a:extLst>
              <a:ext uri="{FF2B5EF4-FFF2-40B4-BE49-F238E27FC236}">
                <a16:creationId xmlns:a16="http://schemas.microsoft.com/office/drawing/2014/main" id="{3121BF3F-086A-1373-190D-0850328C372A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6">
            <a:extLst>
              <a:ext uri="{FF2B5EF4-FFF2-40B4-BE49-F238E27FC236}">
                <a16:creationId xmlns:a16="http://schemas.microsoft.com/office/drawing/2014/main" id="{513334E2-CD67-4D4F-5E8D-C971F39D65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59267</xdr:colOff>
      <xdr:row>17</xdr:row>
      <xdr:rowOff>215901</xdr:rowOff>
    </xdr:from>
    <xdr:to>
      <xdr:col>11</xdr:col>
      <xdr:colOff>555367</xdr:colOff>
      <xdr:row>20</xdr:row>
      <xdr:rowOff>94095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20EC52DB-9226-46BA-B036-6F4B54C81152}"/>
            </a:ext>
          </a:extLst>
        </xdr:cNvPr>
        <xdr:cNvGrpSpPr/>
      </xdr:nvGrpSpPr>
      <xdr:grpSpPr>
        <a:xfrm>
          <a:off x="827617" y="5181601"/>
          <a:ext cx="7601750" cy="697344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7F9815F9-6FC4-4D3D-64C5-12182BC650A9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720CB54-1010-1A0A-4ECD-2D4834A58B76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307455</xdr:colOff>
      <xdr:row>67</xdr:row>
      <xdr:rowOff>13368</xdr:rowOff>
    </xdr:from>
    <xdr:to>
      <xdr:col>6</xdr:col>
      <xdr:colOff>826507</xdr:colOff>
      <xdr:row>69</xdr:row>
      <xdr:rowOff>198313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9A55A844-ACFA-4E41-9BDD-1C3B429E6C37}"/>
            </a:ext>
          </a:extLst>
        </xdr:cNvPr>
        <xdr:cNvGrpSpPr/>
      </xdr:nvGrpSpPr>
      <xdr:grpSpPr>
        <a:xfrm>
          <a:off x="612255" y="18307718"/>
          <a:ext cx="5675252" cy="731045"/>
          <a:chOff x="392205" y="11156185"/>
          <a:chExt cx="6246881" cy="710844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34324377-7586-6197-7729-F85D30A92AE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75C3143-FF55-FC6B-8D6B-9DB745D80001}"/>
              </a:ext>
            </a:extLst>
          </xdr:cNvPr>
          <xdr:cNvSpPr txBox="1"/>
        </xdr:nvSpPr>
        <xdr:spPr>
          <a:xfrm>
            <a:off x="3535056" y="11156185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162858</xdr:colOff>
      <xdr:row>32</xdr:row>
      <xdr:rowOff>89066</xdr:rowOff>
    </xdr:from>
    <xdr:to>
      <xdr:col>6</xdr:col>
      <xdr:colOff>646632</xdr:colOff>
      <xdr:row>34</xdr:row>
      <xdr:rowOff>245789</xdr:rowOff>
    </xdr:to>
    <xdr:grpSp>
      <xdr:nvGrpSpPr>
        <xdr:cNvPr id="11" name="กลุ่ม 4">
          <a:extLst>
            <a:ext uri="{FF2B5EF4-FFF2-40B4-BE49-F238E27FC236}">
              <a16:creationId xmlns:a16="http://schemas.microsoft.com/office/drawing/2014/main" id="{34DAF026-1880-4BF7-B2C8-75A077A96CE3}"/>
            </a:ext>
          </a:extLst>
        </xdr:cNvPr>
        <xdr:cNvGrpSpPr/>
      </xdr:nvGrpSpPr>
      <xdr:grpSpPr>
        <a:xfrm>
          <a:off x="467658" y="8826666"/>
          <a:ext cx="5639974" cy="702823"/>
          <a:chOff x="392205" y="11183469"/>
          <a:chExt cx="6208059" cy="683560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1A62BDF0-BA1E-4E59-3B03-B5E70976A7D9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1B60E6F7-F711-3E88-CB44-1F09BC90F6B1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107"/>
  <sheetViews>
    <sheetView tabSelected="1" zoomScaleNormal="100" zoomScaleSheetLayoutView="80" workbookViewId="0"/>
  </sheetViews>
  <sheetFormatPr defaultColWidth="9.09765625" defaultRowHeight="21.5" x14ac:dyDescent="0.65"/>
  <cols>
    <col min="1" max="3" width="2.3984375" style="100" customWidth="1"/>
    <col min="4" max="4" width="7.8984375" style="100" customWidth="1"/>
    <col min="5" max="5" width="36.69921875" style="100" customWidth="1"/>
    <col min="6" max="6" width="10.09765625" style="151" customWidth="1"/>
    <col min="7" max="7" width="1.3984375" style="151" customWidth="1"/>
    <col min="8" max="8" width="20.09765625" style="152" customWidth="1"/>
    <col min="9" max="9" width="1.3984375" style="152" customWidth="1"/>
    <col min="10" max="10" width="20.09765625" style="1" customWidth="1"/>
    <col min="11" max="11" width="21.09765625" style="100" customWidth="1"/>
    <col min="12" max="12" width="25.3984375" style="100" customWidth="1"/>
    <col min="13" max="13" width="16.69921875" style="100" bestFit="1" customWidth="1"/>
    <col min="14" max="16384" width="9.09765625" style="100"/>
  </cols>
  <sheetData>
    <row r="1" spans="1:16" s="81" customFormat="1" ht="21.65" customHeight="1" x14ac:dyDescent="0.6">
      <c r="A1" s="80" t="s">
        <v>45</v>
      </c>
      <c r="C1" s="82"/>
      <c r="D1" s="83"/>
      <c r="E1" s="6"/>
      <c r="F1" s="83"/>
      <c r="G1" s="83"/>
      <c r="H1" s="7"/>
      <c r="I1" s="7"/>
      <c r="J1" s="84"/>
      <c r="K1" s="85"/>
      <c r="N1" s="86"/>
      <c r="O1" s="87"/>
      <c r="P1" s="87"/>
    </row>
    <row r="2" spans="1:16" s="81" customFormat="1" ht="21.65" customHeight="1" x14ac:dyDescent="0.6">
      <c r="A2" s="80" t="s">
        <v>44</v>
      </c>
      <c r="C2" s="82"/>
      <c r="D2" s="83"/>
      <c r="E2" s="88"/>
      <c r="F2" s="83"/>
      <c r="G2" s="83"/>
      <c r="H2" s="7"/>
      <c r="I2" s="7"/>
      <c r="J2" s="84"/>
      <c r="K2" s="88"/>
      <c r="N2" s="86"/>
      <c r="O2" s="87"/>
      <c r="P2" s="87"/>
    </row>
    <row r="3" spans="1:16" s="81" customFormat="1" ht="21.65" customHeight="1" x14ac:dyDescent="0.6">
      <c r="A3" s="89" t="s">
        <v>107</v>
      </c>
      <c r="B3" s="90"/>
      <c r="C3" s="91"/>
      <c r="D3" s="92"/>
      <c r="E3" s="8"/>
      <c r="F3" s="92"/>
      <c r="G3" s="92"/>
      <c r="H3" s="9"/>
      <c r="I3" s="9"/>
      <c r="J3" s="93"/>
      <c r="K3" s="10"/>
      <c r="L3" s="86"/>
      <c r="M3" s="86"/>
      <c r="N3" s="86"/>
      <c r="O3" s="87"/>
      <c r="P3" s="87"/>
    </row>
    <row r="4" spans="1:16" s="81" customFormat="1" ht="21.65" customHeight="1" x14ac:dyDescent="0.6">
      <c r="A4" s="94"/>
      <c r="B4" s="95"/>
      <c r="C4" s="96"/>
      <c r="D4" s="97"/>
      <c r="E4" s="12"/>
      <c r="F4" s="97"/>
      <c r="G4" s="97"/>
      <c r="H4" s="13"/>
      <c r="I4" s="13"/>
      <c r="J4" s="98"/>
      <c r="K4" s="10"/>
      <c r="L4" s="86"/>
      <c r="M4" s="86"/>
      <c r="N4" s="86"/>
      <c r="O4" s="87"/>
      <c r="P4" s="87"/>
    </row>
    <row r="5" spans="1:16" ht="21.65" customHeight="1" x14ac:dyDescent="0.65">
      <c r="A5" s="99"/>
      <c r="B5" s="99"/>
      <c r="C5" s="99"/>
      <c r="D5" s="99"/>
      <c r="E5" s="14"/>
      <c r="F5" s="15"/>
      <c r="G5" s="15"/>
      <c r="H5" s="241" t="s">
        <v>0</v>
      </c>
      <c r="I5" s="241"/>
      <c r="J5" s="241"/>
    </row>
    <row r="6" spans="1:16" ht="21.65" customHeight="1" x14ac:dyDescent="0.65">
      <c r="A6" s="99"/>
      <c r="B6" s="99"/>
      <c r="C6" s="99"/>
      <c r="D6" s="99"/>
      <c r="E6" s="14"/>
      <c r="F6" s="15"/>
      <c r="G6" s="15"/>
      <c r="H6" s="101" t="s">
        <v>112</v>
      </c>
      <c r="I6" s="102"/>
      <c r="J6" s="74" t="s">
        <v>111</v>
      </c>
    </row>
    <row r="7" spans="1:16" ht="21.65" customHeight="1" x14ac:dyDescent="0.65">
      <c r="A7" s="99"/>
      <c r="B7" s="99"/>
      <c r="C7" s="99"/>
      <c r="D7" s="99"/>
      <c r="E7" s="14"/>
      <c r="F7" s="15"/>
      <c r="G7" s="15"/>
      <c r="H7" s="102" t="s">
        <v>108</v>
      </c>
      <c r="I7" s="102"/>
      <c r="J7" s="103"/>
    </row>
    <row r="8" spans="1:16" ht="21.65" customHeight="1" x14ac:dyDescent="0.65">
      <c r="A8" s="99"/>
      <c r="B8" s="99"/>
      <c r="C8" s="99"/>
      <c r="D8" s="99"/>
      <c r="E8" s="14"/>
      <c r="F8" s="104" t="s">
        <v>1</v>
      </c>
      <c r="G8" s="15"/>
      <c r="H8" s="105" t="s">
        <v>109</v>
      </c>
      <c r="I8" s="102"/>
      <c r="J8" s="105" t="s">
        <v>110</v>
      </c>
    </row>
    <row r="9" spans="1:16" ht="21.65" customHeight="1" x14ac:dyDescent="0.65">
      <c r="A9" s="99"/>
      <c r="B9" s="99"/>
      <c r="C9" s="99"/>
      <c r="D9" s="99"/>
      <c r="E9" s="106"/>
      <c r="F9" s="107"/>
      <c r="G9" s="108"/>
      <c r="H9" s="102"/>
      <c r="I9" s="102"/>
      <c r="J9" s="102"/>
    </row>
    <row r="10" spans="1:16" ht="21.65" customHeight="1" x14ac:dyDescent="0.65">
      <c r="A10" s="109" t="s">
        <v>2</v>
      </c>
      <c r="B10" s="109"/>
      <c r="C10" s="109"/>
      <c r="D10" s="109"/>
      <c r="E10" s="109"/>
      <c r="F10" s="110"/>
      <c r="G10" s="110"/>
      <c r="H10" s="99"/>
      <c r="I10" s="111"/>
      <c r="J10" s="99"/>
    </row>
    <row r="11" spans="1:16" ht="21.65" customHeight="1" x14ac:dyDescent="0.65">
      <c r="A11" s="112" t="s">
        <v>3</v>
      </c>
      <c r="B11" s="99"/>
      <c r="C11" s="99"/>
      <c r="D11" s="99"/>
      <c r="E11" s="99"/>
      <c r="F11" s="110"/>
      <c r="G11" s="110"/>
      <c r="H11" s="113"/>
      <c r="I11" s="111"/>
      <c r="J11" s="113"/>
    </row>
    <row r="12" spans="1:16" ht="21.65" customHeight="1" x14ac:dyDescent="0.65">
      <c r="A12" s="114" t="s">
        <v>51</v>
      </c>
      <c r="B12" s="99"/>
      <c r="C12" s="99"/>
      <c r="D12" s="115"/>
      <c r="E12" s="99"/>
      <c r="F12" s="116">
        <v>9</v>
      </c>
      <c r="G12" s="116"/>
      <c r="H12" s="67">
        <v>11033362.66</v>
      </c>
      <c r="I12" s="111"/>
      <c r="J12" s="16">
        <v>7266313.5599999996</v>
      </c>
      <c r="K12" s="2"/>
      <c r="L12" s="2"/>
    </row>
    <row r="13" spans="1:16" ht="21.65" customHeight="1" x14ac:dyDescent="0.65">
      <c r="A13" s="114" t="s">
        <v>48</v>
      </c>
      <c r="B13" s="99"/>
      <c r="C13" s="99"/>
      <c r="D13" s="114"/>
      <c r="E13" s="117"/>
      <c r="F13" s="116" t="s">
        <v>105</v>
      </c>
      <c r="G13" s="116"/>
      <c r="H13" s="67">
        <v>2531858.08</v>
      </c>
      <c r="I13" s="111"/>
      <c r="J13" s="16">
        <v>1687206.94</v>
      </c>
      <c r="K13" s="2"/>
      <c r="L13" s="2"/>
    </row>
    <row r="14" spans="1:16" ht="21.65" customHeight="1" x14ac:dyDescent="0.65">
      <c r="A14" s="114" t="s">
        <v>47</v>
      </c>
      <c r="B14" s="99"/>
      <c r="C14" s="99"/>
      <c r="D14" s="114"/>
      <c r="E14" s="117"/>
      <c r="F14" s="118">
        <v>5</v>
      </c>
      <c r="G14" s="118"/>
      <c r="H14" s="67">
        <v>512949822.55000001</v>
      </c>
      <c r="I14" s="111"/>
      <c r="J14" s="16">
        <v>431356510.16000003</v>
      </c>
      <c r="K14" s="2"/>
      <c r="L14" s="2"/>
    </row>
    <row r="15" spans="1:16" ht="21.65" customHeight="1" x14ac:dyDescent="0.65">
      <c r="A15" s="114" t="s">
        <v>36</v>
      </c>
      <c r="B15" s="99"/>
      <c r="C15" s="99"/>
      <c r="D15" s="114"/>
      <c r="E15" s="99"/>
      <c r="F15" s="118">
        <v>6</v>
      </c>
      <c r="G15" s="118"/>
      <c r="H15" s="67">
        <v>623252056.55999994</v>
      </c>
      <c r="I15" s="111"/>
      <c r="J15" s="16">
        <v>635814061.18000007</v>
      </c>
      <c r="K15" s="2"/>
      <c r="L15" s="2"/>
    </row>
    <row r="16" spans="1:16" ht="21.65" customHeight="1" x14ac:dyDescent="0.65">
      <c r="A16" s="114" t="s">
        <v>71</v>
      </c>
      <c r="B16" s="99"/>
      <c r="C16" s="99"/>
      <c r="D16" s="114"/>
      <c r="E16" s="99"/>
      <c r="F16" s="118"/>
      <c r="G16" s="118"/>
      <c r="H16" s="67">
        <v>18326.419999999998</v>
      </c>
      <c r="I16" s="111"/>
      <c r="J16" s="16">
        <v>23339.9</v>
      </c>
      <c r="K16" s="2"/>
      <c r="L16" s="2"/>
    </row>
    <row r="17" spans="1:12" ht="21.65" customHeight="1" x14ac:dyDescent="0.65">
      <c r="B17" s="119" t="s">
        <v>50</v>
      </c>
      <c r="C17" s="99"/>
      <c r="D17" s="112"/>
      <c r="E17" s="99"/>
      <c r="F17" s="116"/>
      <c r="G17" s="116"/>
      <c r="H17" s="17">
        <f>SUM(H12:H16)</f>
        <v>1149785426.27</v>
      </c>
      <c r="I17" s="111"/>
      <c r="J17" s="17">
        <f>SUM(J12:J16)</f>
        <v>1076147431.7400002</v>
      </c>
      <c r="L17" s="2"/>
    </row>
    <row r="18" spans="1:12" ht="21.65" customHeight="1" x14ac:dyDescent="0.65">
      <c r="A18" s="120" t="s">
        <v>4</v>
      </c>
      <c r="B18" s="99"/>
      <c r="C18" s="112"/>
      <c r="D18" s="99"/>
      <c r="E18" s="99"/>
      <c r="F18" s="116"/>
      <c r="G18" s="116"/>
      <c r="H18" s="77"/>
      <c r="I18" s="111"/>
      <c r="J18" s="77"/>
      <c r="L18" s="2"/>
    </row>
    <row r="19" spans="1:12" ht="21.65" customHeight="1" x14ac:dyDescent="0.65">
      <c r="A19" s="99" t="s">
        <v>52</v>
      </c>
      <c r="B19" s="99"/>
      <c r="C19" s="99"/>
      <c r="D19" s="99"/>
      <c r="E19" s="99"/>
      <c r="F19" s="118"/>
      <c r="G19" s="118"/>
      <c r="H19" s="75">
        <v>694133</v>
      </c>
      <c r="I19" s="111"/>
      <c r="J19" s="19">
        <v>694133</v>
      </c>
      <c r="K19" s="2"/>
      <c r="L19" s="2"/>
    </row>
    <row r="20" spans="1:12" ht="21.65" customHeight="1" x14ac:dyDescent="0.65">
      <c r="A20" s="114" t="s">
        <v>53</v>
      </c>
      <c r="B20" s="99"/>
      <c r="C20" s="99"/>
      <c r="D20" s="99"/>
      <c r="E20" s="99"/>
      <c r="F20" s="118">
        <v>7</v>
      </c>
      <c r="G20" s="118"/>
      <c r="H20" s="67">
        <v>570532064.48000002</v>
      </c>
      <c r="I20" s="111"/>
      <c r="J20" s="16">
        <v>577463664.76999998</v>
      </c>
      <c r="K20" s="2"/>
      <c r="L20" s="2"/>
    </row>
    <row r="21" spans="1:12" ht="21.65" customHeight="1" x14ac:dyDescent="0.65">
      <c r="A21" s="121" t="s">
        <v>54</v>
      </c>
      <c r="B21" s="99"/>
      <c r="C21" s="99"/>
      <c r="D21" s="99"/>
      <c r="E21" s="99"/>
      <c r="F21" s="118"/>
      <c r="G21" s="118"/>
      <c r="H21" s="67">
        <v>33529270.120000001</v>
      </c>
      <c r="I21" s="111"/>
      <c r="J21" s="16">
        <v>34857724.170000002</v>
      </c>
      <c r="K21" s="2"/>
      <c r="L21" s="2"/>
    </row>
    <row r="22" spans="1:12" ht="21.65" customHeight="1" x14ac:dyDescent="0.65">
      <c r="A22" s="114" t="s">
        <v>55</v>
      </c>
      <c r="B22" s="99"/>
      <c r="C22" s="99"/>
      <c r="D22" s="99"/>
      <c r="E22" s="99"/>
      <c r="F22" s="118"/>
      <c r="G22" s="118"/>
      <c r="H22" s="75">
        <v>8157761.2200000007</v>
      </c>
      <c r="I22" s="111"/>
      <c r="J22" s="20">
        <v>8497603.4800000004</v>
      </c>
      <c r="K22" s="2"/>
      <c r="L22" s="2"/>
    </row>
    <row r="23" spans="1:12" ht="21.65" customHeight="1" x14ac:dyDescent="0.65">
      <c r="A23" s="99" t="s">
        <v>56</v>
      </c>
      <c r="B23" s="99"/>
      <c r="C23" s="99"/>
      <c r="D23" s="99"/>
      <c r="E23" s="99"/>
      <c r="F23" s="118"/>
      <c r="G23" s="118"/>
      <c r="H23" s="67">
        <v>10069154.689999999</v>
      </c>
      <c r="I23" s="111"/>
      <c r="J23" s="77">
        <v>12447143.82</v>
      </c>
      <c r="K23" s="2"/>
      <c r="L23" s="2"/>
    </row>
    <row r="24" spans="1:12" ht="21.65" customHeight="1" x14ac:dyDescent="0.65">
      <c r="A24" s="99" t="s">
        <v>37</v>
      </c>
      <c r="B24" s="99"/>
      <c r="C24" s="99"/>
      <c r="D24" s="99"/>
      <c r="E24" s="99"/>
      <c r="F24" s="122"/>
      <c r="G24" s="122"/>
      <c r="H24" s="75">
        <v>16842281.710000001</v>
      </c>
      <c r="I24" s="111"/>
      <c r="J24" s="20">
        <v>16818941.82</v>
      </c>
      <c r="K24" s="2"/>
      <c r="L24" s="2"/>
    </row>
    <row r="25" spans="1:12" s="123" customFormat="1" ht="21.65" customHeight="1" x14ac:dyDescent="0.7">
      <c r="B25" s="119" t="s">
        <v>57</v>
      </c>
      <c r="C25" s="112"/>
      <c r="D25" s="112"/>
      <c r="E25" s="112"/>
      <c r="F25" s="124"/>
      <c r="G25" s="124"/>
      <c r="H25" s="17">
        <f>SUM(H19:H24)</f>
        <v>639824665.22000015</v>
      </c>
      <c r="I25" s="111"/>
      <c r="J25" s="17">
        <f>SUM(J19:J24)</f>
        <v>650779211.06000006</v>
      </c>
      <c r="K25" s="125"/>
      <c r="L25" s="2"/>
    </row>
    <row r="26" spans="1:12" ht="21.65" customHeight="1" thickBot="1" x14ac:dyDescent="0.7">
      <c r="B26" s="99"/>
      <c r="C26" s="120" t="s">
        <v>58</v>
      </c>
      <c r="D26" s="112"/>
      <c r="E26" s="99"/>
      <c r="F26" s="116"/>
      <c r="G26" s="116"/>
      <c r="H26" s="21">
        <f>H17+H25</f>
        <v>1789610091.4900002</v>
      </c>
      <c r="I26" s="111"/>
      <c r="J26" s="21">
        <f>J17+J25</f>
        <v>1726926642.8000002</v>
      </c>
      <c r="K26" s="1"/>
      <c r="L26" s="2"/>
    </row>
    <row r="27" spans="1:12" ht="21.65" customHeight="1" thickTop="1" x14ac:dyDescent="0.65">
      <c r="A27" s="99"/>
      <c r="B27" s="99"/>
      <c r="C27" s="99"/>
      <c r="D27" s="99"/>
      <c r="E27" s="99"/>
      <c r="F27" s="116"/>
      <c r="G27" s="116"/>
      <c r="H27" s="22"/>
      <c r="I27" s="111"/>
      <c r="J27" s="22"/>
    </row>
    <row r="28" spans="1:12" ht="21.65" customHeight="1" x14ac:dyDescent="0.65">
      <c r="A28" s="126"/>
      <c r="B28" s="99"/>
      <c r="C28" s="99"/>
      <c r="D28" s="99"/>
      <c r="E28" s="99"/>
      <c r="F28" s="127"/>
      <c r="G28" s="127"/>
      <c r="H28" s="19"/>
      <c r="I28" s="19"/>
      <c r="J28" s="128"/>
    </row>
    <row r="29" spans="1:12" ht="21.65" customHeight="1" x14ac:dyDescent="0.65">
      <c r="A29" s="126"/>
      <c r="B29" s="99"/>
      <c r="C29" s="99"/>
      <c r="D29" s="99"/>
      <c r="E29" s="99"/>
      <c r="F29" s="116"/>
      <c r="G29" s="116"/>
      <c r="H29" s="77"/>
      <c r="I29" s="77"/>
      <c r="J29" s="113"/>
    </row>
    <row r="30" spans="1:12" ht="21.65" customHeight="1" x14ac:dyDescent="0.65">
      <c r="A30" s="99"/>
      <c r="B30" s="99"/>
      <c r="C30" s="99"/>
      <c r="D30" s="99"/>
      <c r="E30" s="99"/>
      <c r="F30" s="116"/>
      <c r="G30" s="116"/>
      <c r="H30" s="113"/>
      <c r="I30" s="113"/>
      <c r="J30" s="129"/>
    </row>
    <row r="31" spans="1:12" ht="21.65" customHeight="1" x14ac:dyDescent="0.65">
      <c r="A31" s="99"/>
      <c r="B31" s="99"/>
      <c r="C31" s="99"/>
      <c r="D31" s="99"/>
      <c r="E31" s="99"/>
      <c r="F31" s="110"/>
      <c r="G31" s="110"/>
      <c r="H31" s="113"/>
      <c r="I31" s="113"/>
      <c r="J31" s="19"/>
    </row>
    <row r="32" spans="1:12" ht="21.65" customHeight="1" x14ac:dyDescent="0.65">
      <c r="A32" s="99"/>
      <c r="B32" s="99"/>
      <c r="C32" s="99"/>
      <c r="D32" s="99"/>
      <c r="E32" s="99"/>
      <c r="F32" s="110"/>
      <c r="G32" s="110"/>
      <c r="H32" s="113"/>
      <c r="I32" s="113"/>
      <c r="J32" s="19"/>
    </row>
    <row r="33" spans="1:16" ht="21.65" customHeight="1" x14ac:dyDescent="0.65">
      <c r="A33" s="99"/>
      <c r="B33" s="99"/>
      <c r="C33" s="99"/>
      <c r="D33" s="99"/>
      <c r="E33" s="99"/>
      <c r="F33" s="110"/>
      <c r="G33" s="110"/>
      <c r="H33" s="113"/>
      <c r="I33" s="113"/>
      <c r="J33" s="19"/>
    </row>
    <row r="34" spans="1:16" ht="21.65" customHeight="1" x14ac:dyDescent="0.65">
      <c r="A34" s="99"/>
      <c r="B34" s="99"/>
      <c r="C34" s="99"/>
      <c r="D34" s="99"/>
      <c r="E34" s="99"/>
      <c r="F34" s="110"/>
      <c r="G34" s="110"/>
      <c r="H34" s="113"/>
      <c r="I34" s="113"/>
      <c r="J34" s="19"/>
    </row>
    <row r="35" spans="1:16" ht="21.65" customHeight="1" x14ac:dyDescent="0.65">
      <c r="A35" s="99"/>
      <c r="B35" s="99"/>
      <c r="C35" s="99"/>
      <c r="D35" s="99"/>
      <c r="E35" s="99"/>
      <c r="F35" s="110"/>
      <c r="G35" s="110"/>
      <c r="H35" s="113"/>
      <c r="I35" s="113"/>
      <c r="J35" s="19"/>
    </row>
    <row r="36" spans="1:16" ht="21.65" customHeight="1" x14ac:dyDescent="0.65">
      <c r="A36" s="99"/>
      <c r="B36" s="99"/>
      <c r="C36" s="99"/>
      <c r="D36" s="99"/>
      <c r="E36" s="99"/>
      <c r="F36" s="110"/>
      <c r="G36" s="110"/>
      <c r="H36" s="113"/>
      <c r="I36" s="113"/>
      <c r="J36" s="19"/>
    </row>
    <row r="37" spans="1:16" ht="21.65" customHeight="1" x14ac:dyDescent="0.65">
      <c r="A37" s="99"/>
      <c r="B37" s="99"/>
      <c r="C37" s="99"/>
      <c r="D37" s="99"/>
      <c r="E37" s="99"/>
      <c r="F37" s="110"/>
      <c r="G37" s="110"/>
      <c r="H37" s="113"/>
      <c r="I37" s="113"/>
      <c r="J37" s="19"/>
    </row>
    <row r="38" spans="1:16" ht="21.65" customHeight="1" x14ac:dyDescent="0.65">
      <c r="A38" s="99"/>
      <c r="B38" s="99"/>
      <c r="C38" s="99"/>
      <c r="D38" s="99"/>
      <c r="E38" s="99"/>
      <c r="F38" s="130"/>
      <c r="G38" s="130"/>
      <c r="H38" s="99"/>
      <c r="I38" s="99"/>
      <c r="J38" s="99"/>
    </row>
    <row r="39" spans="1:16" ht="21.65" customHeight="1" x14ac:dyDescent="0.65">
      <c r="A39" s="126"/>
      <c r="B39" s="119"/>
      <c r="C39" s="99"/>
      <c r="D39" s="131"/>
      <c r="E39" s="99"/>
      <c r="F39" s="110"/>
      <c r="G39" s="110"/>
      <c r="H39" s="113"/>
      <c r="I39" s="113"/>
      <c r="J39" s="20"/>
    </row>
    <row r="40" spans="1:16" s="81" customFormat="1" ht="21.65" customHeight="1" x14ac:dyDescent="0.6">
      <c r="A40" s="132" t="s">
        <v>45</v>
      </c>
      <c r="B40" s="95"/>
      <c r="C40" s="96"/>
      <c r="D40" s="97"/>
      <c r="E40" s="23"/>
      <c r="F40" s="97"/>
      <c r="G40" s="97"/>
      <c r="H40" s="24"/>
      <c r="I40" s="24"/>
      <c r="J40" s="98"/>
      <c r="K40" s="85"/>
      <c r="N40" s="86"/>
      <c r="O40" s="87"/>
      <c r="P40" s="87"/>
    </row>
    <row r="41" spans="1:16" s="81" customFormat="1" ht="21.65" customHeight="1" x14ac:dyDescent="0.6">
      <c r="A41" s="132" t="s">
        <v>61</v>
      </c>
      <c r="B41" s="95"/>
      <c r="C41" s="96"/>
      <c r="D41" s="97"/>
      <c r="E41" s="133"/>
      <c r="F41" s="97"/>
      <c r="G41" s="97"/>
      <c r="H41" s="24"/>
      <c r="I41" s="24"/>
      <c r="J41" s="98"/>
      <c r="K41" s="88"/>
      <c r="N41" s="86"/>
      <c r="O41" s="87"/>
      <c r="P41" s="87"/>
    </row>
    <row r="42" spans="1:16" s="81" customFormat="1" ht="21.65" customHeight="1" x14ac:dyDescent="0.6">
      <c r="A42" s="134" t="s">
        <v>107</v>
      </c>
      <c r="B42" s="135"/>
      <c r="C42" s="136"/>
      <c r="D42" s="137"/>
      <c r="E42" s="25"/>
      <c r="F42" s="137"/>
      <c r="G42" s="137"/>
      <c r="H42" s="26"/>
      <c r="I42" s="26"/>
      <c r="J42" s="138"/>
      <c r="K42" s="10"/>
      <c r="L42" s="86"/>
      <c r="M42" s="86"/>
      <c r="N42" s="86"/>
      <c r="O42" s="87"/>
      <c r="P42" s="87"/>
    </row>
    <row r="43" spans="1:16" s="81" customFormat="1" ht="21.65" customHeight="1" x14ac:dyDescent="0.6">
      <c r="A43" s="94"/>
      <c r="B43" s="95"/>
      <c r="C43" s="96"/>
      <c r="D43" s="97"/>
      <c r="E43" s="12"/>
      <c r="F43" s="97"/>
      <c r="G43" s="97"/>
      <c r="H43" s="13"/>
      <c r="I43" s="13"/>
      <c r="J43" s="98"/>
      <c r="K43" s="10"/>
      <c r="L43" s="86"/>
      <c r="M43" s="86"/>
      <c r="N43" s="86"/>
      <c r="O43" s="87"/>
      <c r="P43" s="87"/>
    </row>
    <row r="44" spans="1:16" ht="21.65" customHeight="1" x14ac:dyDescent="0.65">
      <c r="A44" s="99"/>
      <c r="B44" s="99"/>
      <c r="C44" s="99"/>
      <c r="D44" s="99"/>
      <c r="E44" s="14"/>
      <c r="F44" s="15"/>
      <c r="G44" s="15"/>
      <c r="H44" s="241" t="s">
        <v>0</v>
      </c>
      <c r="I44" s="241"/>
      <c r="J44" s="241"/>
    </row>
    <row r="45" spans="1:16" ht="21.65" customHeight="1" x14ac:dyDescent="0.65">
      <c r="A45" s="99"/>
      <c r="B45" s="99"/>
      <c r="C45" s="99"/>
      <c r="D45" s="99"/>
      <c r="E45" s="14"/>
      <c r="F45" s="15"/>
      <c r="G45" s="15"/>
      <c r="H45" s="101" t="s">
        <v>112</v>
      </c>
      <c r="I45" s="102"/>
      <c r="J45" s="74" t="s">
        <v>111</v>
      </c>
    </row>
    <row r="46" spans="1:16" ht="21.65" customHeight="1" x14ac:dyDescent="0.65">
      <c r="A46" s="99"/>
      <c r="B46" s="99"/>
      <c r="C46" s="99"/>
      <c r="D46" s="99"/>
      <c r="E46" s="14"/>
      <c r="F46" s="15"/>
      <c r="G46" s="15"/>
      <c r="H46" s="102" t="s">
        <v>108</v>
      </c>
      <c r="I46" s="102"/>
      <c r="J46" s="103"/>
    </row>
    <row r="47" spans="1:16" ht="21.65" customHeight="1" x14ac:dyDescent="0.65">
      <c r="A47" s="99"/>
      <c r="B47" s="99"/>
      <c r="C47" s="99"/>
      <c r="D47" s="99"/>
      <c r="E47" s="14"/>
      <c r="F47" s="104" t="s">
        <v>1</v>
      </c>
      <c r="G47" s="15"/>
      <c r="H47" s="105" t="s">
        <v>109</v>
      </c>
      <c r="I47" s="102"/>
      <c r="J47" s="105" t="s">
        <v>110</v>
      </c>
    </row>
    <row r="48" spans="1:16" ht="21.65" customHeight="1" x14ac:dyDescent="0.65">
      <c r="A48" s="99"/>
      <c r="B48" s="99"/>
      <c r="C48" s="99"/>
      <c r="D48" s="99"/>
      <c r="E48" s="106"/>
      <c r="F48" s="139"/>
      <c r="G48" s="139"/>
      <c r="H48" s="103"/>
      <c r="I48" s="103"/>
      <c r="J48" s="103"/>
    </row>
    <row r="49" spans="1:13" ht="21.65" customHeight="1" x14ac:dyDescent="0.65">
      <c r="A49" s="109" t="s">
        <v>5</v>
      </c>
      <c r="B49" s="140"/>
      <c r="C49" s="140"/>
      <c r="D49" s="140"/>
      <c r="E49" s="140"/>
      <c r="F49" s="110"/>
      <c r="G49" s="110"/>
      <c r="H49" s="22"/>
      <c r="I49" s="22"/>
      <c r="J49" s="141"/>
    </row>
    <row r="50" spans="1:13" ht="21.65" customHeight="1" x14ac:dyDescent="0.65">
      <c r="A50" s="142" t="s">
        <v>6</v>
      </c>
      <c r="B50" s="99"/>
      <c r="C50" s="99"/>
      <c r="D50" s="99"/>
      <c r="E50" s="99"/>
      <c r="F50" s="110"/>
      <c r="G50" s="110"/>
      <c r="H50" s="22"/>
      <c r="I50" s="22"/>
      <c r="J50" s="19"/>
    </row>
    <row r="51" spans="1:13" ht="21.65" customHeight="1" x14ac:dyDescent="0.65">
      <c r="A51" s="99" t="s">
        <v>78</v>
      </c>
      <c r="C51" s="99"/>
      <c r="D51" s="99"/>
      <c r="E51" s="99"/>
      <c r="F51" s="118"/>
      <c r="G51" s="118"/>
      <c r="H51" s="16">
        <v>950699710.78999996</v>
      </c>
      <c r="I51" s="22"/>
      <c r="J51" s="16">
        <v>957147819.45000005</v>
      </c>
      <c r="K51" s="2"/>
      <c r="L51" s="2"/>
      <c r="M51" s="2"/>
    </row>
    <row r="52" spans="1:13" ht="21.65" customHeight="1" x14ac:dyDescent="0.65">
      <c r="A52" s="99" t="s">
        <v>79</v>
      </c>
      <c r="C52" s="99"/>
      <c r="D52" s="99"/>
      <c r="E52" s="99"/>
      <c r="F52" s="118">
        <v>8</v>
      </c>
      <c r="G52" s="118"/>
      <c r="H52" s="128">
        <v>128062171.52</v>
      </c>
      <c r="I52" s="22"/>
      <c r="J52" s="128">
        <v>74675999.510000005</v>
      </c>
      <c r="K52" s="2"/>
      <c r="L52" s="2"/>
      <c r="M52" s="2"/>
    </row>
    <row r="53" spans="1:13" ht="21.65" customHeight="1" x14ac:dyDescent="0.65">
      <c r="A53" s="143" t="s">
        <v>93</v>
      </c>
      <c r="C53" s="144"/>
      <c r="D53" s="99"/>
      <c r="E53" s="99"/>
      <c r="F53" s="118"/>
      <c r="G53" s="118"/>
      <c r="H53" s="128">
        <v>1591455.67</v>
      </c>
      <c r="I53" s="22"/>
      <c r="J53" s="128">
        <v>966539.07</v>
      </c>
      <c r="K53" s="2"/>
      <c r="L53" s="2"/>
      <c r="M53" s="2"/>
    </row>
    <row r="54" spans="1:13" ht="21.65" customHeight="1" x14ac:dyDescent="0.65">
      <c r="A54" s="99" t="s">
        <v>80</v>
      </c>
      <c r="C54" s="144"/>
      <c r="D54" s="99"/>
      <c r="E54" s="99"/>
      <c r="F54" s="118"/>
      <c r="G54" s="118"/>
      <c r="H54" s="16">
        <v>5896708.3399999999</v>
      </c>
      <c r="I54" s="22"/>
      <c r="J54" s="16">
        <v>5898382.71</v>
      </c>
      <c r="K54" s="2"/>
      <c r="L54" s="2"/>
      <c r="M54" s="2"/>
    </row>
    <row r="55" spans="1:13" ht="21.65" customHeight="1" x14ac:dyDescent="0.65">
      <c r="A55" s="99" t="s">
        <v>91</v>
      </c>
      <c r="C55" s="144"/>
      <c r="D55" s="99"/>
      <c r="E55" s="99"/>
      <c r="F55" s="118" t="s">
        <v>106</v>
      </c>
      <c r="G55" s="118"/>
      <c r="H55" s="16">
        <v>100297260.27</v>
      </c>
      <c r="I55" s="22"/>
      <c r="J55" s="16">
        <v>100297260.27</v>
      </c>
      <c r="K55" s="2"/>
      <c r="L55" s="2"/>
      <c r="M55" s="2"/>
    </row>
    <row r="56" spans="1:13" ht="21.65" customHeight="1" x14ac:dyDescent="0.65">
      <c r="A56" s="99" t="s">
        <v>101</v>
      </c>
      <c r="C56" s="144"/>
      <c r="D56" s="99"/>
      <c r="E56" s="99"/>
      <c r="F56" s="118"/>
      <c r="G56" s="118"/>
      <c r="H56" s="16">
        <v>886938.29</v>
      </c>
      <c r="I56" s="22"/>
      <c r="J56" s="16">
        <v>886938.29</v>
      </c>
      <c r="K56" s="2"/>
      <c r="L56" s="2"/>
      <c r="M56" s="2"/>
    </row>
    <row r="57" spans="1:13" ht="21.65" customHeight="1" x14ac:dyDescent="0.65">
      <c r="A57" s="145"/>
      <c r="B57" s="119" t="s">
        <v>81</v>
      </c>
      <c r="C57" s="99"/>
      <c r="D57" s="146"/>
      <c r="E57" s="99"/>
      <c r="F57" s="147"/>
      <c r="G57" s="147"/>
      <c r="H57" s="17">
        <f>SUM(H51:H56)</f>
        <v>1187434244.8799999</v>
      </c>
      <c r="I57" s="22"/>
      <c r="J57" s="17">
        <f>SUM(J51:J56)</f>
        <v>1139872939.3000002</v>
      </c>
      <c r="L57" s="2"/>
      <c r="M57" s="2"/>
    </row>
    <row r="58" spans="1:13" ht="21.65" customHeight="1" x14ac:dyDescent="0.65">
      <c r="A58" s="148" t="s">
        <v>7</v>
      </c>
      <c r="B58" s="145"/>
      <c r="C58" s="146"/>
      <c r="D58" s="99"/>
      <c r="E58" s="99"/>
      <c r="F58" s="147"/>
      <c r="G58" s="147"/>
      <c r="H58" s="20"/>
      <c r="I58" s="22"/>
      <c r="J58" s="20"/>
      <c r="L58" s="2"/>
      <c r="M58" s="2"/>
    </row>
    <row r="59" spans="1:13" ht="21.65" customHeight="1" x14ac:dyDescent="0.65">
      <c r="A59" s="99" t="s">
        <v>82</v>
      </c>
      <c r="C59" s="146"/>
      <c r="D59" s="99"/>
      <c r="E59" s="99"/>
      <c r="F59" s="118"/>
      <c r="G59" s="118"/>
      <c r="H59" s="16">
        <v>22474786.899999999</v>
      </c>
      <c r="I59" s="22"/>
      <c r="J59" s="16">
        <v>23912909.899999999</v>
      </c>
      <c r="K59" s="2"/>
      <c r="L59" s="2"/>
      <c r="M59" s="2"/>
    </row>
    <row r="60" spans="1:13" ht="21.65" customHeight="1" x14ac:dyDescent="0.65">
      <c r="A60" s="99" t="s">
        <v>83</v>
      </c>
      <c r="C60" s="146"/>
      <c r="D60" s="99"/>
      <c r="E60" s="99"/>
      <c r="F60" s="118"/>
      <c r="G60" s="118"/>
      <c r="H60" s="16">
        <v>30091661.890000001</v>
      </c>
      <c r="I60" s="22"/>
      <c r="J60" s="16">
        <v>29399319.850000001</v>
      </c>
      <c r="K60" s="2"/>
      <c r="L60" s="2"/>
      <c r="M60" s="2"/>
    </row>
    <row r="61" spans="1:13" s="123" customFormat="1" ht="21.65" customHeight="1" x14ac:dyDescent="0.7">
      <c r="A61" s="119"/>
      <c r="B61" s="145" t="s">
        <v>84</v>
      </c>
      <c r="C61" s="112"/>
      <c r="D61" s="112"/>
      <c r="E61" s="131"/>
      <c r="F61" s="124"/>
      <c r="G61" s="124"/>
      <c r="H61" s="17">
        <f>SUM(H59:H60)</f>
        <v>52566448.789999999</v>
      </c>
      <c r="I61" s="22"/>
      <c r="J61" s="17">
        <f>SUM(J59:J60)</f>
        <v>53312229.75</v>
      </c>
      <c r="L61" s="2"/>
      <c r="M61" s="149"/>
    </row>
    <row r="62" spans="1:13" ht="21.65" customHeight="1" x14ac:dyDescent="0.65">
      <c r="A62" s="119"/>
      <c r="C62" s="145" t="s">
        <v>85</v>
      </c>
      <c r="D62" s="131"/>
      <c r="E62" s="99"/>
      <c r="F62" s="116"/>
      <c r="G62" s="116"/>
      <c r="H62" s="17">
        <f>H57+H61</f>
        <v>1240000693.6699998</v>
      </c>
      <c r="I62" s="22"/>
      <c r="J62" s="17">
        <f>J57+J61</f>
        <v>1193185169.0500002</v>
      </c>
      <c r="K62" s="2"/>
      <c r="L62" s="2"/>
      <c r="M62" s="2"/>
    </row>
    <row r="63" spans="1:13" ht="21.65" customHeight="1" x14ac:dyDescent="0.65">
      <c r="A63" s="99"/>
      <c r="B63" s="99"/>
      <c r="C63" s="99"/>
      <c r="D63" s="131"/>
      <c r="E63" s="99"/>
      <c r="F63" s="116"/>
      <c r="G63" s="116"/>
      <c r="H63" s="77"/>
      <c r="I63" s="22"/>
      <c r="J63" s="20"/>
      <c r="M63" s="2"/>
    </row>
    <row r="64" spans="1:13" ht="21.65" customHeight="1" x14ac:dyDescent="0.65">
      <c r="A64" s="148" t="s">
        <v>8</v>
      </c>
      <c r="B64" s="145"/>
      <c r="C64" s="99"/>
      <c r="D64" s="99"/>
      <c r="E64" s="99"/>
      <c r="F64" s="116"/>
      <c r="G64" s="116"/>
      <c r="H64" s="77"/>
      <c r="I64" s="77"/>
      <c r="J64" s="20"/>
      <c r="M64" s="2"/>
    </row>
    <row r="65" spans="1:13" ht="21.65" customHeight="1" x14ac:dyDescent="0.65">
      <c r="A65" s="119" t="s">
        <v>9</v>
      </c>
      <c r="B65" s="99"/>
      <c r="D65" s="99"/>
      <c r="E65" s="99"/>
      <c r="F65" s="116"/>
      <c r="G65" s="116"/>
      <c r="H65" s="77"/>
      <c r="I65" s="77"/>
      <c r="J65" s="20"/>
      <c r="M65" s="2"/>
    </row>
    <row r="66" spans="1:13" ht="21.65" customHeight="1" x14ac:dyDescent="0.65">
      <c r="A66" s="119" t="s">
        <v>75</v>
      </c>
      <c r="B66" s="99" t="s">
        <v>76</v>
      </c>
      <c r="D66" s="99"/>
      <c r="E66" s="99"/>
      <c r="F66" s="110"/>
      <c r="G66" s="110"/>
      <c r="H66" s="77"/>
      <c r="I66" s="77"/>
      <c r="J66" s="20"/>
      <c r="M66" s="2"/>
    </row>
    <row r="67" spans="1:13" ht="21.65" customHeight="1" thickBot="1" x14ac:dyDescent="0.7">
      <c r="A67" s="119"/>
      <c r="C67" s="99" t="s">
        <v>10</v>
      </c>
      <c r="E67" s="99"/>
      <c r="F67" s="110"/>
      <c r="G67" s="110"/>
      <c r="H67" s="66">
        <v>621166300</v>
      </c>
      <c r="I67" s="59"/>
      <c r="J67" s="66">
        <v>621166300</v>
      </c>
      <c r="L67" s="2"/>
      <c r="M67" s="2"/>
    </row>
    <row r="68" spans="1:13" ht="21.65" customHeight="1" thickTop="1" x14ac:dyDescent="0.65">
      <c r="A68" s="119" t="s">
        <v>75</v>
      </c>
      <c r="B68" s="99" t="s">
        <v>77</v>
      </c>
      <c r="D68" s="99"/>
      <c r="E68" s="99"/>
      <c r="F68" s="27"/>
      <c r="G68" s="27"/>
      <c r="H68" s="16"/>
      <c r="I68" s="16"/>
      <c r="J68" s="20"/>
      <c r="L68" s="2"/>
      <c r="M68" s="2"/>
    </row>
    <row r="69" spans="1:13" ht="21.65" customHeight="1" x14ac:dyDescent="0.65">
      <c r="A69" s="119"/>
      <c r="C69" s="99" t="s">
        <v>11</v>
      </c>
      <c r="E69" s="99"/>
      <c r="F69" s="27"/>
      <c r="G69" s="27"/>
      <c r="H69" s="16">
        <f>+CHANGE!F12</f>
        <v>496168826</v>
      </c>
      <c r="I69" s="16"/>
      <c r="J69" s="16">
        <f>+CHANGE!F10</f>
        <v>496168826</v>
      </c>
      <c r="K69" s="2"/>
      <c r="L69" s="2"/>
      <c r="M69" s="2"/>
    </row>
    <row r="70" spans="1:13" ht="21.65" customHeight="1" x14ac:dyDescent="0.65">
      <c r="A70" s="99" t="s">
        <v>12</v>
      </c>
      <c r="B70" s="99"/>
      <c r="D70" s="99"/>
      <c r="E70" s="99"/>
      <c r="F70" s="110"/>
      <c r="G70" s="110"/>
      <c r="H70" s="16"/>
      <c r="I70" s="16"/>
      <c r="J70" s="16"/>
      <c r="K70" s="2"/>
      <c r="L70" s="2"/>
      <c r="M70" s="2"/>
    </row>
    <row r="71" spans="1:13" ht="21.65" customHeight="1" x14ac:dyDescent="0.65">
      <c r="A71" s="99"/>
      <c r="B71" s="119" t="s">
        <v>13</v>
      </c>
      <c r="D71" s="99"/>
      <c r="E71" s="99"/>
      <c r="F71" s="116"/>
      <c r="G71" s="116"/>
      <c r="H71" s="16">
        <f>+CHANGE!H12</f>
        <v>26500000</v>
      </c>
      <c r="I71" s="16"/>
      <c r="J71" s="16">
        <f>+CHANGE!H10</f>
        <v>26500000</v>
      </c>
      <c r="K71" s="2"/>
      <c r="L71" s="2"/>
      <c r="M71" s="2"/>
    </row>
    <row r="72" spans="1:13" ht="21.65" customHeight="1" x14ac:dyDescent="0.65">
      <c r="A72" s="99"/>
      <c r="B72" s="99" t="s">
        <v>14</v>
      </c>
      <c r="D72" s="99"/>
      <c r="E72" s="99"/>
      <c r="F72" s="110"/>
      <c r="G72" s="110"/>
      <c r="H72" s="128">
        <f>+CHANGE!J12</f>
        <v>26940571.819999944</v>
      </c>
      <c r="I72" s="128"/>
      <c r="J72" s="128">
        <v>11072647.75</v>
      </c>
      <c r="K72" s="2"/>
      <c r="L72" s="2"/>
      <c r="M72" s="2"/>
    </row>
    <row r="73" spans="1:13" ht="21.65" customHeight="1" x14ac:dyDescent="0.65">
      <c r="A73" s="145"/>
      <c r="B73" s="119" t="s">
        <v>86</v>
      </c>
      <c r="D73" s="112"/>
      <c r="E73" s="99"/>
      <c r="F73" s="28"/>
      <c r="G73" s="28"/>
      <c r="H73" s="17">
        <f>SUM(H69:H72)</f>
        <v>549609397.81999993</v>
      </c>
      <c r="I73" s="18"/>
      <c r="J73" s="17">
        <f>SUM(J69:J72)</f>
        <v>533741473.75</v>
      </c>
      <c r="L73" s="2"/>
      <c r="M73" s="2"/>
    </row>
    <row r="74" spans="1:13" ht="21.65" customHeight="1" thickBot="1" x14ac:dyDescent="0.7">
      <c r="A74" s="145"/>
      <c r="C74" s="148" t="s">
        <v>87</v>
      </c>
      <c r="D74" s="131"/>
      <c r="E74" s="99"/>
      <c r="F74" s="110"/>
      <c r="G74" s="110"/>
      <c r="H74" s="29">
        <f>SUM(H62+H73)</f>
        <v>1789610091.4899998</v>
      </c>
      <c r="I74" s="18"/>
      <c r="J74" s="29">
        <f>SUM(J62+J73)</f>
        <v>1726926642.8000002</v>
      </c>
      <c r="K74" s="1"/>
      <c r="L74" s="2"/>
      <c r="M74" s="2"/>
    </row>
    <row r="75" spans="1:13" ht="21.65" customHeight="1" thickTop="1" x14ac:dyDescent="0.65">
      <c r="A75" s="145"/>
      <c r="B75" s="119"/>
      <c r="C75" s="99"/>
      <c r="D75" s="131"/>
      <c r="E75" s="99"/>
      <c r="F75" s="110"/>
      <c r="G75" s="110"/>
      <c r="H75" s="113"/>
      <c r="I75" s="113"/>
      <c r="J75" s="20"/>
      <c r="L75" s="150"/>
      <c r="M75" s="2"/>
    </row>
    <row r="76" spans="1:13" ht="21.65" customHeight="1" x14ac:dyDescent="0.65">
      <c r="A76" s="145"/>
      <c r="B76" s="119"/>
      <c r="C76" s="99"/>
      <c r="D76" s="131"/>
      <c r="E76" s="99"/>
      <c r="F76" s="110"/>
      <c r="G76" s="110"/>
      <c r="H76" s="113"/>
      <c r="I76" s="113"/>
      <c r="J76" s="20"/>
      <c r="M76" s="2"/>
    </row>
    <row r="77" spans="1:13" ht="21.65" customHeight="1" x14ac:dyDescent="0.65">
      <c r="A77" s="145"/>
      <c r="B77" s="119"/>
      <c r="C77" s="99"/>
      <c r="D77" s="131"/>
      <c r="E77" s="99"/>
      <c r="F77" s="110"/>
      <c r="G77" s="110"/>
      <c r="H77" s="113"/>
      <c r="I77" s="113"/>
      <c r="J77" s="20"/>
      <c r="M77" s="2"/>
    </row>
    <row r="78" spans="1:13" ht="21.65" customHeight="1" x14ac:dyDescent="0.65">
      <c r="A78" s="145"/>
      <c r="B78" s="119"/>
      <c r="C78" s="99"/>
      <c r="D78" s="131"/>
      <c r="E78" s="99"/>
      <c r="F78" s="110"/>
      <c r="G78" s="110"/>
      <c r="H78" s="22"/>
      <c r="I78" s="22"/>
      <c r="J78" s="20"/>
    </row>
    <row r="79" spans="1:13" ht="21.65" customHeight="1" x14ac:dyDescent="0.65">
      <c r="A79" s="145"/>
      <c r="B79" s="119"/>
      <c r="C79" s="99"/>
      <c r="D79" s="131"/>
      <c r="E79" s="99"/>
      <c r="F79" s="110"/>
      <c r="G79" s="110"/>
      <c r="H79" s="113"/>
      <c r="I79" s="113"/>
      <c r="J79" s="20"/>
    </row>
    <row r="80" spans="1:13" ht="21.65" customHeight="1" x14ac:dyDescent="0.65">
      <c r="A80" s="145"/>
      <c r="B80" s="119"/>
      <c r="C80" s="99"/>
      <c r="D80" s="131"/>
      <c r="E80" s="99"/>
      <c r="F80" s="110"/>
      <c r="G80" s="110"/>
      <c r="H80" s="113"/>
      <c r="I80" s="113"/>
      <c r="J80" s="20"/>
    </row>
    <row r="81" spans="1:10" ht="21.65" customHeight="1" x14ac:dyDescent="0.65">
      <c r="A81" s="126"/>
      <c r="B81" s="119"/>
      <c r="C81" s="99"/>
      <c r="D81" s="131"/>
      <c r="E81" s="99"/>
      <c r="F81" s="110"/>
      <c r="G81" s="110"/>
      <c r="H81" s="113"/>
      <c r="I81" s="113"/>
      <c r="J81" s="20"/>
    </row>
    <row r="82" spans="1:10" x14ac:dyDescent="0.65">
      <c r="A82" s="126"/>
      <c r="B82" s="119"/>
      <c r="C82" s="99"/>
      <c r="D82" s="131"/>
      <c r="E82" s="99"/>
      <c r="F82" s="110"/>
      <c r="G82" s="110"/>
      <c r="H82" s="67"/>
      <c r="I82" s="67"/>
      <c r="J82" s="67"/>
    </row>
    <row r="83" spans="1:10" x14ac:dyDescent="0.65">
      <c r="H83" s="62"/>
      <c r="I83" s="3"/>
      <c r="J83" s="62"/>
    </row>
    <row r="84" spans="1:10" x14ac:dyDescent="0.65">
      <c r="H84" s="62"/>
      <c r="I84" s="62"/>
      <c r="J84" s="62"/>
    </row>
    <row r="85" spans="1:10" x14ac:dyDescent="0.65">
      <c r="H85" s="62"/>
      <c r="J85" s="62"/>
    </row>
    <row r="87" spans="1:10" x14ac:dyDescent="0.65">
      <c r="H87" s="3"/>
      <c r="I87" s="3"/>
      <c r="J87" s="153"/>
    </row>
    <row r="88" spans="1:10" x14ac:dyDescent="0.65">
      <c r="H88" s="3"/>
      <c r="I88" s="3"/>
      <c r="J88" s="154"/>
    </row>
    <row r="89" spans="1:10" x14ac:dyDescent="0.65">
      <c r="H89" s="3"/>
      <c r="I89" s="3"/>
      <c r="J89" s="155"/>
    </row>
    <row r="90" spans="1:10" x14ac:dyDescent="0.65">
      <c r="F90" s="156"/>
      <c r="G90" s="156"/>
      <c r="H90" s="1"/>
      <c r="I90" s="1"/>
      <c r="J90" s="153"/>
    </row>
    <row r="91" spans="1:10" x14ac:dyDescent="0.65">
      <c r="F91" s="156"/>
      <c r="G91" s="156"/>
      <c r="H91" s="1"/>
      <c r="I91" s="1"/>
      <c r="J91" s="155"/>
    </row>
    <row r="92" spans="1:10" x14ac:dyDescent="0.65">
      <c r="F92" s="156"/>
      <c r="G92" s="156"/>
      <c r="H92" s="1"/>
      <c r="I92" s="1"/>
      <c r="J92" s="154"/>
    </row>
    <row r="93" spans="1:10" x14ac:dyDescent="0.65">
      <c r="F93" s="156"/>
      <c r="G93" s="156"/>
      <c r="H93" s="1"/>
      <c r="I93" s="1"/>
      <c r="J93" s="153"/>
    </row>
    <row r="94" spans="1:10" x14ac:dyDescent="0.65">
      <c r="F94" s="156"/>
      <c r="G94" s="156"/>
      <c r="H94" s="100"/>
      <c r="I94" s="100"/>
    </row>
    <row r="95" spans="1:10" x14ac:dyDescent="0.65">
      <c r="F95" s="156"/>
      <c r="G95" s="156"/>
      <c r="H95" s="157"/>
      <c r="I95" s="157"/>
    </row>
    <row r="96" spans="1:10" x14ac:dyDescent="0.65">
      <c r="F96" s="156"/>
      <c r="G96" s="156"/>
      <c r="H96" s="100"/>
      <c r="I96" s="100"/>
      <c r="J96" s="158"/>
    </row>
    <row r="97" spans="6:10" x14ac:dyDescent="0.65">
      <c r="F97" s="156"/>
      <c r="G97" s="156"/>
      <c r="H97" s="100"/>
      <c r="I97" s="100"/>
    </row>
    <row r="98" spans="6:10" x14ac:dyDescent="0.65">
      <c r="F98" s="156"/>
      <c r="G98" s="156"/>
      <c r="H98" s="100"/>
      <c r="I98" s="100"/>
      <c r="J98" s="158"/>
    </row>
    <row r="99" spans="6:10" x14ac:dyDescent="0.65">
      <c r="F99" s="156"/>
      <c r="G99" s="156"/>
      <c r="H99" s="100"/>
      <c r="I99" s="100"/>
    </row>
    <row r="100" spans="6:10" x14ac:dyDescent="0.65">
      <c r="F100" s="156"/>
      <c r="G100" s="156"/>
      <c r="H100" s="100"/>
      <c r="I100" s="100"/>
    </row>
    <row r="101" spans="6:10" x14ac:dyDescent="0.65">
      <c r="F101" s="156"/>
      <c r="G101" s="156"/>
      <c r="H101" s="100"/>
      <c r="I101" s="100"/>
    </row>
    <row r="102" spans="6:10" x14ac:dyDescent="0.65">
      <c r="F102" s="156"/>
      <c r="G102" s="156"/>
      <c r="H102" s="100"/>
      <c r="I102" s="100"/>
    </row>
    <row r="103" spans="6:10" x14ac:dyDescent="0.65">
      <c r="F103" s="156"/>
      <c r="G103" s="156"/>
      <c r="H103" s="100"/>
      <c r="I103" s="100"/>
    </row>
    <row r="104" spans="6:10" x14ac:dyDescent="0.65">
      <c r="F104" s="156"/>
      <c r="G104" s="156"/>
      <c r="H104" s="100"/>
      <c r="I104" s="100"/>
    </row>
    <row r="105" spans="6:10" x14ac:dyDescent="0.65">
      <c r="F105" s="156"/>
      <c r="G105" s="156"/>
      <c r="H105" s="100"/>
      <c r="I105" s="100"/>
    </row>
    <row r="106" spans="6:10" x14ac:dyDescent="0.65">
      <c r="F106" s="156"/>
      <c r="G106" s="156"/>
      <c r="H106" s="100"/>
      <c r="I106" s="100"/>
    </row>
    <row r="107" spans="6:10" x14ac:dyDescent="0.65">
      <c r="F107" s="156"/>
      <c r="G107" s="156"/>
      <c r="H107" s="100"/>
      <c r="I107" s="100"/>
    </row>
  </sheetData>
  <mergeCells count="2">
    <mergeCell ref="H5:J5"/>
    <mergeCell ref="H44:J44"/>
  </mergeCells>
  <pageMargins left="1.1023622047244095" right="0.74803149606299213" top="0.98425196850393704" bottom="0.78740157480314965" header="0.51181102362204722" footer="0.51181102362204722"/>
  <pageSetup paperSize="9" scale="83" fitToHeight="0" orientation="portrait" blackAndWhite="1" useFirstPageNumber="1" r:id="rId1"/>
  <headerFooter alignWithMargins="0">
    <oddFooter>&amp;L&amp;"Angsana New,ธรรมดา"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New,ธรรมดา"&amp;P</oddFooter>
  </headerFooter>
  <rowBreaks count="1" manualBreakCount="1">
    <brk id="39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36"/>
  <sheetViews>
    <sheetView zoomScale="110" zoomScaleNormal="110" zoomScaleSheetLayoutView="80" workbookViewId="0"/>
  </sheetViews>
  <sheetFormatPr defaultColWidth="9.09765625" defaultRowHeight="20" x14ac:dyDescent="0.6"/>
  <cols>
    <col min="1" max="3" width="2.3984375" style="78" customWidth="1"/>
    <col min="4" max="4" width="5.8984375" style="78" customWidth="1"/>
    <col min="5" max="5" width="43.8984375" style="78" customWidth="1"/>
    <col min="6" max="6" width="9.09765625" style="228" customWidth="1"/>
    <col min="7" max="7" width="1.3984375" style="228" customWidth="1"/>
    <col min="8" max="8" width="17.8984375" style="79" customWidth="1"/>
    <col min="9" max="9" width="1.3984375" style="79" customWidth="1"/>
    <col min="10" max="10" width="17.8984375" style="37" customWidth="1"/>
    <col min="11" max="11" width="11.69921875" style="78" bestFit="1" customWidth="1"/>
    <col min="12" max="12" width="11.8984375" style="78" customWidth="1"/>
    <col min="13" max="13" width="19.09765625" style="78" customWidth="1"/>
    <col min="14" max="16384" width="9.09765625" style="78"/>
  </cols>
  <sheetData>
    <row r="1" spans="1:13" ht="21.65" customHeight="1" x14ac:dyDescent="0.65">
      <c r="A1" s="164" t="s">
        <v>45</v>
      </c>
      <c r="B1" s="164"/>
      <c r="C1" s="164"/>
      <c r="D1" s="164"/>
      <c r="E1" s="164"/>
      <c r="F1" s="164"/>
      <c r="G1" s="164"/>
      <c r="H1" s="164"/>
      <c r="I1" s="164"/>
      <c r="J1" s="222" t="s">
        <v>108</v>
      </c>
    </row>
    <row r="2" spans="1:13" ht="21.65" customHeight="1" x14ac:dyDescent="0.65">
      <c r="A2" s="142" t="s">
        <v>15</v>
      </c>
      <c r="B2" s="142"/>
      <c r="C2" s="142"/>
      <c r="D2" s="142"/>
      <c r="E2" s="142"/>
      <c r="F2" s="142"/>
      <c r="G2" s="142"/>
      <c r="H2" s="142"/>
      <c r="I2" s="142"/>
      <c r="J2" s="222" t="s">
        <v>109</v>
      </c>
    </row>
    <row r="3" spans="1:13" ht="21.65" customHeight="1" x14ac:dyDescent="0.65">
      <c r="A3" s="223" t="s">
        <v>113</v>
      </c>
      <c r="B3" s="223"/>
      <c r="C3" s="223"/>
      <c r="D3" s="223"/>
      <c r="E3" s="223"/>
      <c r="F3" s="223"/>
      <c r="G3" s="223"/>
      <c r="H3" s="223"/>
      <c r="I3" s="223"/>
      <c r="J3" s="223"/>
    </row>
    <row r="4" spans="1:13" ht="21.65" customHeight="1" x14ac:dyDescent="0.65">
      <c r="A4" s="142"/>
      <c r="B4" s="142"/>
      <c r="C4" s="142"/>
      <c r="D4" s="142"/>
      <c r="E4" s="142"/>
      <c r="F4" s="142"/>
      <c r="G4" s="142"/>
      <c r="H4" s="142"/>
      <c r="I4" s="142"/>
      <c r="J4" s="142"/>
    </row>
    <row r="5" spans="1:13" s="167" customFormat="1" ht="21.65" customHeight="1" x14ac:dyDescent="0.65">
      <c r="B5" s="11"/>
      <c r="C5" s="11"/>
      <c r="D5" s="11"/>
      <c r="E5" s="11"/>
      <c r="F5" s="11"/>
      <c r="G5" s="11"/>
      <c r="H5" s="242" t="s">
        <v>0</v>
      </c>
      <c r="I5" s="242"/>
      <c r="J5" s="242"/>
    </row>
    <row r="6" spans="1:13" s="167" customFormat="1" ht="21.65" customHeight="1" x14ac:dyDescent="0.65">
      <c r="F6" s="224" t="s">
        <v>1</v>
      </c>
      <c r="G6" s="225"/>
      <c r="H6" s="60" t="s">
        <v>114</v>
      </c>
      <c r="I6" s="61"/>
      <c r="J6" s="60" t="s">
        <v>104</v>
      </c>
    </row>
    <row r="7" spans="1:13" ht="21.65" customHeight="1" x14ac:dyDescent="0.65">
      <c r="F7" s="226"/>
      <c r="G7" s="226"/>
      <c r="H7" s="30"/>
      <c r="I7" s="30"/>
      <c r="J7" s="227"/>
    </row>
    <row r="8" spans="1:13" ht="21.65" customHeight="1" x14ac:dyDescent="0.65">
      <c r="A8" s="164" t="s">
        <v>16</v>
      </c>
      <c r="F8" s="226"/>
      <c r="G8" s="226"/>
      <c r="H8" s="30"/>
      <c r="I8" s="30"/>
      <c r="J8" s="31"/>
    </row>
    <row r="9" spans="1:13" ht="21.65" customHeight="1" x14ac:dyDescent="0.65">
      <c r="A9" s="183" t="s">
        <v>17</v>
      </c>
      <c r="F9" s="228">
        <v>10</v>
      </c>
      <c r="G9" s="226"/>
      <c r="H9" s="37">
        <v>618750332.53999984</v>
      </c>
      <c r="I9" s="30"/>
      <c r="J9" s="32">
        <v>606541605.78999996</v>
      </c>
      <c r="M9" s="190"/>
    </row>
    <row r="10" spans="1:13" ht="21.65" customHeight="1" x14ac:dyDescent="0.65">
      <c r="A10" s="183" t="s">
        <v>18</v>
      </c>
      <c r="C10" s="167"/>
      <c r="D10" s="167"/>
      <c r="E10" s="167"/>
      <c r="F10" s="170"/>
      <c r="G10" s="170"/>
      <c r="H10" s="37">
        <v>730158.56</v>
      </c>
      <c r="I10" s="30"/>
      <c r="J10" s="32">
        <v>286345.19999999984</v>
      </c>
      <c r="M10" s="190"/>
    </row>
    <row r="11" spans="1:13" ht="21.65" customHeight="1" x14ac:dyDescent="0.65">
      <c r="A11" s="183" t="s">
        <v>97</v>
      </c>
      <c r="C11" s="167"/>
      <c r="D11" s="167"/>
      <c r="E11" s="167"/>
      <c r="F11" s="170"/>
      <c r="G11" s="170"/>
      <c r="H11" s="37">
        <v>840800.53</v>
      </c>
      <c r="I11" s="30"/>
      <c r="J11" s="32">
        <v>1226175.43</v>
      </c>
      <c r="M11" s="190"/>
    </row>
    <row r="12" spans="1:13" ht="21.65" customHeight="1" x14ac:dyDescent="0.65">
      <c r="A12" s="142" t="s">
        <v>19</v>
      </c>
      <c r="D12" s="167"/>
      <c r="E12" s="167"/>
      <c r="F12" s="170"/>
      <c r="G12" s="170"/>
      <c r="H12" s="33">
        <f>SUM(H9:H11)</f>
        <v>620321291.62999976</v>
      </c>
      <c r="I12" s="30"/>
      <c r="J12" s="33">
        <f>SUM(J9:J11)</f>
        <v>608054126.41999996</v>
      </c>
      <c r="M12" s="190"/>
    </row>
    <row r="13" spans="1:13" ht="21.65" customHeight="1" x14ac:dyDescent="0.65">
      <c r="A13" s="142" t="s">
        <v>20</v>
      </c>
      <c r="B13" s="183"/>
      <c r="C13" s="167"/>
      <c r="D13" s="167"/>
      <c r="E13" s="167"/>
      <c r="F13" s="170"/>
      <c r="G13" s="170"/>
      <c r="H13" s="173"/>
      <c r="I13" s="30"/>
      <c r="J13" s="34"/>
      <c r="M13" s="190"/>
    </row>
    <row r="14" spans="1:13" ht="21.65" customHeight="1" x14ac:dyDescent="0.65">
      <c r="A14" s="183" t="s">
        <v>21</v>
      </c>
      <c r="B14" s="167"/>
      <c r="D14" s="167"/>
      <c r="E14" s="229"/>
      <c r="F14" s="170"/>
      <c r="G14" s="170"/>
      <c r="H14" s="173">
        <v>-566960221.17999995</v>
      </c>
      <c r="I14" s="30"/>
      <c r="J14" s="173">
        <v>-573292559.91999972</v>
      </c>
      <c r="M14" s="190"/>
    </row>
    <row r="15" spans="1:13" ht="21.65" customHeight="1" x14ac:dyDescent="0.65">
      <c r="A15" s="183" t="s">
        <v>22</v>
      </c>
      <c r="B15" s="159"/>
      <c r="D15" s="167"/>
      <c r="E15" s="35"/>
      <c r="F15" s="170"/>
      <c r="G15" s="170"/>
      <c r="H15" s="173">
        <v>-8736161.9199999999</v>
      </c>
      <c r="I15" s="30"/>
      <c r="J15" s="173">
        <v>-8591715.9900000002</v>
      </c>
      <c r="M15" s="190"/>
    </row>
    <row r="16" spans="1:13" s="232" customFormat="1" ht="21.65" customHeight="1" x14ac:dyDescent="0.65">
      <c r="A16" s="230" t="s">
        <v>23</v>
      </c>
      <c r="B16" s="231"/>
      <c r="D16" s="233"/>
      <c r="E16" s="36"/>
      <c r="F16" s="69"/>
      <c r="G16" s="234"/>
      <c r="H16" s="173">
        <f>-16815262.31</f>
        <v>-16815262.309999999</v>
      </c>
      <c r="I16" s="30"/>
      <c r="J16" s="32">
        <v>-13416700.029999999</v>
      </c>
      <c r="M16" s="190"/>
    </row>
    <row r="17" spans="1:13" ht="21.65" customHeight="1" x14ac:dyDescent="0.65">
      <c r="A17" s="78" t="s">
        <v>24</v>
      </c>
      <c r="B17" s="159"/>
      <c r="D17" s="167"/>
      <c r="E17" s="35"/>
      <c r="F17" s="170"/>
      <c r="G17" s="170"/>
      <c r="H17" s="235">
        <f>-50602.91</f>
        <v>-50602.91</v>
      </c>
      <c r="I17" s="30"/>
      <c r="J17" s="235">
        <v>-46571.040000000001</v>
      </c>
      <c r="M17" s="190"/>
    </row>
    <row r="18" spans="1:13" ht="21.65" customHeight="1" x14ac:dyDescent="0.65">
      <c r="A18" s="164" t="s">
        <v>26</v>
      </c>
      <c r="B18" s="159"/>
      <c r="D18" s="167"/>
      <c r="E18" s="35"/>
      <c r="F18" s="170"/>
      <c r="G18" s="170"/>
      <c r="H18" s="177">
        <f>SUM(H14:H17)</f>
        <v>-592562248.31999981</v>
      </c>
      <c r="I18" s="30"/>
      <c r="J18" s="177">
        <f>SUM(J14:J17)</f>
        <v>-595347546.97999966</v>
      </c>
      <c r="M18" s="190"/>
    </row>
    <row r="19" spans="1:13" ht="21.65" customHeight="1" x14ac:dyDescent="0.65">
      <c r="A19" s="164" t="s">
        <v>72</v>
      </c>
      <c r="B19" s="159"/>
      <c r="D19" s="167"/>
      <c r="E19" s="35"/>
      <c r="F19" s="170"/>
      <c r="G19" s="170"/>
      <c r="H19" s="173">
        <f>+H12+H18</f>
        <v>27759043.309999943</v>
      </c>
      <c r="I19" s="30"/>
      <c r="J19" s="173">
        <f>+J12+J18</f>
        <v>12706579.440000296</v>
      </c>
      <c r="M19" s="190"/>
    </row>
    <row r="20" spans="1:13" ht="21.65" customHeight="1" x14ac:dyDescent="0.65">
      <c r="A20" s="78" t="s">
        <v>25</v>
      </c>
      <c r="B20" s="159"/>
      <c r="D20" s="167"/>
      <c r="E20" s="35"/>
      <c r="F20" s="170"/>
      <c r="G20" s="170"/>
      <c r="H20" s="235">
        <v>-9513130.1099999994</v>
      </c>
      <c r="I20" s="30"/>
      <c r="J20" s="235">
        <v>-12010674.27</v>
      </c>
      <c r="M20" s="190"/>
    </row>
    <row r="21" spans="1:13" ht="21.65" customHeight="1" x14ac:dyDescent="0.65">
      <c r="A21" s="164" t="s">
        <v>103</v>
      </c>
      <c r="B21" s="159"/>
      <c r="D21" s="167"/>
      <c r="E21" s="35"/>
      <c r="F21" s="170"/>
      <c r="G21" s="170"/>
      <c r="H21" s="173">
        <f>H19+H20</f>
        <v>18245913.199999943</v>
      </c>
      <c r="I21" s="30"/>
      <c r="J21" s="173">
        <f>J19+J20</f>
        <v>695905.17000029609</v>
      </c>
      <c r="M21" s="190"/>
    </row>
    <row r="22" spans="1:13" ht="21.65" customHeight="1" x14ac:dyDescent="0.65">
      <c r="A22" s="78" t="s">
        <v>102</v>
      </c>
      <c r="B22" s="159"/>
      <c r="D22" s="167"/>
      <c r="E22" s="35"/>
      <c r="F22" s="170"/>
      <c r="G22" s="170"/>
      <c r="H22" s="235">
        <v>-2377989.13</v>
      </c>
      <c r="I22" s="30"/>
      <c r="J22" s="235">
        <v>-3040752.12</v>
      </c>
      <c r="M22" s="190"/>
    </row>
    <row r="23" spans="1:13" ht="21.65" customHeight="1" x14ac:dyDescent="0.65">
      <c r="A23" s="142" t="s">
        <v>123</v>
      </c>
      <c r="B23" s="159"/>
      <c r="D23" s="167"/>
      <c r="E23" s="35"/>
      <c r="F23" s="170"/>
      <c r="G23" s="170"/>
      <c r="H23" s="173">
        <f>SUM(H21:H22)</f>
        <v>15867924.069999944</v>
      </c>
      <c r="I23" s="30"/>
      <c r="J23" s="186">
        <f>SUM(J21:J22)</f>
        <v>-2344846.949999704</v>
      </c>
      <c r="M23" s="190"/>
    </row>
    <row r="24" spans="1:13" ht="21.65" customHeight="1" x14ac:dyDescent="0.65">
      <c r="A24" s="183" t="s">
        <v>124</v>
      </c>
      <c r="B24" s="183"/>
      <c r="C24" s="167"/>
      <c r="D24" s="167"/>
      <c r="E24" s="35"/>
      <c r="F24" s="170"/>
      <c r="G24" s="170"/>
      <c r="H24" s="173">
        <v>0</v>
      </c>
      <c r="I24" s="30"/>
      <c r="J24" s="173">
        <v>0</v>
      </c>
      <c r="M24" s="190"/>
    </row>
    <row r="25" spans="1:13" ht="21.65" customHeight="1" thickBot="1" x14ac:dyDescent="0.7">
      <c r="A25" s="142" t="s">
        <v>125</v>
      </c>
      <c r="B25" s="183"/>
      <c r="C25" s="167"/>
      <c r="D25" s="167"/>
      <c r="E25" s="167"/>
      <c r="F25" s="170"/>
      <c r="G25" s="170"/>
      <c r="H25" s="236">
        <f>SUM(H21:H22)</f>
        <v>15867924.069999944</v>
      </c>
      <c r="I25" s="30"/>
      <c r="J25" s="236">
        <f>SUM(J21:J22)</f>
        <v>-2344846.949999704</v>
      </c>
      <c r="M25" s="190"/>
    </row>
    <row r="26" spans="1:13" ht="21.65" customHeight="1" thickTop="1" x14ac:dyDescent="0.65">
      <c r="A26" s="142"/>
      <c r="B26" s="183"/>
      <c r="C26" s="167"/>
      <c r="D26" s="167"/>
      <c r="E26" s="167"/>
      <c r="F26" s="170"/>
      <c r="G26" s="170"/>
      <c r="H26" s="173"/>
      <c r="I26" s="30"/>
      <c r="J26" s="173"/>
    </row>
    <row r="27" spans="1:13" ht="21.65" customHeight="1" x14ac:dyDescent="0.65">
      <c r="A27" s="142" t="s">
        <v>98</v>
      </c>
      <c r="B27" s="183"/>
      <c r="C27" s="167"/>
      <c r="D27" s="167"/>
      <c r="E27" s="167"/>
      <c r="F27" s="170"/>
      <c r="G27" s="170"/>
      <c r="H27" s="237"/>
      <c r="I27" s="30"/>
      <c r="J27" s="35"/>
    </row>
    <row r="28" spans="1:13" ht="21.65" customHeight="1" thickBot="1" x14ac:dyDescent="0.7">
      <c r="A28" s="183" t="s">
        <v>89</v>
      </c>
      <c r="B28" s="183"/>
      <c r="C28" s="167"/>
      <c r="D28" s="167"/>
      <c r="E28" s="167"/>
      <c r="F28" s="170"/>
      <c r="G28" s="170"/>
      <c r="H28" s="238">
        <f>H25/H29</f>
        <v>3.1980896901410621E-2</v>
      </c>
      <c r="I28" s="63"/>
      <c r="J28" s="239">
        <f>J25/J29</f>
        <v>-4.725905432034749E-3</v>
      </c>
    </row>
    <row r="29" spans="1:13" s="167" customFormat="1" ht="21.65" customHeight="1" thickTop="1" thickBot="1" x14ac:dyDescent="0.7">
      <c r="A29" s="183" t="s">
        <v>73</v>
      </c>
      <c r="B29" s="183"/>
      <c r="F29" s="170"/>
      <c r="G29" s="170"/>
      <c r="H29" s="68">
        <v>496168826</v>
      </c>
      <c r="I29" s="30"/>
      <c r="J29" s="65">
        <v>496168826</v>
      </c>
    </row>
    <row r="30" spans="1:13" s="167" customFormat="1" ht="21.65" customHeight="1" thickTop="1" x14ac:dyDescent="0.65">
      <c r="F30" s="170"/>
      <c r="G30" s="170"/>
      <c r="H30" s="64"/>
      <c r="I30" s="30"/>
      <c r="J30" s="78"/>
    </row>
    <row r="31" spans="1:13" s="167" customFormat="1" ht="21.65" customHeight="1" x14ac:dyDescent="0.65">
      <c r="F31" s="170"/>
      <c r="G31" s="170"/>
      <c r="H31" s="37"/>
      <c r="I31" s="37"/>
      <c r="J31" s="31"/>
    </row>
    <row r="32" spans="1:13" s="167" customFormat="1" ht="21.65" customHeight="1" x14ac:dyDescent="0.6">
      <c r="F32" s="170"/>
      <c r="G32" s="170"/>
      <c r="H32" s="78"/>
      <c r="I32" s="78"/>
      <c r="J32" s="35"/>
    </row>
    <row r="33" spans="1:10" ht="21.65" customHeight="1" x14ac:dyDescent="0.6">
      <c r="A33" s="243"/>
      <c r="B33" s="243"/>
      <c r="C33" s="243"/>
      <c r="D33" s="243"/>
      <c r="E33" s="243"/>
      <c r="F33" s="243"/>
      <c r="G33" s="243"/>
      <c r="H33" s="243"/>
      <c r="I33" s="243"/>
      <c r="J33" s="243"/>
    </row>
    <row r="34" spans="1:10" ht="21.65" customHeight="1" x14ac:dyDescent="0.6">
      <c r="A34" s="182"/>
      <c r="B34" s="182"/>
      <c r="C34" s="182"/>
      <c r="D34" s="182"/>
      <c r="E34" s="182"/>
      <c r="F34" s="240"/>
      <c r="G34" s="240"/>
      <c r="H34" s="182"/>
      <c r="I34" s="182"/>
      <c r="J34" s="182"/>
    </row>
    <row r="35" spans="1:10" ht="21.65" customHeight="1" x14ac:dyDescent="0.6">
      <c r="A35" s="243"/>
      <c r="B35" s="243"/>
      <c r="C35" s="243"/>
      <c r="D35" s="243"/>
      <c r="E35" s="243"/>
      <c r="F35" s="243"/>
      <c r="G35" s="243"/>
      <c r="H35" s="243"/>
      <c r="I35" s="243"/>
      <c r="J35" s="243"/>
    </row>
    <row r="36" spans="1:10" s="167" customFormat="1" ht="21.65" customHeight="1" x14ac:dyDescent="0.6">
      <c r="A36" s="78"/>
      <c r="F36" s="170"/>
      <c r="G36" s="170"/>
      <c r="H36" s="78"/>
      <c r="I36" s="78"/>
      <c r="J36" s="78"/>
    </row>
  </sheetData>
  <mergeCells count="3">
    <mergeCell ref="H5:J5"/>
    <mergeCell ref="A33:J33"/>
    <mergeCell ref="A35:J35"/>
  </mergeCells>
  <pageMargins left="1.1023622047244095" right="0.74803149606299213" top="0.98425196850393704" bottom="0.78740157480314965" header="0.51181102362204722" footer="0.51181102362204722"/>
  <pageSetup paperSize="9" scale="83" firstPageNumber="3" fitToHeight="0" orientation="portrait" blackAndWhite="1" useFirstPageNumber="1" r:id="rId1"/>
  <headerFooter alignWithMargins="0">
    <oddFooter>&amp;L&amp;"Angsana New,ธรรมดา"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New,ธรรมดา"&amp;P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N81"/>
  <sheetViews>
    <sheetView zoomScaleNormal="100" zoomScaleSheetLayoutView="70" workbookViewId="0"/>
  </sheetViews>
  <sheetFormatPr defaultColWidth="9.09765625" defaultRowHeight="20" x14ac:dyDescent="0.6"/>
  <cols>
    <col min="1" max="1" width="12.09765625" style="198" customWidth="1"/>
    <col min="2" max="2" width="18.09765625" style="198" customWidth="1"/>
    <col min="3" max="3" width="17" style="198" customWidth="1"/>
    <col min="4" max="4" width="8.3984375" style="215" customWidth="1"/>
    <col min="5" max="5" width="2.69921875" style="215" customWidth="1"/>
    <col min="6" max="6" width="20.8984375" style="19" customWidth="1"/>
    <col min="7" max="7" width="1" style="19" customWidth="1"/>
    <col min="8" max="8" width="20.8984375" style="19" customWidth="1"/>
    <col min="9" max="9" width="1" style="19" customWidth="1"/>
    <col min="10" max="10" width="20.8984375" style="19" customWidth="1"/>
    <col min="11" max="11" width="1" style="19" customWidth="1"/>
    <col min="12" max="12" width="20.8984375" style="198" customWidth="1"/>
    <col min="13" max="13" width="16" style="78" bestFit="1" customWidth="1"/>
    <col min="14" max="14" width="10.69921875" style="78" customWidth="1"/>
    <col min="15" max="16384" width="9.09765625" style="78"/>
  </cols>
  <sheetData>
    <row r="1" spans="1:14" ht="21.65" customHeight="1" x14ac:dyDescent="0.65">
      <c r="A1" s="199" t="s">
        <v>45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61" t="s">
        <v>108</v>
      </c>
    </row>
    <row r="2" spans="1:14" ht="21.65" customHeight="1" x14ac:dyDescent="0.65">
      <c r="A2" s="199" t="s">
        <v>46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61" t="s">
        <v>109</v>
      </c>
    </row>
    <row r="3" spans="1:14" ht="21.65" customHeight="1" x14ac:dyDescent="0.65">
      <c r="A3" s="200" t="s">
        <v>113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4" ht="21.65" customHeight="1" x14ac:dyDescent="0.65">
      <c r="A4" s="19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202"/>
    </row>
    <row r="5" spans="1:14" ht="21.65" customHeight="1" x14ac:dyDescent="0.65">
      <c r="A5" s="199"/>
      <c r="B5" s="109"/>
      <c r="C5" s="109"/>
      <c r="D5" s="109"/>
      <c r="E5" s="109"/>
      <c r="F5" s="201"/>
      <c r="G5" s="201"/>
      <c r="H5" s="201"/>
      <c r="I5" s="201"/>
      <c r="J5" s="201"/>
      <c r="K5" s="201"/>
      <c r="L5" s="203" t="s">
        <v>0</v>
      </c>
    </row>
    <row r="6" spans="1:14" s="167" customFormat="1" ht="21.65" customHeight="1" x14ac:dyDescent="0.65">
      <c r="A6" s="204"/>
      <c r="B6" s="205"/>
      <c r="C6" s="205"/>
      <c r="D6" s="206"/>
      <c r="E6" s="206"/>
      <c r="F6" s="250" t="s">
        <v>100</v>
      </c>
      <c r="G6" s="207"/>
      <c r="H6" s="245" t="s">
        <v>12</v>
      </c>
      <c r="I6" s="245"/>
      <c r="J6" s="245"/>
      <c r="K6" s="76"/>
      <c r="L6" s="252" t="s">
        <v>27</v>
      </c>
    </row>
    <row r="7" spans="1:14" ht="47.15" customHeight="1" x14ac:dyDescent="0.65">
      <c r="A7" s="204"/>
      <c r="B7" s="205"/>
      <c r="C7" s="205"/>
      <c r="D7" s="208"/>
      <c r="E7" s="208"/>
      <c r="F7" s="250"/>
      <c r="G7" s="207"/>
      <c r="H7" s="246" t="s">
        <v>99</v>
      </c>
      <c r="I7" s="207"/>
      <c r="J7" s="248" t="s">
        <v>14</v>
      </c>
      <c r="L7" s="252"/>
    </row>
    <row r="8" spans="1:14" ht="21.65" customHeight="1" x14ac:dyDescent="0.65">
      <c r="A8" s="204"/>
      <c r="B8" s="205"/>
      <c r="C8" s="205"/>
      <c r="D8" s="209" t="s">
        <v>1</v>
      </c>
      <c r="E8" s="208"/>
      <c r="F8" s="251"/>
      <c r="G8" s="207"/>
      <c r="H8" s="247"/>
      <c r="I8" s="207"/>
      <c r="J8" s="249"/>
      <c r="K8" s="207"/>
      <c r="L8" s="245"/>
    </row>
    <row r="9" spans="1:14" ht="21.65" customHeight="1" x14ac:dyDescent="0.65">
      <c r="A9" s="210"/>
      <c r="B9" s="205"/>
      <c r="C9" s="205"/>
      <c r="D9" s="211"/>
      <c r="E9" s="211"/>
      <c r="F9" s="22"/>
      <c r="G9" s="76"/>
      <c r="H9" s="22"/>
      <c r="I9" s="76"/>
      <c r="J9" s="22"/>
      <c r="K9" s="76"/>
      <c r="L9" s="22"/>
    </row>
    <row r="10" spans="1:14" ht="21.65" customHeight="1" x14ac:dyDescent="0.65">
      <c r="A10" s="212" t="s">
        <v>118</v>
      </c>
      <c r="B10" s="213"/>
      <c r="D10" s="214"/>
      <c r="E10" s="214"/>
      <c r="F10" s="18">
        <v>496168826</v>
      </c>
      <c r="G10" s="18"/>
      <c r="H10" s="18">
        <v>26500000</v>
      </c>
      <c r="I10" s="18"/>
      <c r="J10" s="18">
        <v>11072647.75</v>
      </c>
      <c r="K10" s="18"/>
      <c r="L10" s="18">
        <f t="shared" ref="L10:L11" si="0">SUM(F10:J10)</f>
        <v>533741473.75</v>
      </c>
    </row>
    <row r="11" spans="1:14" ht="21.65" customHeight="1" x14ac:dyDescent="0.6">
      <c r="A11" s="210" t="s">
        <v>116</v>
      </c>
      <c r="B11" s="213"/>
      <c r="D11" s="214"/>
      <c r="E11" s="214"/>
      <c r="F11" s="18">
        <v>0</v>
      </c>
      <c r="G11" s="18"/>
      <c r="H11" s="18">
        <v>0</v>
      </c>
      <c r="I11" s="18"/>
      <c r="J11" s="18">
        <f>PL!H25</f>
        <v>15867924.069999944</v>
      </c>
      <c r="K11" s="18"/>
      <c r="L11" s="18">
        <f t="shared" si="0"/>
        <v>15867924.069999944</v>
      </c>
    </row>
    <row r="12" spans="1:14" ht="21.65" customHeight="1" thickBot="1" x14ac:dyDescent="0.7">
      <c r="A12" s="212" t="s">
        <v>119</v>
      </c>
      <c r="B12" s="213"/>
      <c r="D12" s="214"/>
      <c r="E12" s="214"/>
      <c r="F12" s="29">
        <f>SUM(F10:F11)</f>
        <v>496168826</v>
      </c>
      <c r="G12" s="18"/>
      <c r="H12" s="29">
        <f>SUM(H10:H11)</f>
        <v>26500000</v>
      </c>
      <c r="I12" s="18"/>
      <c r="J12" s="29">
        <f>SUM(J10:J11)</f>
        <v>26940571.819999944</v>
      </c>
      <c r="K12" s="18"/>
      <c r="L12" s="29">
        <f>SUM(L10:L11)</f>
        <v>549609397.81999993</v>
      </c>
      <c r="M12" s="190"/>
    </row>
    <row r="13" spans="1:14" ht="21.65" customHeight="1" thickTop="1" x14ac:dyDescent="0.65">
      <c r="A13" s="212"/>
      <c r="B13" s="213"/>
      <c r="D13" s="214"/>
      <c r="E13" s="214"/>
      <c r="F13" s="18"/>
      <c r="G13" s="18"/>
      <c r="H13" s="18"/>
      <c r="I13" s="18"/>
      <c r="J13" s="18"/>
      <c r="K13" s="18"/>
      <c r="L13" s="18"/>
    </row>
    <row r="14" spans="1:14" ht="21.65" customHeight="1" x14ac:dyDescent="0.65">
      <c r="A14" s="212" t="s">
        <v>115</v>
      </c>
      <c r="B14" s="213"/>
      <c r="D14" s="214"/>
      <c r="E14" s="214"/>
      <c r="F14" s="18">
        <v>496168826</v>
      </c>
      <c r="G14" s="18"/>
      <c r="H14" s="18">
        <v>26500000</v>
      </c>
      <c r="I14" s="18"/>
      <c r="J14" s="18">
        <v>51570699.030000001</v>
      </c>
      <c r="K14" s="18"/>
      <c r="L14" s="18">
        <f>SUM(F14:J14)</f>
        <v>574239525.02999997</v>
      </c>
    </row>
    <row r="15" spans="1:14" ht="21.65" customHeight="1" x14ac:dyDescent="0.6">
      <c r="A15" s="210" t="s">
        <v>116</v>
      </c>
      <c r="B15" s="213"/>
      <c r="D15" s="214"/>
      <c r="E15" s="214"/>
      <c r="F15" s="18">
        <v>0</v>
      </c>
      <c r="G15" s="18"/>
      <c r="H15" s="18">
        <v>0</v>
      </c>
      <c r="I15" s="18"/>
      <c r="J15" s="18">
        <f>PL!J25</f>
        <v>-2344846.949999704</v>
      </c>
      <c r="K15" s="18"/>
      <c r="L15" s="18">
        <f>SUM(F15:J15)</f>
        <v>-2344846.949999704</v>
      </c>
    </row>
    <row r="16" spans="1:14" ht="21.65" customHeight="1" thickBot="1" x14ac:dyDescent="0.7">
      <c r="A16" s="212" t="s">
        <v>117</v>
      </c>
      <c r="B16" s="213"/>
      <c r="D16" s="214"/>
      <c r="E16" s="214"/>
      <c r="F16" s="29">
        <f>SUM(F14:F15)</f>
        <v>496168826</v>
      </c>
      <c r="G16" s="18"/>
      <c r="H16" s="29">
        <f>SUM(H14:H15)</f>
        <v>26500000</v>
      </c>
      <c r="I16" s="18"/>
      <c r="J16" s="29">
        <f>SUM(J14:J15)</f>
        <v>49225852.080000296</v>
      </c>
      <c r="K16" s="18"/>
      <c r="L16" s="29">
        <f>SUM(L14:L15)</f>
        <v>571894678.08000028</v>
      </c>
      <c r="M16" s="190"/>
      <c r="N16" s="190"/>
    </row>
    <row r="17" spans="1:12" ht="21.65" customHeight="1" thickTop="1" x14ac:dyDescent="0.6">
      <c r="A17" s="210"/>
      <c r="B17" s="213"/>
      <c r="D17" s="214"/>
      <c r="E17" s="214"/>
      <c r="F17" s="18"/>
      <c r="G17" s="18"/>
      <c r="H17" s="18"/>
      <c r="I17" s="18"/>
      <c r="J17" s="18"/>
      <c r="K17" s="18"/>
      <c r="L17" s="18"/>
    </row>
    <row r="18" spans="1:12" s="167" customFormat="1" ht="21.65" customHeight="1" x14ac:dyDescent="0.65">
      <c r="A18" s="198"/>
      <c r="B18" s="198"/>
      <c r="C18" s="198"/>
      <c r="D18" s="215"/>
      <c r="E18" s="215"/>
      <c r="F18" s="18"/>
      <c r="G18" s="18"/>
      <c r="H18" s="18"/>
      <c r="I18" s="18"/>
      <c r="J18" s="38"/>
      <c r="K18" s="38"/>
      <c r="L18" s="39"/>
    </row>
    <row r="19" spans="1:12" s="167" customFormat="1" ht="21.65" customHeight="1" x14ac:dyDescent="0.65">
      <c r="A19" s="198"/>
      <c r="B19" s="198"/>
      <c r="C19" s="198"/>
      <c r="D19" s="215"/>
      <c r="E19" s="215"/>
      <c r="F19" s="18"/>
      <c r="G19" s="18"/>
      <c r="H19" s="18"/>
      <c r="I19" s="18"/>
      <c r="J19" s="38"/>
      <c r="K19" s="38"/>
      <c r="L19" s="39"/>
    </row>
    <row r="20" spans="1:12" s="167" customFormat="1" ht="21.65" customHeight="1" x14ac:dyDescent="0.65">
      <c r="A20" s="198"/>
      <c r="B20" s="198"/>
      <c r="C20" s="198"/>
      <c r="D20" s="215"/>
      <c r="E20" s="215"/>
      <c r="F20" s="18"/>
      <c r="G20" s="18"/>
      <c r="H20" s="18"/>
      <c r="I20" s="18"/>
      <c r="J20" s="38"/>
      <c r="K20" s="38"/>
      <c r="L20" s="39"/>
    </row>
    <row r="21" spans="1:12" s="167" customFormat="1" ht="21.65" customHeight="1" x14ac:dyDescent="0.65">
      <c r="A21" s="198"/>
      <c r="B21" s="198"/>
      <c r="C21" s="198"/>
      <c r="D21" s="215"/>
      <c r="E21" s="215"/>
      <c r="F21" s="18"/>
      <c r="G21" s="18"/>
      <c r="H21" s="18"/>
      <c r="I21" s="18"/>
      <c r="J21" s="38"/>
      <c r="K21" s="38"/>
      <c r="L21" s="39"/>
    </row>
    <row r="22" spans="1:12" s="167" customFormat="1" ht="21.65" customHeight="1" x14ac:dyDescent="0.65">
      <c r="A22" s="198"/>
      <c r="B22" s="198"/>
      <c r="C22" s="198"/>
      <c r="D22" s="215"/>
      <c r="E22" s="215"/>
      <c r="F22" s="18"/>
      <c r="G22" s="18"/>
      <c r="H22" s="18"/>
      <c r="I22" s="18"/>
      <c r="J22" s="213"/>
      <c r="K22" s="213"/>
      <c r="L22" s="40"/>
    </row>
    <row r="23" spans="1:12" ht="20.5" x14ac:dyDescent="0.65">
      <c r="F23" s="18"/>
      <c r="G23" s="18"/>
      <c r="H23" s="18"/>
      <c r="I23" s="18"/>
      <c r="J23" s="213"/>
      <c r="K23" s="213"/>
      <c r="L23" s="40"/>
    </row>
    <row r="24" spans="1:12" x14ac:dyDescent="0.6">
      <c r="A24" s="216"/>
      <c r="B24" s="216"/>
      <c r="C24" s="216"/>
      <c r="D24" s="217"/>
      <c r="E24" s="217"/>
      <c r="F24" s="216"/>
      <c r="G24" s="216"/>
      <c r="H24" s="216"/>
      <c r="I24" s="216"/>
      <c r="J24" s="216"/>
      <c r="K24" s="216"/>
      <c r="L24" s="218"/>
    </row>
    <row r="25" spans="1:12" ht="20.5" x14ac:dyDescent="0.65">
      <c r="F25" s="18"/>
      <c r="G25" s="18"/>
      <c r="H25" s="18"/>
      <c r="I25" s="18"/>
      <c r="J25" s="213"/>
      <c r="K25" s="213"/>
      <c r="L25" s="39"/>
    </row>
    <row r="26" spans="1:12" ht="20.5" x14ac:dyDescent="0.65">
      <c r="A26" s="219"/>
      <c r="F26" s="41"/>
      <c r="G26" s="41"/>
      <c r="H26" s="41"/>
      <c r="I26" s="41"/>
      <c r="J26" s="41"/>
      <c r="K26" s="41"/>
    </row>
    <row r="27" spans="1:12" ht="20.5" x14ac:dyDescent="0.65">
      <c r="F27" s="41"/>
      <c r="G27" s="41"/>
      <c r="H27" s="41"/>
      <c r="I27" s="41"/>
      <c r="J27" s="41"/>
      <c r="K27" s="41"/>
    </row>
    <row r="28" spans="1:12" ht="20.5" x14ac:dyDescent="0.65">
      <c r="H28" s="42"/>
      <c r="I28" s="42"/>
      <c r="J28" s="42"/>
      <c r="K28" s="42"/>
      <c r="L28" s="220"/>
    </row>
    <row r="29" spans="1:12" ht="20.5" x14ac:dyDescent="0.65">
      <c r="H29" s="42"/>
      <c r="I29" s="42"/>
      <c r="J29" s="42"/>
      <c r="K29" s="42"/>
      <c r="L29" s="220"/>
    </row>
    <row r="30" spans="1:12" x14ac:dyDescent="0.6">
      <c r="F30" s="244"/>
      <c r="G30" s="244"/>
      <c r="H30" s="244"/>
      <c r="I30" s="244"/>
      <c r="J30" s="244"/>
      <c r="K30" s="244"/>
      <c r="L30" s="244"/>
    </row>
    <row r="31" spans="1:12" x14ac:dyDescent="0.6">
      <c r="F31" s="244"/>
      <c r="G31" s="244"/>
      <c r="H31" s="244"/>
      <c r="I31" s="244"/>
      <c r="J31" s="244"/>
      <c r="K31" s="244"/>
      <c r="L31" s="244"/>
    </row>
    <row r="32" spans="1:12" x14ac:dyDescent="0.6">
      <c r="H32" s="43"/>
      <c r="I32" s="43"/>
    </row>
    <row r="33" spans="8:9" x14ac:dyDescent="0.6">
      <c r="H33" s="43"/>
      <c r="I33" s="43"/>
    </row>
    <row r="34" spans="8:9" x14ac:dyDescent="0.6">
      <c r="H34" s="43"/>
      <c r="I34" s="43"/>
    </row>
    <row r="35" spans="8:9" x14ac:dyDescent="0.6">
      <c r="H35" s="43"/>
      <c r="I35" s="43"/>
    </row>
    <row r="36" spans="8:9" x14ac:dyDescent="0.6">
      <c r="H36" s="43"/>
      <c r="I36" s="43"/>
    </row>
    <row r="37" spans="8:9" x14ac:dyDescent="0.6">
      <c r="H37" s="43"/>
      <c r="I37" s="43"/>
    </row>
    <row r="38" spans="8:9" x14ac:dyDescent="0.6">
      <c r="H38" s="43"/>
      <c r="I38" s="43"/>
    </row>
    <row r="81" spans="1:1" x14ac:dyDescent="0.6">
      <c r="A81" s="221"/>
    </row>
  </sheetData>
  <mergeCells count="7">
    <mergeCell ref="F30:L30"/>
    <mergeCell ref="F31:L31"/>
    <mergeCell ref="H6:J6"/>
    <mergeCell ref="H7:H8"/>
    <mergeCell ref="J7:J8"/>
    <mergeCell ref="F6:F8"/>
    <mergeCell ref="L6:L8"/>
  </mergeCells>
  <pageMargins left="1.1023622047244095" right="0.74803149606299213" top="0.98425196850393704" bottom="0.78740157480314965" header="0.51181102362204722" footer="0.51181102362204722"/>
  <pageSetup paperSize="9" scale="94" firstPageNumber="4" fitToHeight="0" orientation="landscape" blackAndWhite="1" useFirstPageNumber="1" r:id="rId1"/>
  <headerFooter alignWithMargins="0">
    <oddFooter>&amp;L&amp;"Angsana New,ธรรมดา"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New,ธรรมดา"&amp;P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L83"/>
  <sheetViews>
    <sheetView zoomScaleNormal="100" zoomScaleSheetLayoutView="70" workbookViewId="0"/>
  </sheetViews>
  <sheetFormatPr defaultColWidth="9.09765625" defaultRowHeight="21.5" x14ac:dyDescent="0.65"/>
  <cols>
    <col min="1" max="2" width="2.3984375" style="4" customWidth="1"/>
    <col min="3" max="3" width="59.09765625" style="4" customWidth="1"/>
    <col min="4" max="4" width="3.09765625" style="196" customWidth="1"/>
    <col min="5" max="5" width="17.8984375" style="194" customWidth="1"/>
    <col min="6" max="6" width="1.09765625" style="194" customWidth="1"/>
    <col min="7" max="7" width="17.8984375" style="5" customWidth="1"/>
    <col min="8" max="8" width="11.69921875" style="78" bestFit="1" customWidth="1"/>
    <col min="9" max="16384" width="9.09765625" style="78"/>
  </cols>
  <sheetData>
    <row r="1" spans="1:7" ht="21.65" customHeight="1" x14ac:dyDescent="0.7">
      <c r="A1" s="159" t="s">
        <v>45</v>
      </c>
      <c r="B1" s="159"/>
      <c r="C1" s="159"/>
      <c r="D1" s="160"/>
      <c r="E1" s="160"/>
      <c r="F1" s="160"/>
      <c r="G1" s="161" t="s">
        <v>108</v>
      </c>
    </row>
    <row r="2" spans="1:7" ht="21.65" customHeight="1" x14ac:dyDescent="0.7">
      <c r="A2" s="159" t="s">
        <v>29</v>
      </c>
      <c r="B2" s="159"/>
      <c r="C2" s="159"/>
      <c r="D2" s="160"/>
      <c r="E2" s="160"/>
      <c r="F2" s="160"/>
      <c r="G2" s="161" t="s">
        <v>109</v>
      </c>
    </row>
    <row r="3" spans="1:7" ht="21.65" customHeight="1" x14ac:dyDescent="0.7">
      <c r="A3" s="162" t="s">
        <v>113</v>
      </c>
      <c r="B3" s="162"/>
      <c r="C3" s="162"/>
      <c r="D3" s="163"/>
      <c r="E3" s="163"/>
      <c r="F3" s="163"/>
      <c r="G3" s="163"/>
    </row>
    <row r="4" spans="1:7" ht="21.65" customHeight="1" x14ac:dyDescent="0.65">
      <c r="A4" s="164"/>
      <c r="B4" s="164"/>
      <c r="C4" s="164"/>
      <c r="D4" s="164"/>
      <c r="E4" s="164"/>
      <c r="F4" s="164"/>
      <c r="G4" s="164"/>
    </row>
    <row r="5" spans="1:7" s="167" customFormat="1" ht="21.65" customHeight="1" x14ac:dyDescent="0.6">
      <c r="A5" s="44"/>
      <c r="B5" s="44"/>
      <c r="C5" s="44"/>
      <c r="D5" s="165"/>
      <c r="E5" s="166"/>
      <c r="F5" s="253" t="s">
        <v>0</v>
      </c>
      <c r="G5" s="253"/>
    </row>
    <row r="6" spans="1:7" s="167" customFormat="1" ht="21.65" customHeight="1" x14ac:dyDescent="0.65">
      <c r="A6" s="44"/>
      <c r="B6" s="44"/>
      <c r="C6" s="44"/>
      <c r="D6" s="168"/>
      <c r="E6" s="169">
        <v>2569</v>
      </c>
      <c r="F6" s="170"/>
      <c r="G6" s="54">
        <v>2568</v>
      </c>
    </row>
    <row r="7" spans="1:7" ht="21.65" customHeight="1" x14ac:dyDescent="0.65">
      <c r="A7" s="44"/>
      <c r="B7" s="44"/>
      <c r="C7" s="44"/>
      <c r="D7" s="168"/>
      <c r="E7" s="171"/>
      <c r="F7" s="171"/>
      <c r="G7" s="47"/>
    </row>
    <row r="8" spans="1:7" ht="21.65" customHeight="1" x14ac:dyDescent="0.65">
      <c r="A8" s="11" t="s">
        <v>30</v>
      </c>
      <c r="B8" s="44"/>
      <c r="C8" s="44"/>
      <c r="D8" s="172"/>
      <c r="E8" s="44"/>
      <c r="F8" s="44"/>
      <c r="G8" s="48"/>
    </row>
    <row r="9" spans="1:7" ht="21.65" customHeight="1" x14ac:dyDescent="0.65">
      <c r="A9" s="11" t="s">
        <v>63</v>
      </c>
      <c r="B9" s="167"/>
      <c r="C9" s="44"/>
      <c r="D9" s="172"/>
      <c r="E9" s="58">
        <f>PL!H21</f>
        <v>18245913.199999943</v>
      </c>
      <c r="F9" s="58"/>
      <c r="G9" s="58">
        <f>+PL!J21</f>
        <v>695905.17000029609</v>
      </c>
    </row>
    <row r="10" spans="1:7" ht="21.65" customHeight="1" x14ac:dyDescent="0.65">
      <c r="A10" s="55" t="s">
        <v>62</v>
      </c>
      <c r="B10" s="167"/>
      <c r="C10" s="49"/>
      <c r="D10" s="172"/>
      <c r="E10" s="173"/>
      <c r="F10" s="173"/>
      <c r="G10" s="48"/>
    </row>
    <row r="11" spans="1:7" ht="21.65" customHeight="1" x14ac:dyDescent="0.6">
      <c r="A11" s="44"/>
      <c r="B11" s="49" t="s">
        <v>25</v>
      </c>
      <c r="C11" s="167"/>
      <c r="D11" s="172"/>
      <c r="E11" s="174">
        <v>9513130.1099999994</v>
      </c>
      <c r="F11" s="173"/>
      <c r="G11" s="175">
        <v>12010674.27</v>
      </c>
    </row>
    <row r="12" spans="1:7" ht="21.65" customHeight="1" x14ac:dyDescent="0.6">
      <c r="A12" s="44"/>
      <c r="B12" s="49" t="s">
        <v>33</v>
      </c>
      <c r="C12" s="167"/>
      <c r="D12" s="172"/>
      <c r="E12" s="174">
        <v>9763901.8100000005</v>
      </c>
      <c r="F12" s="173"/>
      <c r="G12" s="176">
        <v>10199462.619999999</v>
      </c>
    </row>
    <row r="13" spans="1:7" ht="21.65" customHeight="1" x14ac:dyDescent="0.6">
      <c r="A13" s="44"/>
      <c r="B13" s="49" t="s">
        <v>31</v>
      </c>
      <c r="C13" s="167"/>
      <c r="D13" s="172"/>
      <c r="E13" s="174">
        <v>2292909.94</v>
      </c>
      <c r="F13" s="48"/>
      <c r="G13" s="48">
        <v>-2500000</v>
      </c>
    </row>
    <row r="14" spans="1:7" ht="21.65" customHeight="1" x14ac:dyDescent="0.6">
      <c r="A14" s="44"/>
      <c r="B14" s="49" t="s">
        <v>120</v>
      </c>
      <c r="C14" s="167"/>
      <c r="D14" s="172"/>
      <c r="E14" s="174">
        <v>0</v>
      </c>
      <c r="F14" s="48"/>
      <c r="G14" s="48">
        <v>-2279257.06</v>
      </c>
    </row>
    <row r="15" spans="1:7" ht="21.65" customHeight="1" x14ac:dyDescent="0.6">
      <c r="A15" s="44"/>
      <c r="B15" s="49" t="s">
        <v>32</v>
      </c>
      <c r="C15" s="167"/>
      <c r="D15" s="172"/>
      <c r="E15" s="174">
        <v>-14938732.17</v>
      </c>
      <c r="F15" s="48"/>
      <c r="G15" s="176">
        <v>-10390663.789999999</v>
      </c>
    </row>
    <row r="16" spans="1:7" ht="21.65" customHeight="1" x14ac:dyDescent="0.6">
      <c r="A16" s="44"/>
      <c r="B16" s="49" t="s">
        <v>34</v>
      </c>
      <c r="C16" s="167"/>
      <c r="D16" s="172"/>
      <c r="E16" s="174">
        <v>692342.03999999992</v>
      </c>
      <c r="F16" s="174"/>
      <c r="G16" s="175">
        <v>1128493.22</v>
      </c>
    </row>
    <row r="17" spans="1:7" ht="21.65" customHeight="1" x14ac:dyDescent="0.6">
      <c r="A17" s="44"/>
      <c r="B17" s="49" t="s">
        <v>94</v>
      </c>
      <c r="C17" s="167"/>
      <c r="D17" s="172"/>
      <c r="E17" s="174">
        <v>3450.67</v>
      </c>
      <c r="F17" s="173"/>
      <c r="G17" s="176">
        <v>0</v>
      </c>
    </row>
    <row r="18" spans="1:7" ht="21.65" customHeight="1" x14ac:dyDescent="0.6">
      <c r="A18" s="44"/>
      <c r="B18" s="49" t="s">
        <v>88</v>
      </c>
      <c r="C18" s="167"/>
      <c r="D18" s="172"/>
      <c r="E18" s="174">
        <v>561619.57999999996</v>
      </c>
      <c r="F18" s="174"/>
      <c r="G18" s="176">
        <v>-171615</v>
      </c>
    </row>
    <row r="19" spans="1:7" ht="21.65" customHeight="1" x14ac:dyDescent="0.6">
      <c r="A19" s="44"/>
      <c r="B19" s="49" t="s">
        <v>35</v>
      </c>
      <c r="C19" s="167"/>
      <c r="D19" s="172"/>
      <c r="E19" s="174">
        <v>-63537.25</v>
      </c>
      <c r="F19" s="174"/>
      <c r="G19" s="175">
        <v>-14966.36</v>
      </c>
    </row>
    <row r="20" spans="1:7" ht="21.65" customHeight="1" x14ac:dyDescent="0.6">
      <c r="A20" s="44" t="s">
        <v>90</v>
      </c>
      <c r="B20" s="49"/>
      <c r="C20" s="167"/>
      <c r="D20" s="172"/>
      <c r="E20" s="174"/>
      <c r="F20" s="174"/>
      <c r="G20" s="175"/>
    </row>
    <row r="21" spans="1:7" ht="21.65" customHeight="1" x14ac:dyDescent="0.6">
      <c r="A21" s="44"/>
      <c r="B21" s="46" t="s">
        <v>64</v>
      </c>
      <c r="C21" s="167"/>
      <c r="D21" s="172"/>
      <c r="E21" s="174">
        <v>-844651.14</v>
      </c>
      <c r="F21" s="173"/>
      <c r="G21" s="173">
        <v>-1276029.1599999999</v>
      </c>
    </row>
    <row r="22" spans="1:7" ht="21.65" customHeight="1" x14ac:dyDescent="0.6">
      <c r="A22" s="44"/>
      <c r="B22" s="46" t="s">
        <v>65</v>
      </c>
      <c r="C22" s="167"/>
      <c r="D22" s="172"/>
      <c r="E22" s="174">
        <v>-83886222.329999998</v>
      </c>
      <c r="F22" s="173"/>
      <c r="G22" s="173">
        <v>6389630.0800000001</v>
      </c>
    </row>
    <row r="23" spans="1:7" ht="21.65" customHeight="1" x14ac:dyDescent="0.6">
      <c r="A23" s="44"/>
      <c r="B23" s="46" t="s">
        <v>66</v>
      </c>
      <c r="C23" s="167"/>
      <c r="D23" s="172"/>
      <c r="E23" s="174">
        <v>27500736.789999962</v>
      </c>
      <c r="F23" s="173"/>
      <c r="G23" s="173">
        <v>10790135.6</v>
      </c>
    </row>
    <row r="24" spans="1:7" ht="21.65" customHeight="1" x14ac:dyDescent="0.6">
      <c r="A24" s="44"/>
      <c r="B24" s="46" t="s">
        <v>69</v>
      </c>
      <c r="C24" s="167"/>
      <c r="D24" s="172"/>
      <c r="E24" s="173">
        <v>53235357.969999999</v>
      </c>
      <c r="F24" s="173"/>
      <c r="G24" s="176">
        <v>22549325.739999998</v>
      </c>
    </row>
    <row r="25" spans="1:7" ht="21.65" customHeight="1" x14ac:dyDescent="0.6">
      <c r="A25" s="44"/>
      <c r="B25" s="46" t="s">
        <v>70</v>
      </c>
      <c r="C25" s="167"/>
      <c r="D25" s="172"/>
      <c r="E25" s="173">
        <v>624916.6</v>
      </c>
      <c r="F25" s="173"/>
      <c r="G25" s="176">
        <v>-226145.42</v>
      </c>
    </row>
    <row r="26" spans="1:7" ht="21.65" customHeight="1" x14ac:dyDescent="0.6">
      <c r="A26" s="44"/>
      <c r="B26" s="71" t="s">
        <v>67</v>
      </c>
      <c r="C26" s="167"/>
      <c r="D26" s="172"/>
      <c r="E26" s="177">
        <f>SUM(E11:E25)</f>
        <v>4455222.6199999657</v>
      </c>
      <c r="F26" s="173"/>
      <c r="G26" s="177">
        <f>SUM(G11:G25)</f>
        <v>46209044.739999995</v>
      </c>
    </row>
    <row r="27" spans="1:7" ht="21.65" customHeight="1" x14ac:dyDescent="0.65">
      <c r="A27" s="11" t="s">
        <v>59</v>
      </c>
      <c r="B27" s="56"/>
      <c r="C27" s="167"/>
      <c r="D27" s="172"/>
      <c r="E27" s="178">
        <f>E9+E26</f>
        <v>22701135.819999911</v>
      </c>
      <c r="F27" s="178"/>
      <c r="G27" s="178">
        <f>G9+G26</f>
        <v>46904949.910000294</v>
      </c>
    </row>
    <row r="28" spans="1:7" ht="21.65" customHeight="1" x14ac:dyDescent="0.6">
      <c r="A28" s="44"/>
      <c r="B28" s="46" t="s">
        <v>38</v>
      </c>
      <c r="C28" s="167"/>
      <c r="D28" s="172"/>
      <c r="E28" s="173">
        <v>63537.25</v>
      </c>
      <c r="F28" s="173"/>
      <c r="G28" s="176">
        <v>14966.36</v>
      </c>
    </row>
    <row r="29" spans="1:7" ht="21.65" customHeight="1" x14ac:dyDescent="0.65">
      <c r="A29" s="159"/>
      <c r="B29" s="46" t="s">
        <v>39</v>
      </c>
      <c r="C29" s="159"/>
      <c r="D29" s="159"/>
      <c r="E29" s="48">
        <v>-18326.419999999998</v>
      </c>
      <c r="F29" s="48"/>
      <c r="G29" s="48">
        <v>-2945.8</v>
      </c>
    </row>
    <row r="30" spans="1:7" s="167" customFormat="1" ht="21.65" customHeight="1" x14ac:dyDescent="0.65">
      <c r="A30" s="45" t="s">
        <v>59</v>
      </c>
      <c r="B30" s="50"/>
      <c r="C30" s="46"/>
      <c r="D30" s="179"/>
      <c r="E30" s="180">
        <f>SUM(E27:E29)</f>
        <v>22746346.649999909</v>
      </c>
      <c r="F30" s="178"/>
      <c r="G30" s="180">
        <f>SUM(G27:G29)</f>
        <v>46916970.470000297</v>
      </c>
    </row>
    <row r="31" spans="1:7" s="167" customFormat="1" ht="21.65" customHeight="1" x14ac:dyDescent="0.65">
      <c r="A31" s="45"/>
      <c r="B31" s="50"/>
      <c r="C31" s="46"/>
      <c r="D31" s="179"/>
      <c r="E31" s="178"/>
      <c r="F31" s="178"/>
      <c r="G31" s="178"/>
    </row>
    <row r="32" spans="1:7" s="167" customFormat="1" ht="21.65" customHeight="1" x14ac:dyDescent="0.65">
      <c r="A32" s="45"/>
      <c r="B32" s="50"/>
      <c r="C32" s="46"/>
      <c r="D32" s="179"/>
      <c r="E32" s="178"/>
      <c r="F32" s="178"/>
      <c r="G32" s="178"/>
    </row>
    <row r="33" spans="1:7" s="167" customFormat="1" ht="21.65" customHeight="1" x14ac:dyDescent="0.65">
      <c r="A33" s="46"/>
      <c r="B33" s="46"/>
      <c r="C33" s="46"/>
      <c r="D33" s="179"/>
      <c r="E33" s="181"/>
      <c r="F33" s="181"/>
      <c r="G33" s="47"/>
    </row>
    <row r="34" spans="1:7" s="167" customFormat="1" ht="21.65" customHeight="1" x14ac:dyDescent="0.65">
      <c r="A34" s="46"/>
      <c r="B34" s="46"/>
      <c r="C34" s="46"/>
      <c r="D34" s="179"/>
      <c r="E34" s="181"/>
      <c r="F34" s="181"/>
      <c r="G34" s="47"/>
    </row>
    <row r="35" spans="1:7" ht="21.65" customHeight="1" x14ac:dyDescent="0.6">
      <c r="A35" s="243"/>
      <c r="B35" s="243"/>
      <c r="C35" s="243"/>
      <c r="D35" s="243"/>
      <c r="E35" s="243"/>
      <c r="F35" s="243"/>
      <c r="G35" s="243"/>
    </row>
    <row r="36" spans="1:7" ht="21.65" customHeight="1" x14ac:dyDescent="0.7">
      <c r="A36" s="159" t="s">
        <v>45</v>
      </c>
      <c r="B36" s="159"/>
      <c r="C36" s="159"/>
      <c r="D36" s="160"/>
      <c r="E36" s="160"/>
      <c r="F36" s="160"/>
      <c r="G36" s="161" t="s">
        <v>108</v>
      </c>
    </row>
    <row r="37" spans="1:7" ht="21.65" customHeight="1" x14ac:dyDescent="0.7">
      <c r="A37" s="159" t="s">
        <v>60</v>
      </c>
      <c r="B37" s="159"/>
      <c r="C37" s="159"/>
      <c r="D37" s="160"/>
      <c r="E37" s="160"/>
      <c r="F37" s="160"/>
      <c r="G37" s="161" t="s">
        <v>109</v>
      </c>
    </row>
    <row r="38" spans="1:7" ht="21.65" customHeight="1" x14ac:dyDescent="0.7">
      <c r="A38" s="162" t="s">
        <v>113</v>
      </c>
      <c r="B38" s="162"/>
      <c r="C38" s="162"/>
      <c r="D38" s="163"/>
      <c r="E38" s="163"/>
      <c r="F38" s="163"/>
      <c r="G38" s="163"/>
    </row>
    <row r="39" spans="1:7" ht="21.65" customHeight="1" x14ac:dyDescent="0.65">
      <c r="A39" s="164"/>
      <c r="B39" s="164"/>
      <c r="C39" s="164"/>
      <c r="D39" s="164"/>
      <c r="E39" s="164"/>
      <c r="F39" s="164"/>
      <c r="G39" s="164"/>
    </row>
    <row r="40" spans="1:7" ht="21.65" customHeight="1" x14ac:dyDescent="0.6">
      <c r="A40" s="44"/>
      <c r="B40" s="44"/>
      <c r="C40" s="44"/>
      <c r="D40" s="165"/>
      <c r="E40" s="166"/>
      <c r="F40" s="183"/>
      <c r="G40" s="53" t="s">
        <v>0</v>
      </c>
    </row>
    <row r="41" spans="1:7" ht="21.65" customHeight="1" x14ac:dyDescent="0.65">
      <c r="A41" s="44"/>
      <c r="B41" s="44"/>
      <c r="C41" s="44"/>
      <c r="D41" s="168"/>
      <c r="E41" s="169">
        <v>2569</v>
      </c>
      <c r="F41" s="170"/>
      <c r="G41" s="54">
        <v>2568</v>
      </c>
    </row>
    <row r="42" spans="1:7" ht="21.65" customHeight="1" x14ac:dyDescent="0.65">
      <c r="A42" s="44"/>
      <c r="B42" s="44"/>
      <c r="C42" s="44"/>
      <c r="D42" s="168"/>
      <c r="E42" s="171"/>
      <c r="F42" s="171"/>
      <c r="G42" s="47"/>
    </row>
    <row r="43" spans="1:7" ht="21.65" customHeight="1" x14ac:dyDescent="0.65">
      <c r="A43" s="11" t="s">
        <v>40</v>
      </c>
      <c r="B43" s="44"/>
      <c r="C43" s="44"/>
      <c r="D43" s="172"/>
      <c r="E43" s="184"/>
      <c r="F43" s="184"/>
      <c r="G43" s="48"/>
    </row>
    <row r="44" spans="1:7" ht="21.65" customHeight="1" x14ac:dyDescent="0.6">
      <c r="A44" s="44"/>
      <c r="B44" s="46" t="s">
        <v>41</v>
      </c>
      <c r="C44" s="46"/>
      <c r="D44" s="172"/>
      <c r="E44" s="174">
        <v>-1167455.8500000001</v>
      </c>
      <c r="F44" s="185"/>
      <c r="G44" s="185">
        <v>-1517413.37</v>
      </c>
    </row>
    <row r="45" spans="1:7" ht="21.65" customHeight="1" x14ac:dyDescent="0.65">
      <c r="A45" s="11" t="s">
        <v>95</v>
      </c>
      <c r="B45" s="44"/>
      <c r="C45" s="44"/>
      <c r="D45" s="172"/>
      <c r="E45" s="180">
        <f>SUM(E44:E44)</f>
        <v>-1167455.8500000001</v>
      </c>
      <c r="F45" s="178"/>
      <c r="G45" s="57">
        <f>SUM(G44:G44)</f>
        <v>-1517413.37</v>
      </c>
    </row>
    <row r="46" spans="1:7" ht="21.65" customHeight="1" x14ac:dyDescent="0.6">
      <c r="A46" s="44"/>
      <c r="B46" s="44"/>
      <c r="C46" s="44"/>
      <c r="D46" s="172"/>
      <c r="E46" s="173" t="s">
        <v>28</v>
      </c>
      <c r="F46" s="173"/>
      <c r="G46" s="48" t="s">
        <v>28</v>
      </c>
    </row>
    <row r="47" spans="1:7" ht="21.65" customHeight="1" x14ac:dyDescent="0.65">
      <c r="A47" s="11" t="s">
        <v>42</v>
      </c>
      <c r="B47" s="44"/>
      <c r="C47" s="44"/>
      <c r="D47" s="172"/>
      <c r="E47" s="173"/>
      <c r="F47" s="173"/>
      <c r="G47" s="48"/>
    </row>
    <row r="48" spans="1:7" ht="21.65" customHeight="1" x14ac:dyDescent="0.6">
      <c r="A48" s="44"/>
      <c r="B48" s="46" t="s">
        <v>92</v>
      </c>
      <c r="C48" s="44"/>
      <c r="D48" s="172"/>
      <c r="E48" s="174">
        <v>-6448108.6600000001</v>
      </c>
      <c r="F48" s="173"/>
      <c r="G48" s="173">
        <v>-40610014.590000004</v>
      </c>
    </row>
    <row r="49" spans="1:8" ht="21.65" customHeight="1" x14ac:dyDescent="0.6">
      <c r="A49" s="44"/>
      <c r="B49" s="46" t="s">
        <v>43</v>
      </c>
      <c r="C49" s="44"/>
      <c r="D49" s="172"/>
      <c r="E49" s="174">
        <v>-1439797.37</v>
      </c>
      <c r="F49" s="173"/>
      <c r="G49" s="176">
        <v>-1815779.74</v>
      </c>
    </row>
    <row r="50" spans="1:8" ht="21.65" customHeight="1" x14ac:dyDescent="0.6">
      <c r="A50" s="44"/>
      <c r="B50" s="46" t="s">
        <v>49</v>
      </c>
      <c r="C50" s="44"/>
      <c r="D50" s="172"/>
      <c r="E50" s="174">
        <v>-448204.63</v>
      </c>
      <c r="F50" s="173"/>
      <c r="G50" s="176">
        <v>-108972.26</v>
      </c>
    </row>
    <row r="51" spans="1:8" ht="21.65" customHeight="1" x14ac:dyDescent="0.6">
      <c r="A51" s="44"/>
      <c r="B51" s="44" t="s">
        <v>74</v>
      </c>
      <c r="C51" s="44"/>
      <c r="D51" s="172"/>
      <c r="E51" s="174">
        <v>-9475731.0400000047</v>
      </c>
      <c r="F51" s="173"/>
      <c r="G51" s="176">
        <v>-11108092.76</v>
      </c>
    </row>
    <row r="52" spans="1:8" ht="21.65" customHeight="1" x14ac:dyDescent="0.65">
      <c r="A52" s="11" t="s">
        <v>96</v>
      </c>
      <c r="B52" s="11"/>
      <c r="C52" s="11"/>
      <c r="D52" s="172"/>
      <c r="E52" s="180">
        <f>SUM(E48:E51)</f>
        <v>-17811841.700000003</v>
      </c>
      <c r="F52" s="178"/>
      <c r="G52" s="57">
        <f>SUM(G48:G51)</f>
        <v>-53642859.350000001</v>
      </c>
    </row>
    <row r="53" spans="1:8" ht="21.65" customHeight="1" x14ac:dyDescent="0.6">
      <c r="A53" s="49"/>
      <c r="B53" s="44"/>
      <c r="C53" s="49"/>
      <c r="D53" s="172"/>
      <c r="E53" s="186"/>
      <c r="F53" s="173"/>
      <c r="G53" s="48"/>
    </row>
    <row r="54" spans="1:8" ht="21.65" customHeight="1" x14ac:dyDescent="0.65">
      <c r="A54" s="55" t="s">
        <v>68</v>
      </c>
      <c r="B54" s="55"/>
      <c r="C54" s="49"/>
      <c r="D54" s="179"/>
      <c r="E54" s="178">
        <f>E30+E45+E52</f>
        <v>3767049.0999999046</v>
      </c>
      <c r="F54" s="178"/>
      <c r="G54" s="178">
        <f>G30+G45+G52</f>
        <v>-8243302.249999702</v>
      </c>
    </row>
    <row r="55" spans="1:8" ht="21.65" customHeight="1" x14ac:dyDescent="0.65">
      <c r="A55" s="55" t="s">
        <v>121</v>
      </c>
      <c r="B55" s="55"/>
      <c r="C55" s="49"/>
      <c r="D55" s="179"/>
      <c r="E55" s="187">
        <f>BS!J12</f>
        <v>7266313.5599999996</v>
      </c>
      <c r="F55" s="178"/>
      <c r="G55" s="178">
        <v>22162445.120000001</v>
      </c>
    </row>
    <row r="56" spans="1:8" ht="21.65" customHeight="1" thickBot="1" x14ac:dyDescent="0.7">
      <c r="A56" s="55" t="s">
        <v>122</v>
      </c>
      <c r="B56" s="55"/>
      <c r="C56" s="49"/>
      <c r="D56" s="188"/>
      <c r="E56" s="189">
        <f>SUM(E54:E55)</f>
        <v>11033362.659999903</v>
      </c>
      <c r="F56" s="178"/>
      <c r="G56" s="189">
        <f>SUM(G54:G55)</f>
        <v>13919142.870000299</v>
      </c>
      <c r="H56" s="190"/>
    </row>
    <row r="57" spans="1:8" ht="21.65" customHeight="1" thickTop="1" x14ac:dyDescent="0.6">
      <c r="A57" s="49"/>
      <c r="B57" s="49"/>
      <c r="C57" s="49"/>
      <c r="D57" s="172"/>
      <c r="E57" s="72"/>
      <c r="F57" s="184"/>
      <c r="G57" s="48"/>
      <c r="H57" s="190"/>
    </row>
    <row r="58" spans="1:8" ht="21.65" customHeight="1" x14ac:dyDescent="0.65">
      <c r="A58" s="46"/>
      <c r="B58" s="46"/>
      <c r="C58" s="46"/>
      <c r="D58" s="191"/>
      <c r="E58" s="73"/>
      <c r="F58" s="192"/>
      <c r="G58" s="193"/>
    </row>
    <row r="59" spans="1:8" ht="21.65" customHeight="1" x14ac:dyDescent="0.65">
      <c r="A59" s="46"/>
      <c r="B59" s="46"/>
      <c r="C59" s="46"/>
      <c r="D59" s="191"/>
      <c r="F59" s="192"/>
      <c r="G59" s="51"/>
    </row>
    <row r="60" spans="1:8" ht="21.65" customHeight="1" x14ac:dyDescent="0.65">
      <c r="A60" s="46"/>
      <c r="B60" s="46"/>
      <c r="C60" s="46"/>
      <c r="D60" s="191"/>
      <c r="E60" s="192"/>
      <c r="F60" s="192"/>
      <c r="G60" s="51"/>
    </row>
    <row r="61" spans="1:8" ht="21.65" customHeight="1" x14ac:dyDescent="0.65">
      <c r="A61" s="46"/>
      <c r="B61" s="46"/>
      <c r="C61" s="46"/>
      <c r="D61" s="191"/>
      <c r="E61" s="192"/>
      <c r="F61" s="192"/>
      <c r="G61" s="51"/>
    </row>
    <row r="62" spans="1:8" ht="21.65" customHeight="1" x14ac:dyDescent="0.65">
      <c r="A62" s="46"/>
      <c r="B62" s="46"/>
      <c r="C62" s="46"/>
      <c r="D62" s="191"/>
      <c r="E62" s="192"/>
      <c r="F62" s="192"/>
      <c r="G62" s="51"/>
    </row>
    <row r="63" spans="1:8" ht="21.65" customHeight="1" x14ac:dyDescent="0.65">
      <c r="A63" s="46"/>
      <c r="B63" s="46"/>
      <c r="C63" s="46"/>
      <c r="D63" s="191"/>
      <c r="E63" s="192"/>
      <c r="F63" s="192"/>
      <c r="G63" s="51"/>
    </row>
    <row r="64" spans="1:8" ht="21.65" customHeight="1" x14ac:dyDescent="0.65">
      <c r="A64" s="46"/>
      <c r="B64" s="46"/>
      <c r="C64" s="46"/>
      <c r="D64" s="191"/>
      <c r="E64" s="192"/>
      <c r="F64" s="192"/>
      <c r="G64" s="51"/>
    </row>
    <row r="65" spans="1:7" ht="21.65" customHeight="1" x14ac:dyDescent="0.65">
      <c r="A65" s="46"/>
      <c r="B65" s="46"/>
      <c r="C65" s="46"/>
      <c r="D65" s="191"/>
      <c r="E65" s="192"/>
      <c r="F65" s="192"/>
      <c r="G65" s="51"/>
    </row>
    <row r="66" spans="1:7" ht="21.65" customHeight="1" x14ac:dyDescent="0.65">
      <c r="A66" s="49"/>
      <c r="B66" s="49"/>
      <c r="C66" s="49"/>
      <c r="D66" s="172"/>
      <c r="E66" s="167"/>
      <c r="F66" s="167"/>
      <c r="G66" s="52"/>
    </row>
    <row r="67" spans="1:7" ht="21.65" customHeight="1" x14ac:dyDescent="0.65">
      <c r="A67" s="49"/>
      <c r="B67" s="49"/>
      <c r="C67" s="49"/>
      <c r="D67" s="172"/>
      <c r="E67" s="167"/>
      <c r="F67" s="167"/>
      <c r="G67" s="52"/>
    </row>
    <row r="68" spans="1:7" ht="21.65" customHeight="1" x14ac:dyDescent="0.65">
      <c r="A68" s="49"/>
      <c r="B68" s="49"/>
      <c r="C68" s="49"/>
      <c r="D68" s="172"/>
      <c r="E68" s="167"/>
      <c r="F68" s="167"/>
      <c r="G68" s="52"/>
    </row>
    <row r="69" spans="1:7" ht="21.65" customHeight="1" x14ac:dyDescent="0.65">
      <c r="A69" s="49"/>
      <c r="B69" s="49"/>
      <c r="C69" s="49"/>
      <c r="D69" s="172"/>
      <c r="E69" s="167"/>
      <c r="F69" s="167"/>
      <c r="G69" s="52"/>
    </row>
    <row r="70" spans="1:7" ht="21.65" customHeight="1" x14ac:dyDescent="0.65">
      <c r="A70" s="49"/>
      <c r="B70" s="49"/>
      <c r="C70" s="49"/>
      <c r="D70" s="172"/>
      <c r="E70" s="167"/>
      <c r="F70" s="167"/>
      <c r="G70" s="52"/>
    </row>
    <row r="71" spans="1:7" ht="21.65" customHeight="1" x14ac:dyDescent="0.6">
      <c r="A71" s="46"/>
      <c r="B71" s="44"/>
      <c r="C71" s="46"/>
      <c r="D71" s="172"/>
      <c r="E71" s="184"/>
      <c r="F71" s="184"/>
      <c r="G71" s="48"/>
    </row>
    <row r="72" spans="1:7" ht="21.65" customHeight="1" x14ac:dyDescent="0.6">
      <c r="A72" s="46"/>
      <c r="B72" s="44"/>
      <c r="C72" s="46"/>
      <c r="D72" s="172"/>
      <c r="E72" s="184"/>
      <c r="F72" s="184"/>
      <c r="G72" s="184"/>
    </row>
    <row r="73" spans="1:7" ht="21.65" customHeight="1" x14ac:dyDescent="0.6">
      <c r="A73" s="44"/>
      <c r="B73" s="44"/>
      <c r="C73" s="44"/>
      <c r="D73" s="172"/>
      <c r="E73" s="192"/>
      <c r="F73" s="167"/>
      <c r="G73" s="48"/>
    </row>
    <row r="74" spans="1:7" ht="20" x14ac:dyDescent="0.6">
      <c r="A74" s="195"/>
      <c r="B74" s="195"/>
      <c r="C74" s="195"/>
      <c r="D74" s="195"/>
      <c r="E74" s="195"/>
      <c r="F74" s="195"/>
      <c r="G74" s="195"/>
    </row>
    <row r="75" spans="1:7" ht="20" x14ac:dyDescent="0.6">
      <c r="A75" s="182"/>
      <c r="B75" s="182"/>
      <c r="C75" s="182"/>
      <c r="D75" s="182"/>
      <c r="E75" s="70"/>
      <c r="F75" s="182"/>
      <c r="G75" s="70"/>
    </row>
    <row r="76" spans="1:7" ht="20" x14ac:dyDescent="0.6">
      <c r="A76" s="182"/>
      <c r="B76" s="182"/>
      <c r="C76" s="182"/>
      <c r="D76" s="182"/>
      <c r="E76" s="70"/>
      <c r="F76" s="70"/>
      <c r="G76" s="70"/>
    </row>
    <row r="77" spans="1:7" ht="20" x14ac:dyDescent="0.6">
      <c r="A77" s="46"/>
      <c r="B77" s="44"/>
      <c r="C77" s="46"/>
      <c r="D77" s="172"/>
      <c r="E77" s="184"/>
      <c r="F77" s="184"/>
      <c r="G77" s="48"/>
    </row>
    <row r="78" spans="1:7" x14ac:dyDescent="0.65">
      <c r="A78" s="194"/>
      <c r="E78" s="197"/>
      <c r="F78" s="197"/>
    </row>
    <row r="79" spans="1:7" x14ac:dyDescent="0.65">
      <c r="E79" s="197"/>
      <c r="F79" s="197"/>
    </row>
    <row r="80" spans="1:7" x14ac:dyDescent="0.65">
      <c r="E80" s="197"/>
      <c r="F80" s="197"/>
    </row>
    <row r="83" spans="1:12" s="198" customFormat="1" x14ac:dyDescent="0.65">
      <c r="A83" s="4"/>
      <c r="B83" s="4"/>
      <c r="C83" s="4"/>
      <c r="D83" s="196"/>
      <c r="E83" s="194"/>
      <c r="F83" s="194"/>
      <c r="G83" s="5"/>
      <c r="H83" s="78"/>
      <c r="I83" s="78"/>
      <c r="J83" s="78"/>
      <c r="K83" s="78"/>
      <c r="L83" s="78"/>
    </row>
  </sheetData>
  <mergeCells count="2">
    <mergeCell ref="F5:G5"/>
    <mergeCell ref="A35:G35"/>
  </mergeCells>
  <pageMargins left="1.1023622047244095" right="0.74803149606299213" top="0.98425196850393704" bottom="0.78740157480314965" header="0.51181102362204722" footer="0.51181102362204722"/>
  <pageSetup paperSize="9" scale="83" firstPageNumber="5" orientation="portrait" blackAndWhite="1" useFirstPageNumber="1" r:id="rId1"/>
  <headerFooter alignWithMargins="0">
    <oddFooter>&amp;L&amp;"Angsana New,ธรรมดา"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New,ธรรมดา"&amp;P</oddFooter>
  </headerFooter>
  <rowBreaks count="1" manualBreakCount="1">
    <brk id="3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06e231898affae7f3ab39c2e716646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6cb9d7cbc787d19b1f02db67a7eb85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F3EA4A-C523-4B27-A63D-3132F2FDF65E}">
  <ds:schemaRefs>
    <ds:schemaRef ds:uri="http://purl.org/dc/terms/"/>
    <ds:schemaRef ds:uri="aeee6af2-70e8-41b6-85e0-2a066621390e"/>
    <ds:schemaRef ds:uri="http://schemas.microsoft.com/office/infopath/2007/PartnerControls"/>
    <ds:schemaRef ds:uri="http://purl.org/dc/elements/1.1/"/>
    <ds:schemaRef ds:uri="http://www.w3.org/XML/1998/namespace"/>
    <ds:schemaRef ds:uri="d02029ff-06d1-490c-bbd1-10c56f13a402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06122E6-0E48-4556-9E88-5FA16FCE3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5F8F13-E23A-41A3-BF81-9454D85339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</vt:lpstr>
      <vt:lpstr>PL</vt:lpstr>
      <vt:lpstr>CHANGE</vt:lpstr>
      <vt:lpstr>Cash Flow</vt:lpstr>
      <vt:lpstr>BS!Print_Area</vt:lpstr>
      <vt:lpstr>'Cash Flow'!Print_Area</vt:lpstr>
      <vt:lpstr>CHANGE!Print_Area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Supitcha Silong</cp:lastModifiedBy>
  <cp:lastPrinted>2026-05-07T02:41:37Z</cp:lastPrinted>
  <dcterms:created xsi:type="dcterms:W3CDTF">2023-11-06T10:22:39Z</dcterms:created>
  <dcterms:modified xsi:type="dcterms:W3CDTF">2026-05-13T06:08:54Z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