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3lqEW_-SZgZ_6coTwWu3LMt6wlffS6l8\CSP'69\CSP-Q1'69\1. +Audit FS\CSP_FS_Q1'69_E\"/>
    </mc:Choice>
  </mc:AlternateContent>
  <xr:revisionPtr revIDLastSave="0" documentId="13_ncr:1_{C51CDE65-1EC0-41A1-A28D-AE25830A7188}" xr6:coauthVersionLast="47" xr6:coauthVersionMax="47" xr10:uidLastSave="{00000000-0000-0000-0000-000000000000}"/>
  <bookViews>
    <workbookView xWindow="-110" yWindow="-110" windowWidth="19420" windowHeight="10300" xr2:uid="{A58AA3DF-FA25-4FE2-8D40-3619FFBACC86}"/>
  </bookViews>
  <sheets>
    <sheet name="BS" sheetId="1" r:id="rId1"/>
    <sheet name="PL 3 M" sheetId="2" r:id="rId2"/>
    <sheet name="CHANGE" sheetId="6" r:id="rId3"/>
    <sheet name="Cash Flow " sheetId="5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localSheetId="2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" localSheetId="2" hidden="1">{"'Eng (page2)'!$A$1:$D$52"}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localSheetId="2" hidden="1">{#N/A,#N/A,FALSE,"Eff-SSC2"}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 localSheetId="2">IF(Loan_Amount*Interest_Rate*Loan_Years*Loan_Start&gt;0,1,0)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2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2" hidden="1">{"'Eng (page2)'!$A$1:$D$52"}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localSheetId="2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2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localSheetId="2" hidden="1">{"'Eng (page2)'!$A$1:$D$52"}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localSheetId="2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localSheetId="2" hidden="1">{"'Eng (page2)'!$A$1:$D$52"}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localSheetId="2" hidden="1">{"'Eng (page2)'!$A$1:$D$52"}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 localSheetId="2">MATCH(0.01,End_Bal,-1)+1</definedName>
    <definedName name="gdk">MATCH(0.01,End_Bal,-1)+1</definedName>
    <definedName name="gew" localSheetId="2">IF(Loan_Amount*Interest_Rate*Loan_Years*Loan_Start&gt;0,1,0)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localSheetId="2" hidden="1">{"'Eng (page2)'!$A$1:$D$52"}</definedName>
    <definedName name="gh" hidden="1">{"'Eng (page2)'!$A$1:$D$52"}</definedName>
    <definedName name="ght">#REF!</definedName>
    <definedName name="ghuu" localSheetId="2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localSheetId="2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localSheetId="2" hidden="1">{#N/A,#N/A,FALSE,"Eff-SSC2"}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localSheetId="2" hidden="1">{"'Eng (page2)'!$A$1:$D$52"}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localSheetId="2" hidden="1">{"'Eng (page2)'!$A$1:$D$52"}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localSheetId="2" hidden="1">{"'Eng (page2)'!$A$1:$D$52"}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localSheetId="2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2" hidden="1">{"'Eng (page2)'!$A$1:$D$52"}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localSheetId="2" hidden="1">{"'Eng (page2)'!$A$1:$D$52"}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localSheetId="2" hidden="1">{"'Eng (page2)'!$A$1:$D$52"}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localSheetId="2" hidden="1">{#N/A,#N/A,FALSE,"Eff-SSC2"}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 localSheetId="2">MATCH(0.01,End_Bal,-1)+1</definedName>
    <definedName name="Number_of_Payments">MATCH(0.01,End_Bal,-1)+1</definedName>
    <definedName name="Number_of_Payments_12" localSheetId="2">MATCH(0.01,End_Bal,-1)+1</definedName>
    <definedName name="Number_of_Payments_12">MATCH(0.01,End_Bal,-1)+1</definedName>
    <definedName name="Number_of_Payments_14" localSheetId="2">MATCH(0.01,End_Bal,-1)+1</definedName>
    <definedName name="Number_of_Payments_14">MATCH(0.01,End_Bal,-1)+1</definedName>
    <definedName name="Number_of_Payments_14_12" localSheetId="2">MATCH(0.01,End_Bal,-1)+1</definedName>
    <definedName name="Number_of_Payments_14_12">MATCH(0.01,End_Bal,-1)+1</definedName>
    <definedName name="Number_of_Payments_14_15" localSheetId="2">MATCH(0.01,End_Bal,-1)+1</definedName>
    <definedName name="Number_of_Payments_14_15">MATCH(0.01,End_Bal,-1)+1</definedName>
    <definedName name="Number_of_Payments_15" localSheetId="2">MATCH(0.01,End_Bal,-1)+1</definedName>
    <definedName name="Number_of_Payments_15">MATCH(0.01,End_Bal,-1)+1</definedName>
    <definedName name="Number_of_Payments_16" localSheetId="2">MATCH(0.01,End_Bal,-1)+1</definedName>
    <definedName name="Number_of_Payments_16">MATCH(0.01,End_Bal,-1)+1</definedName>
    <definedName name="Number_of_Payments_16_12" localSheetId="2">MATCH(0.01,End_Bal,-1)+1</definedName>
    <definedName name="Number_of_Payments_16_12">MATCH(0.01,End_Bal,-1)+1</definedName>
    <definedName name="Number_of_Payments_16_15" localSheetId="2">MATCH(0.01,End_Bal,-1)+1</definedName>
    <definedName name="Number_of_Payments_16_15">MATCH(0.01,End_Bal,-1)+1</definedName>
    <definedName name="Number_of_Payments_17" localSheetId="2">MATCH(0.01,End_Bal,-1)+1</definedName>
    <definedName name="Number_of_Payments_17">MATCH(0.01,End_Bal,-1)+1</definedName>
    <definedName name="Number_of_Payments_17_12" localSheetId="2">MATCH(0.01,End_Bal,-1)+1</definedName>
    <definedName name="Number_of_Payments_17_12">MATCH(0.01,End_Bal,-1)+1</definedName>
    <definedName name="Number_of_Payments_17_15" localSheetId="2">MATCH(0.01,End_Bal,-1)+1</definedName>
    <definedName name="Number_of_Payments_17_15">MATCH(0.01,End_Bal,-1)+1</definedName>
    <definedName name="Number_of_Payments_2" localSheetId="2">MATCH(0.01,End_Bal,-1)+1</definedName>
    <definedName name="Number_of_Payments_2">MATCH(0.01,End_Bal,-1)+1</definedName>
    <definedName name="Number_of_Payments_2_12" localSheetId="2">MATCH(0.01,End_Bal,-1)+1</definedName>
    <definedName name="Number_of_Payments_2_12">MATCH(0.01,End_Bal,-1)+1</definedName>
    <definedName name="Number_of_Payments_2_14" localSheetId="2">MATCH(0.01,End_Bal,-1)+1</definedName>
    <definedName name="Number_of_Payments_2_14">MATCH(0.01,End_Bal,-1)+1</definedName>
    <definedName name="Number_of_Payments_2_14_12" localSheetId="2">MATCH(0.01,End_Bal,-1)+1</definedName>
    <definedName name="Number_of_Payments_2_14_12">MATCH(0.01,End_Bal,-1)+1</definedName>
    <definedName name="Number_of_Payments_2_14_15" localSheetId="2">MATCH(0.01,End_Bal,-1)+1</definedName>
    <definedName name="Number_of_Payments_2_14_15">MATCH(0.01,End_Bal,-1)+1</definedName>
    <definedName name="Number_of_Payments_2_15" localSheetId="2">MATCH(0.01,End_Bal,-1)+1</definedName>
    <definedName name="Number_of_Payments_2_15">MATCH(0.01,End_Bal,-1)+1</definedName>
    <definedName name="Number_of_Payments_2_16" localSheetId="2">MATCH(0.01,End_Bal,-1)+1</definedName>
    <definedName name="Number_of_Payments_2_16">MATCH(0.01,End_Bal,-1)+1</definedName>
    <definedName name="Number_of_Payments_2_16_12" localSheetId="2">MATCH(0.01,End_Bal,-1)+1</definedName>
    <definedName name="Number_of_Payments_2_16_12">MATCH(0.01,End_Bal,-1)+1</definedName>
    <definedName name="Number_of_Payments_2_16_15" localSheetId="2">MATCH(0.01,End_Bal,-1)+1</definedName>
    <definedName name="Number_of_Payments_2_16_15">MATCH(0.01,End_Bal,-1)+1</definedName>
    <definedName name="Number_of_Payments_2_17" localSheetId="2">MATCH(0.01,End_Bal,-1)+1</definedName>
    <definedName name="Number_of_Payments_2_17">MATCH(0.01,End_Bal,-1)+1</definedName>
    <definedName name="Number_of_Payments_2_17_12" localSheetId="2">MATCH(0.01,End_Bal,-1)+1</definedName>
    <definedName name="Number_of_Payments_2_17_12">MATCH(0.01,End_Bal,-1)+1</definedName>
    <definedName name="Number_of_Payments_2_17_15" localSheetId="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 localSheetId="2">IF(Loan_Amount*Interest_Rate*Loan_Years*Loan_Start&gt;0,1,0)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 localSheetId="2">IF(Loan_Amount*Interest_Rate*Loan_Years*Loan_Start&gt;0,1,0)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localSheetId="2" hidden="1">{#N/A,#N/A,FALSE,"Eff-SSC2"}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localSheetId="2" hidden="1">{"'Eng (page2)'!$A$1:$D$52"}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localSheetId="2" hidden="1">{#N/A,#N/A,FALSE,"Eff-SSC2"}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2">DATE(YEAR(Loan_Start),MONTH(Loan_Start)+Payment_Number,DAY(Loan_Start))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localSheetId="2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2">INDEX(data_NormLoss,MATCH(#REF!,data_ID,0))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BS!$A$1:$J$77</definedName>
    <definedName name="_xlnm.Print_Area" localSheetId="3">'Cash Flow '!$A$1:$G$72</definedName>
    <definedName name="_xlnm.Print_Area" localSheetId="2">CHANGE!$A$1:$L$21</definedName>
    <definedName name="_xlnm.Print_Area" localSheetId="1">'PL 3 M'!$A$1:$J$37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 localSheetId="2">OFFSET(Full_Print,0,0,Last_Row)</definedName>
    <definedName name="Print_Area_Reset">OFFSET(Full_Print,0,0,Last_Row)</definedName>
    <definedName name="Print_Area_Reset_12" localSheetId="2">OFFSET(Full_Print,0,0,Last_Row_12)</definedName>
    <definedName name="Print_Area_Reset_12">OFFSET(Full_Print,0,0,Last_Row_12)</definedName>
    <definedName name="Print_Area_Reset_14" localSheetId="2">OFFSET(Full_Print,0,0,Last_Row_14)</definedName>
    <definedName name="Print_Area_Reset_14">OFFSET(Full_Print,0,0,Last_Row_14)</definedName>
    <definedName name="Print_Area_Reset_14_12" localSheetId="2">OFFSET(Full_Print,0,0,Last_Row_14_12)</definedName>
    <definedName name="Print_Area_Reset_14_12">OFFSET(Full_Print,0,0,Last_Row_14_12)</definedName>
    <definedName name="Print_Area_Reset_14_15" localSheetId="2">OFFSET(Full_Print,0,0,Last_Row_14_15)</definedName>
    <definedName name="Print_Area_Reset_14_15">OFFSET(Full_Print,0,0,Last_Row_14_15)</definedName>
    <definedName name="Print_Area_Reset_15" localSheetId="2">OFFSET(Full_Print,0,0,Last_Row_15)</definedName>
    <definedName name="Print_Area_Reset_15">OFFSET(Full_Print,0,0,Last_Row_15)</definedName>
    <definedName name="Print_Area_Reset_16" localSheetId="2">OFFSET(Full_Print,0,0,Last_Row_16)</definedName>
    <definedName name="Print_Area_Reset_16">OFFSET(Full_Print,0,0,Last_Row_16)</definedName>
    <definedName name="Print_Area_Reset_16_12" localSheetId="2">OFFSET(Full_Print,0,0,Last_Row_16_12)</definedName>
    <definedName name="Print_Area_Reset_16_12">OFFSET(Full_Print,0,0,Last_Row_16_12)</definedName>
    <definedName name="Print_Area_Reset_16_15" localSheetId="2">OFFSET(Full_Print,0,0,Last_Row_16_15)</definedName>
    <definedName name="Print_Area_Reset_16_15">OFFSET(Full_Print,0,0,Last_Row_16_15)</definedName>
    <definedName name="Print_Area_Reset_17" localSheetId="2">OFFSET(Full_Print,0,0,Last_Row_17)</definedName>
    <definedName name="Print_Area_Reset_17">OFFSET(Full_Print,0,0,Last_Row_17)</definedName>
    <definedName name="Print_Area_Reset_17_12" localSheetId="2">OFFSET(Full_Print,0,0,Last_Row_17_12)</definedName>
    <definedName name="Print_Area_Reset_17_12">OFFSET(Full_Print,0,0,Last_Row_17_12)</definedName>
    <definedName name="Print_Area_Reset_17_15" localSheetId="2">OFFSET(Full_Print,0,0,Last_Row_17_15)</definedName>
    <definedName name="Print_Area_Reset_17_15">OFFSET(Full_Print,0,0,Last_Row_17_15)</definedName>
    <definedName name="Print_Area_Reset_2" localSheetId="2">OFFSET(Full_Print,0,0,Last_Row_2)</definedName>
    <definedName name="Print_Area_Reset_2">OFFSET(Full_Print,0,0,Last_Row_2)</definedName>
    <definedName name="Print_Area_Reset_2_12" localSheetId="2">OFFSET(Full_Print,0,0,Last_Row_2_12)</definedName>
    <definedName name="Print_Area_Reset_2_12">OFFSET(Full_Print,0,0,Last_Row_2_12)</definedName>
    <definedName name="Print_Area_Reset_2_14" localSheetId="2">OFFSET(Full_Print,0,0,Last_Row_2_14)</definedName>
    <definedName name="Print_Area_Reset_2_14">OFFSET(Full_Print,0,0,Last_Row_2_14)</definedName>
    <definedName name="Print_Area_Reset_2_14_12" localSheetId="2">OFFSET(Full_Print,0,0,Last_Row_2_14_12)</definedName>
    <definedName name="Print_Area_Reset_2_14_12">OFFSET(Full_Print,0,0,Last_Row_2_14_12)</definedName>
    <definedName name="Print_Area_Reset_2_14_15" localSheetId="2">OFFSET(Full_Print,0,0,Last_Row_2_14_15)</definedName>
    <definedName name="Print_Area_Reset_2_14_15">OFFSET(Full_Print,0,0,Last_Row_2_14_15)</definedName>
    <definedName name="Print_Area_Reset_2_15" localSheetId="2">OFFSET(Full_Print,0,0,Last_Row_2_15)</definedName>
    <definedName name="Print_Area_Reset_2_15">OFFSET(Full_Print,0,0,Last_Row_2_15)</definedName>
    <definedName name="Print_Area_Reset_2_16" localSheetId="2">OFFSET(Full_Print,0,0,Last_Row_2_16)</definedName>
    <definedName name="Print_Area_Reset_2_16">OFFSET(Full_Print,0,0,Last_Row_2_16)</definedName>
    <definedName name="Print_Area_Reset_2_16_12" localSheetId="2">OFFSET(Full_Print,0,0,Last_Row_2_16_12)</definedName>
    <definedName name="Print_Area_Reset_2_16_12">OFFSET(Full_Print,0,0,Last_Row_2_16_12)</definedName>
    <definedName name="Print_Area_Reset_2_16_15" localSheetId="2">OFFSET(Full_Print,0,0,Last_Row_2_16_15)</definedName>
    <definedName name="Print_Area_Reset_2_16_15">OFFSET(Full_Print,0,0,Last_Row_2_16_15)</definedName>
    <definedName name="Print_Area_Reset_2_17" localSheetId="2">OFFSET(Full_Print,0,0,Last_Row_2_17)</definedName>
    <definedName name="Print_Area_Reset_2_17">OFFSET(Full_Print,0,0,Last_Row_2_17)</definedName>
    <definedName name="Print_Area_Reset_2_17_12" localSheetId="2">OFFSET(Full_Print,0,0,Last_Row_2_17_12)</definedName>
    <definedName name="Print_Area_Reset_2_17_12">OFFSET(Full_Print,0,0,Last_Row_2_17_12)</definedName>
    <definedName name="Print_Area_Reset_2_17_15" localSheetId="2">OFFSET(Full_Print,0,0,Last_Row_2_17_15)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2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localSheetId="2" hidden="1">{"'Eng (page2)'!$A$1:$D$52"}</definedName>
    <definedName name="qqqq" hidden="1">{"'Eng (page2)'!$A$1:$D$52"}</definedName>
    <definedName name="qqqqqq">#REF!</definedName>
    <definedName name="qqqqqqqqqqqq" localSheetId="2">INDEX(data_NormLoss,MATCH(ref_ac9,data_ID,0))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2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 localSheetId="2">MATCH(0.01,[0]!End_Bal,-1)+1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2">INDEX(data_NormLoss,MATCH(ref_ac1,data_ID,0))</definedName>
    <definedName name="show_ac1">INDEX(data_NormLoss,MATCH(ref_ac1,data_ID,0))</definedName>
    <definedName name="show_ac10" localSheetId="2">INDEX(data_NormLoss,MATCH(ref_ac10,data_ID,0))</definedName>
    <definedName name="show_ac10">INDEX(data_NormLoss,MATCH(ref_ac10,data_ID,0))</definedName>
    <definedName name="show_ac2" localSheetId="2">INDEX(data_NormLoss,MATCH(ref_ac2,data_ID,0))</definedName>
    <definedName name="show_ac2">INDEX(data_NormLoss,MATCH(ref_ac2,data_ID,0))</definedName>
    <definedName name="show_ac3" localSheetId="2">INDEX(data_NormLoss,MATCH(ref_ac3,data_ID,0))</definedName>
    <definedName name="show_ac3">INDEX(data_NormLoss,MATCH(ref_ac3,data_ID,0))</definedName>
    <definedName name="show_ac4" localSheetId="2">INDEX(data_NormLoss,MATCH(ref_ac4,data_ID,0))</definedName>
    <definedName name="show_ac4">INDEX(data_NormLoss,MATCH(ref_ac4,data_ID,0))</definedName>
    <definedName name="show_ac5" localSheetId="2">INDEX(data_NormLoss,MATCH(ref_ac5,data_ID,0))</definedName>
    <definedName name="show_ac5">INDEX(data_NormLoss,MATCH(ref_ac5,data_ID,0))</definedName>
    <definedName name="show_ac6" localSheetId="2">INDEX(data_NormLoss,MATCH(ref_ac6,data_ID,0))</definedName>
    <definedName name="show_ac6">INDEX(data_NormLoss,MATCH(ref_ac6,data_ID,0))</definedName>
    <definedName name="show_ac7" localSheetId="2">INDEX(data_NormLoss,MATCH(ref_ac7,data_ID,0))</definedName>
    <definedName name="show_ac7">INDEX(data_NormLoss,MATCH(ref_ac7,data_ID,0))</definedName>
    <definedName name="show_ac8" localSheetId="2">INDEX(data_NormLoss,MATCH(ref_ac8,data_ID,0))</definedName>
    <definedName name="show_ac8">INDEX(data_NormLoss,MATCH(ref_ac8,data_ID,0))</definedName>
    <definedName name="show_ac9" localSheetId="2">INDEX(data_NormLoss,MATCH(ref_ac9,data_ID,0))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localSheetId="2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localSheetId="2" hidden="1">{"'Eng (page2)'!$A$1:$D$52"}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localSheetId="2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localSheetId="2" hidden="1">{"'Eng (page2)'!$A$1:$D$52"}</definedName>
    <definedName name="tom" hidden="1">{"'Eng (page2)'!$A$1:$D$52"}</definedName>
    <definedName name="Tool">#REF!</definedName>
    <definedName name="Tool_1">#REF!</definedName>
    <definedName name="Tool_2">#REF!</definedName>
    <definedName name="Tools" localSheetId="2" hidden="1">{"EXPORT",#N/A,FALSE,"A8CONTENT"}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localSheetId="2" hidden="1">{"'Eng (page2)'!$A$1:$D$52"}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localSheetId="2" hidden="1">{"'Eng (page2)'!$A$1:$D$52"}</definedName>
    <definedName name="ujj" hidden="1">{"'Eng (page2)'!$A$1:$D$52"}</definedName>
    <definedName name="ULAND">#REF!</definedName>
    <definedName name="ulul">#REF!</definedName>
    <definedName name="UNC" localSheetId="2">INDEX(data_NormLoss,MATCH(ref_ac8,data_ID,0))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12" localSheetId="2">IF(Loan_Amount*Interest_Rate*Loan_Years*Loan_Start&gt;0,1,0)</definedName>
    <definedName name="Values_Entered_12">IF(Loan_Amount*Interest_Rate*Loan_Years*Loan_Start&gt;0,1,0)</definedName>
    <definedName name="Values_Entered_14" localSheetId="2">IF(Loan_Amount*Interest_Rate*Loan_Years*Loan_Start&gt;0,1,0)</definedName>
    <definedName name="Values_Entered_14">IF(Loan_Amount*Interest_Rate*Loan_Years*Loan_Start&gt;0,1,0)</definedName>
    <definedName name="Values_Entered_14_12" localSheetId="2">IF(Loan_Amount*Interest_Rate*Loan_Years*Loan_Start&gt;0,1,0)</definedName>
    <definedName name="Values_Entered_14_12">IF(Loan_Amount*Interest_Rate*Loan_Years*Loan_Start&gt;0,1,0)</definedName>
    <definedName name="Values_Entered_14_15" localSheetId="2">IF(Loan_Amount*Interest_Rate*Loan_Years*Loan_Start&gt;0,1,0)</definedName>
    <definedName name="Values_Entered_14_15">IF(Loan_Amount*Interest_Rate*Loan_Years*Loan_Start&gt;0,1,0)</definedName>
    <definedName name="Values_Entered_15" localSheetId="2">IF(Loan_Amount*Interest_Rate*Loan_Years*Loan_Start&gt;0,1,0)</definedName>
    <definedName name="Values_Entered_15">IF(Loan_Amount*Interest_Rate*Loan_Years*Loan_Start&gt;0,1,0)</definedName>
    <definedName name="Values_Entered_16" localSheetId="2">IF(Loan_Amount*Interest_Rate*Loan_Years*Loan_Start&gt;0,1,0)</definedName>
    <definedName name="Values_Entered_16">IF(Loan_Amount*Interest_Rate*Loan_Years*Loan_Start&gt;0,1,0)</definedName>
    <definedName name="Values_Entered_16_12" localSheetId="2">IF(Loan_Amount*Interest_Rate*Loan_Years*Loan_Start&gt;0,1,0)</definedName>
    <definedName name="Values_Entered_16_12">IF(Loan_Amount*Interest_Rate*Loan_Years*Loan_Start&gt;0,1,0)</definedName>
    <definedName name="Values_Entered_16_15" localSheetId="2">IF(Loan_Amount*Interest_Rate*Loan_Years*Loan_Start&gt;0,1,0)</definedName>
    <definedName name="Values_Entered_16_15">IF(Loan_Amount*Interest_Rate*Loan_Years*Loan_Start&gt;0,1,0)</definedName>
    <definedName name="Values_Entered_17" localSheetId="2">IF(Loan_Amount*Interest_Rate*Loan_Years*Loan_Start&gt;0,1,0)</definedName>
    <definedName name="Values_Entered_17">IF(Loan_Amount*Interest_Rate*Loan_Years*Loan_Start&gt;0,1,0)</definedName>
    <definedName name="Values_Entered_17_12" localSheetId="2">IF(Loan_Amount*Interest_Rate*Loan_Years*Loan_Start&gt;0,1,0)</definedName>
    <definedName name="Values_Entered_17_12">IF(Loan_Amount*Interest_Rate*Loan_Years*Loan_Start&gt;0,1,0)</definedName>
    <definedName name="Values_Entered_17_15" localSheetId="2">IF(Loan_Amount*Interest_Rate*Loan_Years*Loan_Start&gt;0,1,0)</definedName>
    <definedName name="Values_Entered_17_15">IF(Loan_Amount*Interest_Rate*Loan_Years*Loan_Start&gt;0,1,0)</definedName>
    <definedName name="Values_Entered_2" localSheetId="2">IF(Loan_Amount*Interest_Rate*Loan_Years*Loan_Start&gt;0,1,0)</definedName>
    <definedName name="Values_Entered_2">IF(Loan_Amount*Interest_Rate*Loan_Years*Loan_Start&gt;0,1,0)</definedName>
    <definedName name="Values_Entered_2_12" localSheetId="2">IF(Loan_Amount*Interest_Rate*Loan_Years*Loan_Start&gt;0,1,0)</definedName>
    <definedName name="Values_Entered_2_12">IF(Loan_Amount*Interest_Rate*Loan_Years*Loan_Start&gt;0,1,0)</definedName>
    <definedName name="Values_Entered_2_14" localSheetId="2">IF(Loan_Amount*Interest_Rate*Loan_Years*Loan_Start&gt;0,1,0)</definedName>
    <definedName name="Values_Entered_2_14">IF(Loan_Amount*Interest_Rate*Loan_Years*Loan_Start&gt;0,1,0)</definedName>
    <definedName name="Values_Entered_2_14_12" localSheetId="2">IF(Loan_Amount*Interest_Rate*Loan_Years*Loan_Start&gt;0,1,0)</definedName>
    <definedName name="Values_Entered_2_14_12">IF(Loan_Amount*Interest_Rate*Loan_Years*Loan_Start&gt;0,1,0)</definedName>
    <definedName name="Values_Entered_2_14_15" localSheetId="2">IF(Loan_Amount*Interest_Rate*Loan_Years*Loan_Start&gt;0,1,0)</definedName>
    <definedName name="Values_Entered_2_14_15">IF(Loan_Amount*Interest_Rate*Loan_Years*Loan_Start&gt;0,1,0)</definedName>
    <definedName name="Values_Entered_2_15" localSheetId="2">IF(Loan_Amount*Interest_Rate*Loan_Years*Loan_Start&gt;0,1,0)</definedName>
    <definedName name="Values_Entered_2_15">IF(Loan_Amount*Interest_Rate*Loan_Years*Loan_Start&gt;0,1,0)</definedName>
    <definedName name="Values_Entered_2_16" localSheetId="2">IF(Loan_Amount*Interest_Rate*Loan_Years*Loan_Start&gt;0,1,0)</definedName>
    <definedName name="Values_Entered_2_16">IF(Loan_Amount*Interest_Rate*Loan_Years*Loan_Start&gt;0,1,0)</definedName>
    <definedName name="Values_Entered_2_16_12" localSheetId="2">IF(Loan_Amount*Interest_Rate*Loan_Years*Loan_Start&gt;0,1,0)</definedName>
    <definedName name="Values_Entered_2_16_12">IF(Loan_Amount*Interest_Rate*Loan_Years*Loan_Start&gt;0,1,0)</definedName>
    <definedName name="Values_Entered_2_16_15" localSheetId="2">IF(Loan_Amount*Interest_Rate*Loan_Years*Loan_Start&gt;0,1,0)</definedName>
    <definedName name="Values_Entered_2_16_15">IF(Loan_Amount*Interest_Rate*Loan_Years*Loan_Start&gt;0,1,0)</definedName>
    <definedName name="Values_Entered_2_17" localSheetId="2">IF(Loan_Amount*Interest_Rate*Loan_Years*Loan_Start&gt;0,1,0)</definedName>
    <definedName name="Values_Entered_2_17">IF(Loan_Amount*Interest_Rate*Loan_Years*Loan_Start&gt;0,1,0)</definedName>
    <definedName name="Values_Entered_2_17_12" localSheetId="2">IF(Loan_Amount*Interest_Rate*Loan_Years*Loan_Start&gt;0,1,0)</definedName>
    <definedName name="Values_Entered_2_17_12">IF(Loan_Amount*Interest_Rate*Loan_Years*Loan_Start&gt;0,1,0)</definedName>
    <definedName name="Values_Entered_2_17_15" localSheetId="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localSheetId="2" hidden="1">{"'Eng (page2)'!$A$1:$D$52"}</definedName>
    <definedName name="weee" hidden="1">{"'Eng (page2)'!$A$1:$D$52"}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localSheetId="2" hidden="1">{#N/A,#N/A,FALSE,"Eff-SSC2"}</definedName>
    <definedName name="wrn.A." hidden="1">{#N/A,#N/A,FALSE,"Eff-SSC2"}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 localSheetId="2">IF(Loan_Amount*Interest_Rate*Loan_Years*Loan_Start&gt;0,1,0)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localSheetId="2" hidden="1">{#N/A,#N/A,FALSE,"Eff-SSC2"}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 localSheetId="2">INDEX(data_NormLoss,MATCH(ref_ac3,data_ID,0))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 localSheetId="2">MATCH(0.01,End_Bal,-1)+1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 localSheetId="2">IF(Loan_Amount*Interest_Rate*Loan_Years*Loan_Start&gt;0,1,0)</definedName>
    <definedName name="กเก">IF(Loan_Amount*Interest_Rate*Loan_Years*Loan_Start&gt;0,1,0)</definedName>
    <definedName name="กด">#REF!</definedName>
    <definedName name="กแปก">#REF!</definedName>
    <definedName name="กรง" localSheetId="2">IF(Loan_Amount*Interest_Rate*Loan_Years*Loan_Start&gt;0,1,0)</definedName>
    <definedName name="กรง">IF(Loan_Amount*Interest_Rate*Loan_Years*Loan_Start&gt;0,1,0)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 localSheetId="2">IF(Loan_Amount*Interest_Rate*Loan_Years*Loan_Start&gt;0,1,0)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 localSheetId="2">INDEX(data_NormLoss,MATCH(ref_ac10,data_ID,0))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5" l="1"/>
  <c r="G46" i="5" l="1"/>
  <c r="H12" i="2" l="1"/>
  <c r="J12" i="2"/>
  <c r="J69" i="1" l="1"/>
  <c r="J71" i="1"/>
  <c r="J72" i="1"/>
  <c r="H16" i="6" l="1"/>
  <c r="H71" i="1" s="1"/>
  <c r="F16" i="6"/>
  <c r="H69" i="1" s="1"/>
  <c r="L14" i="6"/>
  <c r="H12" i="6"/>
  <c r="F12" i="6"/>
  <c r="L10" i="6"/>
  <c r="G26" i="5" l="1"/>
  <c r="E26" i="5"/>
  <c r="H18" i="2" l="1"/>
  <c r="J57" i="1"/>
  <c r="H57" i="1"/>
  <c r="H17" i="1" l="1"/>
  <c r="J18" i="2" l="1"/>
  <c r="J17" i="1"/>
  <c r="E57" i="5" l="1"/>
  <c r="H19" i="2" l="1"/>
  <c r="H21" i="2" s="1"/>
  <c r="J19" i="2"/>
  <c r="J21" i="2" s="1"/>
  <c r="H23" i="2" l="1"/>
  <c r="H28" i="2" s="1"/>
  <c r="E9" i="5"/>
  <c r="J23" i="2"/>
  <c r="J25" i="2" s="1"/>
  <c r="J15" i="6" s="1"/>
  <c r="J16" i="6" s="1"/>
  <c r="G9" i="5"/>
  <c r="G27" i="5" s="1"/>
  <c r="G30" i="5" s="1"/>
  <c r="L15" i="6"/>
  <c r="L16" i="6" s="1"/>
  <c r="J28" i="2"/>
  <c r="E27" i="5"/>
  <c r="E30" i="5" s="1"/>
  <c r="G54" i="5"/>
  <c r="E54" i="5"/>
  <c r="J73" i="1"/>
  <c r="J61" i="1"/>
  <c r="H61" i="1"/>
  <c r="H25" i="1"/>
  <c r="H25" i="2" l="1"/>
  <c r="J11" i="6" s="1"/>
  <c r="L11" i="6" s="1"/>
  <c r="L12" i="6" s="1"/>
  <c r="J12" i="6"/>
  <c r="H72" i="1" s="1"/>
  <c r="J62" i="1"/>
  <c r="J74" i="1" s="1"/>
  <c r="H62" i="1"/>
  <c r="H26" i="1"/>
  <c r="J25" i="1"/>
  <c r="J26" i="1" s="1"/>
  <c r="G56" i="5" l="1"/>
  <c r="G58" i="5" s="1"/>
  <c r="E56" i="5" l="1"/>
  <c r="E58" i="5" s="1"/>
  <c r="H73" i="1"/>
  <c r="H74" i="1" l="1"/>
</calcChain>
</file>

<file path=xl/sharedStrings.xml><?xml version="1.0" encoding="utf-8"?>
<sst xmlns="http://schemas.openxmlformats.org/spreadsheetml/2006/main" count="168" uniqueCount="131">
  <si>
    <t xml:space="preserve"> </t>
  </si>
  <si>
    <t>ASSETS</t>
  </si>
  <si>
    <t>Current assets</t>
  </si>
  <si>
    <t>Cash and cash equivalents</t>
  </si>
  <si>
    <t>Trade and other current receivable - related companies</t>
  </si>
  <si>
    <t>Trade and other current receivable - other companies</t>
  </si>
  <si>
    <t>Inventories</t>
  </si>
  <si>
    <t>Total 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</si>
  <si>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</si>
  <si>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</si>
  <si>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</si>
  <si>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</si>
  <si>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</si>
  <si>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Total assets</t>
  </si>
  <si>
    <t>CSP STEEL CENTER PUBLIC COMPANY LIMITED</t>
  </si>
  <si>
    <t>STATEMENTS OF FINANCIAL POSITION</t>
  </si>
  <si>
    <t>(Unit : Baht)</t>
  </si>
  <si>
    <t>Notes</t>
  </si>
  <si>
    <t>LIABILITIES AND EQUITY</t>
  </si>
  <si>
    <t>Current liabilities</t>
  </si>
  <si>
    <t>Share capital</t>
  </si>
  <si>
    <t xml:space="preserve">621,166,300 ordinary shares of Baht 1.00 each </t>
  </si>
  <si>
    <t>496,168,826 ordinary shares of Baht 1.00 each</t>
  </si>
  <si>
    <t>Retained earnings</t>
  </si>
  <si>
    <t>Appropriated - statutory reserve</t>
  </si>
  <si>
    <t>Unappropriated</t>
  </si>
  <si>
    <t>STATEMENTS OF COMPREHENSIVE INCOME</t>
  </si>
  <si>
    <t>Revenues</t>
  </si>
  <si>
    <t xml:space="preserve">Revenues from sales </t>
  </si>
  <si>
    <t xml:space="preserve">Other income 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</si>
  <si>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</si>
  <si>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</si>
  <si>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</si>
  <si>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</si>
  <si>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</si>
  <si>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Other expenses</t>
  </si>
  <si>
    <t>Finance cost</t>
  </si>
  <si>
    <t>Profit (loss) before income tax expense</t>
  </si>
  <si>
    <t>Total</t>
  </si>
  <si>
    <t>Issued and fully</t>
  </si>
  <si>
    <t>paid - up</t>
  </si>
  <si>
    <t>share capital</t>
  </si>
  <si>
    <t>legal reserve</t>
  </si>
  <si>
    <t>Appropriated -</t>
  </si>
  <si>
    <t>STATEMENTS OF CASH FLOWS</t>
  </si>
  <si>
    <t>Cash flows from operating activities</t>
  </si>
  <si>
    <t>Unrealized (gain) loss on exchange rate</t>
  </si>
  <si>
    <t>Employee benefit obligations</t>
  </si>
  <si>
    <t>Interest income</t>
  </si>
  <si>
    <t>Cash flow from investing activities</t>
  </si>
  <si>
    <t>Cash paid for purchases of equipment</t>
  </si>
  <si>
    <t>Cash flow from financing activities</t>
  </si>
  <si>
    <t>Cash paid for interest expenses</t>
  </si>
  <si>
    <t>Weighted average number of ordinary shares (unit : shares)</t>
  </si>
  <si>
    <t>Cash received from interest income</t>
  </si>
  <si>
    <t>Trade and other current receivable - related companies (increase) decrease</t>
  </si>
  <si>
    <t>Trade and other current receivable - other companies (increase) decrease</t>
  </si>
  <si>
    <t>Inventories (increase) decrease</t>
  </si>
  <si>
    <t>Trade and other current payable - other companies increase (decrease)</t>
  </si>
  <si>
    <t>Contract liabilities increase (decrease)</t>
  </si>
  <si>
    <t>Total adjustments to reconcile profit (loss)</t>
  </si>
  <si>
    <t>Net increase (decrease) in cash and cash equivalents</t>
  </si>
  <si>
    <t>Current tax assets</t>
  </si>
  <si>
    <t>Total expense</t>
  </si>
  <si>
    <t>Profit (loss) from operations</t>
  </si>
  <si>
    <t>STATEMENTS OF FINANCIAL POSITION (CONT.)</t>
  </si>
  <si>
    <t>STATEMENTS OF CASH FLOWS (CONT.)</t>
  </si>
  <si>
    <t xml:space="preserve">    </t>
  </si>
  <si>
    <t>Authorised share capital</t>
  </si>
  <si>
    <t>Total shareholders' equity</t>
  </si>
  <si>
    <t>Total current liabilities</t>
  </si>
  <si>
    <t>Total liabilities</t>
  </si>
  <si>
    <t>Trade and other current payable - other companies</t>
  </si>
  <si>
    <t>Current contract liabilities</t>
  </si>
  <si>
    <t>Current portion of leases liabilities</t>
  </si>
  <si>
    <t>Leases liabilities</t>
  </si>
  <si>
    <t>Employee benefit obligation</t>
  </si>
  <si>
    <t>Cash paid for interest expenses - leases liabilities</t>
  </si>
  <si>
    <t>from financial institutions increase (decrease)</t>
  </si>
  <si>
    <t>Depreciation and amortization</t>
  </si>
  <si>
    <t>Shareholders’ equity</t>
  </si>
  <si>
    <t>Total liabilities and shareholders’ equity</t>
  </si>
  <si>
    <t>Changes in operating assets and liabilities</t>
  </si>
  <si>
    <t>Non - current assets</t>
  </si>
  <si>
    <t>Other non - current assets</t>
  </si>
  <si>
    <t>Total non - current assets</t>
  </si>
  <si>
    <t>Bank overdrafts and short - term loans from financial institutions</t>
  </si>
  <si>
    <t>Non - current liabilities</t>
  </si>
  <si>
    <t>Total non - current liabilities</t>
  </si>
  <si>
    <t>Issued and paid - up share capital</t>
  </si>
  <si>
    <t xml:space="preserve">Bank overdrafts and short - term loans </t>
  </si>
  <si>
    <t xml:space="preserve">Short - term loans and </t>
  </si>
  <si>
    <t>accrued interest payable - related person</t>
  </si>
  <si>
    <t>Basic earnings (loss) per share</t>
  </si>
  <si>
    <t>Net cash provided by (used in) from operating activities</t>
  </si>
  <si>
    <t>Net cash  provided by (used in) from investing activities</t>
  </si>
  <si>
    <t>Net cash  provided by (used in) from financing activities</t>
  </si>
  <si>
    <t>Gain on exchange rate</t>
  </si>
  <si>
    <t>Earnings (loss) per share</t>
  </si>
  <si>
    <t>Current provisions for employee benefit</t>
  </si>
  <si>
    <t>Tax (expense) income</t>
  </si>
  <si>
    <t>(Reverse) expected credit loss</t>
  </si>
  <si>
    <t>Adjust items that profit (loss) is cash received (paid)</t>
  </si>
  <si>
    <t xml:space="preserve">(Reverse) loss for decline in value of inventories </t>
  </si>
  <si>
    <t>Payment of leases liabilities</t>
  </si>
  <si>
    <t>"Unaudited"</t>
  </si>
  <si>
    <t>"Reviewed"</t>
  </si>
  <si>
    <t>"Audited"</t>
  </si>
  <si>
    <t>4.2.3</t>
  </si>
  <si>
    <t>"UNAUDITED"</t>
  </si>
  <si>
    <t>"REVIEWED"</t>
  </si>
  <si>
    <t>2025</t>
  </si>
  <si>
    <t>Total comprehensive income (expense) for the period</t>
  </si>
  <si>
    <t>Profit (loss) for the period</t>
  </si>
  <si>
    <t>Balance as at January 1, 2025</t>
  </si>
  <si>
    <t>Cash and cash equivalent at the beginning of the period</t>
  </si>
  <si>
    <t>Cash and cash equivalent at the ending of the period</t>
  </si>
  <si>
    <t>Loss from uncollectible debt</t>
  </si>
  <si>
    <t>Other comprehensive income (expense) for the period</t>
  </si>
  <si>
    <t xml:space="preserve">STATEMENTS OF CHANGES IN SHAREHOLDERS' EQUITY </t>
  </si>
  <si>
    <t>4.2.1</t>
  </si>
  <si>
    <t>Cash paid for income tax expense</t>
  </si>
  <si>
    <t>AS AT MARCH 31, 2026</t>
  </si>
  <si>
    <t>December 31, 2025</t>
  </si>
  <si>
    <t>March 31, 2026</t>
  </si>
  <si>
    <t>FOR THE THREE - MONTH PERIOD ENDED MARCH 31, 2026</t>
  </si>
  <si>
    <t>2026</t>
  </si>
  <si>
    <t>Balance as at January 1, 2026</t>
  </si>
  <si>
    <t>Balance as at March 31, 2026</t>
  </si>
  <si>
    <t>Balance as at March 31, 2025</t>
  </si>
  <si>
    <t>(Profit) loss on sale and write 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</si>
</sst>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/>
  </cellStyleXfs>
  <cellXfs count="262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43" fontId="2" fillId="0" borderId="0" xfId="1" applyFont="1" applyFill="1" applyAlignment="1"/>
    <xf numFmtId="43" fontId="2" fillId="0" borderId="0" xfId="3" applyFont="1" applyFill="1" applyBorder="1" applyAlignment="1"/>
    <xf numFmtId="43" fontId="3" fillId="0" borderId="0" xfId="1" applyFont="1" applyFill="1" applyAlignment="1"/>
    <xf numFmtId="43" fontId="3" fillId="0" borderId="0" xfId="3" applyFont="1" applyFill="1" applyAlignment="1"/>
    <xf numFmtId="43" fontId="3" fillId="0" borderId="0" xfId="1" applyFont="1" applyFill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165" fontId="8" fillId="0" borderId="0" xfId="9" applyFont="1"/>
    <xf numFmtId="0" fontId="9" fillId="0" borderId="0" xfId="13" applyFont="1" applyAlignment="1">
      <alignment vertical="center"/>
    </xf>
    <xf numFmtId="0" fontId="10" fillId="0" borderId="0" xfId="13" applyFont="1" applyProtection="1">
      <protection locked="0"/>
    </xf>
    <xf numFmtId="171" fontId="10" fillId="0" borderId="0" xfId="13" applyNumberFormat="1" applyFont="1" applyAlignment="1" applyProtection="1">
      <alignment vertical="center"/>
      <protection locked="0"/>
    </xf>
    <xf numFmtId="0" fontId="10" fillId="0" borderId="0" xfId="13" applyFont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165" fontId="10" fillId="0" borderId="0" xfId="2" applyFont="1"/>
    <xf numFmtId="165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/>
    <xf numFmtId="165" fontId="10" fillId="0" borderId="0" xfId="2" applyFont="1" applyBorder="1"/>
    <xf numFmtId="165" fontId="10" fillId="0" borderId="0" xfId="0" applyFont="1" applyAlignment="1">
      <alignment horizontal="center"/>
    </xf>
    <xf numFmtId="165" fontId="9" fillId="0" borderId="0" xfId="2" applyFont="1" applyAlignment="1">
      <alignment horizontal="center"/>
    </xf>
    <xf numFmtId="0" fontId="9" fillId="0" borderId="0" xfId="2" applyNumberFormat="1" applyFont="1" applyAlignment="1">
      <alignment horizontal="center"/>
    </xf>
    <xf numFmtId="165" fontId="9" fillId="0" borderId="0" xfId="0" applyFont="1" applyAlignment="1">
      <alignment horizontal="center" vertical="center"/>
    </xf>
    <xf numFmtId="0" fontId="10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9" fillId="0" borderId="0" xfId="4" applyFont="1"/>
    <xf numFmtId="0" fontId="10" fillId="0" borderId="0" xfId="2" applyNumberFormat="1" applyFont="1" applyAlignment="1">
      <alignment horizontal="center"/>
    </xf>
    <xf numFmtId="165" fontId="9" fillId="0" borderId="0" xfId="2" applyFont="1"/>
    <xf numFmtId="165" fontId="10" fillId="0" borderId="0" xfId="2" applyFont="1" applyAlignment="1">
      <alignment horizontal="center"/>
    </xf>
    <xf numFmtId="165" fontId="10" fillId="0" borderId="0" xfId="2" applyFont="1" applyAlignment="1">
      <alignment horizontal="left"/>
    </xf>
    <xf numFmtId="165" fontId="10" fillId="0" borderId="0" xfId="2" quotePrefix="1" applyFont="1" applyAlignment="1">
      <alignment horizontal="left"/>
    </xf>
    <xf numFmtId="0" fontId="10" fillId="0" borderId="0" xfId="0" applyNumberFormat="1" applyFont="1" applyAlignment="1">
      <alignment horizontal="center"/>
    </xf>
    <xf numFmtId="164" fontId="10" fillId="0" borderId="0" xfId="3" applyNumberFormat="1" applyFont="1" applyFill="1" applyAlignment="1">
      <alignment horizontal="center"/>
    </xf>
    <xf numFmtId="165" fontId="10" fillId="0" borderId="0" xfId="4" applyFont="1" applyAlignment="1">
      <alignment vertical="center"/>
    </xf>
    <xf numFmtId="164" fontId="10" fillId="0" borderId="1" xfId="3" applyNumberFormat="1" applyFont="1" applyFill="1" applyBorder="1"/>
    <xf numFmtId="164" fontId="10" fillId="0" borderId="0" xfId="3" applyNumberFormat="1" applyFont="1" applyFill="1" applyBorder="1"/>
    <xf numFmtId="165" fontId="9" fillId="0" borderId="0" xfId="4" applyFont="1" applyAlignment="1">
      <alignment vertical="center"/>
    </xf>
    <xf numFmtId="164" fontId="10" fillId="0" borderId="0" xfId="2" applyNumberFormat="1" applyFont="1" applyAlignment="1">
      <alignment horizontal="center"/>
    </xf>
    <xf numFmtId="0" fontId="10" fillId="0" borderId="0" xfId="5" applyNumberFormat="1" applyFont="1" applyAlignment="1">
      <alignment horizontal="center"/>
    </xf>
    <xf numFmtId="43" fontId="10" fillId="0" borderId="0" xfId="3" applyFont="1" applyFill="1"/>
    <xf numFmtId="165" fontId="10" fillId="0" borderId="0" xfId="0" applyFont="1" applyAlignment="1">
      <alignment horizontal="left"/>
    </xf>
    <xf numFmtId="164" fontId="10" fillId="0" borderId="0" xfId="3" applyNumberFormat="1" applyFont="1" applyFill="1"/>
    <xf numFmtId="0" fontId="9" fillId="0" borderId="0" xfId="0" applyNumberFormat="1" applyFont="1" applyAlignment="1">
      <alignment horizontal="center"/>
    </xf>
    <xf numFmtId="164" fontId="10" fillId="0" borderId="2" xfId="3" applyNumberFormat="1" applyFont="1" applyFill="1" applyBorder="1"/>
    <xf numFmtId="43" fontId="10" fillId="0" borderId="0" xfId="3" applyFont="1" applyFill="1" applyAlignment="1">
      <alignment horizontal="center"/>
    </xf>
    <xf numFmtId="165" fontId="10" fillId="0" borderId="0" xfId="2" applyFont="1" applyAlignment="1">
      <alignment vertical="center"/>
    </xf>
    <xf numFmtId="0" fontId="10" fillId="0" borderId="0" xfId="0" applyNumberFormat="1" applyFont="1"/>
    <xf numFmtId="164" fontId="10" fillId="0" borderId="0" xfId="2" applyNumberFormat="1" applyFont="1"/>
    <xf numFmtId="0" fontId="10" fillId="0" borderId="0" xfId="2" applyNumberFormat="1" applyFont="1"/>
    <xf numFmtId="165" fontId="9" fillId="0" borderId="0" xfId="2" quotePrefix="1" applyFont="1" applyAlignment="1">
      <alignment horizontal="left"/>
    </xf>
    <xf numFmtId="168" fontId="10" fillId="0" borderId="0" xfId="14" applyNumberFormat="1" applyFont="1" applyFill="1" applyAlignment="1" applyProtection="1">
      <alignment vertical="center"/>
      <protection locked="0"/>
    </xf>
    <xf numFmtId="168" fontId="10" fillId="0" borderId="0" xfId="14" applyNumberFormat="1" applyFont="1" applyFill="1" applyAlignment="1" applyProtection="1">
      <alignment horizontal="center" vertical="center"/>
      <protection locked="0"/>
    </xf>
    <xf numFmtId="172" fontId="9" fillId="0" borderId="0" xfId="13" applyNumberFormat="1" applyFont="1" applyAlignment="1">
      <alignment vertical="center"/>
    </xf>
    <xf numFmtId="0" fontId="10" fillId="0" borderId="4" xfId="13" applyFont="1" applyBorder="1" applyProtection="1">
      <protection locked="0"/>
    </xf>
    <xf numFmtId="171" fontId="10" fillId="0" borderId="4" xfId="13" applyNumberFormat="1" applyFont="1" applyBorder="1" applyAlignment="1" applyProtection="1">
      <alignment vertical="center"/>
      <protection locked="0"/>
    </xf>
    <xf numFmtId="0" fontId="10" fillId="0" borderId="4" xfId="13" applyFont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horizontal="center" vertical="center"/>
      <protection locked="0"/>
    </xf>
    <xf numFmtId="0" fontId="10" fillId="0" borderId="4" xfId="13" applyFont="1" applyBorder="1" applyAlignment="1" applyProtection="1">
      <alignment horizontal="center" vertical="center"/>
      <protection locked="0"/>
    </xf>
    <xf numFmtId="165" fontId="12" fillId="0" borderId="0" xfId="4" applyFont="1"/>
    <xf numFmtId="4" fontId="10" fillId="0" borderId="0" xfId="2" applyNumberFormat="1" applyFont="1"/>
    <xf numFmtId="165" fontId="10" fillId="0" borderId="0" xfId="4" applyFont="1"/>
    <xf numFmtId="165" fontId="10" fillId="0" borderId="0" xfId="0" applyFont="1"/>
    <xf numFmtId="165" fontId="10" fillId="0" borderId="0" xfId="2" quotePrefix="1" applyFont="1"/>
    <xf numFmtId="165" fontId="9" fillId="0" borderId="0" xfId="2" applyFont="1" applyAlignment="1">
      <alignment horizontal="left"/>
    </xf>
    <xf numFmtId="0" fontId="10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>
      <alignment horizontal="center"/>
    </xf>
    <xf numFmtId="164" fontId="10" fillId="0" borderId="3" xfId="3" applyNumberFormat="1" applyFont="1" applyFill="1" applyBorder="1"/>
    <xf numFmtId="165" fontId="10" fillId="0" borderId="0" xfId="8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43" fontId="7" fillId="0" borderId="0" xfId="1" applyFont="1" applyFill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66" fontId="7" fillId="0" borderId="0" xfId="3" applyNumberFormat="1" applyFont="1" applyFill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10" fillId="0" borderId="0" xfId="4" applyNumberFormat="1" applyFont="1" applyAlignment="1">
      <alignment horizontal="right"/>
    </xf>
    <xf numFmtId="43" fontId="10" fillId="0" borderId="0" xfId="1" applyFont="1" applyFill="1"/>
    <xf numFmtId="165" fontId="10" fillId="0" borderId="0" xfId="10" applyFont="1"/>
    <xf numFmtId="165" fontId="9" fillId="0" borderId="0" xfId="4" applyFont="1" applyAlignment="1">
      <alignment horizontal="center"/>
    </xf>
    <xf numFmtId="165" fontId="9" fillId="0" borderId="4" xfId="4" applyFont="1" applyBorder="1"/>
    <xf numFmtId="165" fontId="9" fillId="0" borderId="5" xfId="4" applyFont="1" applyBorder="1"/>
    <xf numFmtId="0" fontId="9" fillId="0" borderId="0" xfId="4" applyNumberFormat="1" applyFont="1"/>
    <xf numFmtId="43" fontId="9" fillId="0" borderId="0" xfId="4" applyNumberFormat="1" applyFont="1" applyAlignment="1">
      <alignment horizontal="right"/>
    </xf>
    <xf numFmtId="165" fontId="9" fillId="0" borderId="0" xfId="10" applyFont="1" applyBorder="1"/>
    <xf numFmtId="0" fontId="10" fillId="0" borderId="0" xfId="10" applyNumberFormat="1" applyFont="1" applyBorder="1"/>
    <xf numFmtId="165" fontId="10" fillId="0" borderId="0" xfId="4" applyFont="1" applyAlignment="1">
      <alignment horizontal="center"/>
    </xf>
    <xf numFmtId="43" fontId="10" fillId="0" borderId="4" xfId="3" applyFont="1" applyFill="1" applyBorder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10" fillId="0" borderId="0" xfId="4" applyNumberFormat="1" applyFont="1" applyAlignment="1">
      <alignment horizontal="center"/>
    </xf>
    <xf numFmtId="0" fontId="10" fillId="0" borderId="4" xfId="4" applyNumberFormat="1" applyFont="1" applyBorder="1" applyAlignment="1">
      <alignment horizontal="center"/>
    </xf>
    <xf numFmtId="165" fontId="10" fillId="0" borderId="4" xfId="4" applyFont="1" applyBorder="1" applyAlignment="1">
      <alignment horizontal="center"/>
    </xf>
    <xf numFmtId="0" fontId="9" fillId="0" borderId="0" xfId="10" applyNumberFormat="1" applyFont="1" applyBorder="1"/>
    <xf numFmtId="43" fontId="10" fillId="0" borderId="0" xfId="1" applyFont="1"/>
    <xf numFmtId="165" fontId="11" fillId="0" borderId="0" xfId="10" applyFont="1"/>
    <xf numFmtId="0" fontId="10" fillId="0" borderId="0" xfId="10" applyNumberFormat="1" applyFont="1" applyAlignment="1">
      <alignment horizontal="center"/>
    </xf>
    <xf numFmtId="165" fontId="11" fillId="0" borderId="0" xfId="10" applyFont="1" applyBorder="1"/>
    <xf numFmtId="165" fontId="10" fillId="0" borderId="0" xfId="9" applyFont="1"/>
    <xf numFmtId="165" fontId="9" fillId="0" borderId="0" xfId="10" applyFont="1"/>
    <xf numFmtId="43" fontId="11" fillId="0" borderId="0" xfId="1" applyFont="1" applyFill="1"/>
    <xf numFmtId="43" fontId="11" fillId="0" borderId="0" xfId="3" applyFont="1" applyFill="1"/>
    <xf numFmtId="0" fontId="10" fillId="0" borderId="0" xfId="10" applyNumberFormat="1" applyFont="1"/>
    <xf numFmtId="43" fontId="9" fillId="0" borderId="0" xfId="3" applyFont="1" applyFill="1" applyBorder="1" applyAlignment="1"/>
    <xf numFmtId="43" fontId="10" fillId="0" borderId="0" xfId="3" applyFont="1" applyFill="1" applyBorder="1"/>
    <xf numFmtId="165" fontId="10" fillId="0" borderId="0" xfId="10" quotePrefix="1" applyFo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6" fillId="0" borderId="0" xfId="1" applyFont="1" applyFill="1"/>
    <xf numFmtId="43" fontId="7" fillId="0" borderId="0" xfId="3" applyFont="1" applyFill="1" applyAlignment="1"/>
    <xf numFmtId="43" fontId="7" fillId="0" borderId="0" xfId="1" applyFont="1" applyFill="1"/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6" fillId="0" borderId="0" xfId="1" applyFont="1" applyFill="1" applyBorder="1"/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173" fontId="7" fillId="0" borderId="0" xfId="9" applyNumberFormat="1" applyFont="1" applyBorder="1"/>
    <xf numFmtId="173" fontId="6" fillId="0" borderId="0" xfId="3" applyNumberFormat="1" applyFont="1" applyFill="1" applyAlignment="1">
      <alignment horizontal="left"/>
    </xf>
    <xf numFmtId="164" fontId="7" fillId="0" borderId="1" xfId="9" applyNumberFormat="1" applyFont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5" fontId="6" fillId="0" borderId="0" xfId="10" applyFont="1"/>
    <xf numFmtId="165" fontId="3" fillId="0" borderId="0" xfId="9" applyFont="1" applyBorder="1"/>
    <xf numFmtId="165" fontId="2" fillId="0" borderId="0" xfId="4" applyFont="1"/>
    <xf numFmtId="165" fontId="3" fillId="0" borderId="0" xfId="4" applyFont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0" fontId="6" fillId="0" borderId="0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0" fontId="7" fillId="0" borderId="0" xfId="0" applyNumberFormat="1" applyFont="1" applyAlignment="1">
      <alignment horizontal="center"/>
    </xf>
    <xf numFmtId="0" fontId="7" fillId="0" borderId="0" xfId="9" applyNumberFormat="1" applyFont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10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5" fontId="6" fillId="0" borderId="0" xfId="4" applyFont="1" applyAlignment="1">
      <alignment horizontal="left" vertical="center"/>
    </xf>
    <xf numFmtId="0" fontId="10" fillId="0" borderId="0" xfId="2" applyNumberFormat="1" applyFont="1" applyBorder="1" applyAlignment="1">
      <alignment horizontal="center"/>
    </xf>
    <xf numFmtId="43" fontId="2" fillId="0" borderId="0" xfId="1" applyFont="1" applyAlignment="1">
      <alignment horizontal="center"/>
    </xf>
    <xf numFmtId="43" fontId="10" fillId="0" borderId="0" xfId="1" applyFont="1" applyAlignment="1">
      <alignment horizontal="center"/>
    </xf>
    <xf numFmtId="166" fontId="7" fillId="0" borderId="6" xfId="3" applyNumberFormat="1" applyFont="1" applyFill="1" applyBorder="1"/>
    <xf numFmtId="164" fontId="6" fillId="0" borderId="0" xfId="9" applyNumberFormat="1" applyFont="1" applyBorder="1"/>
    <xf numFmtId="164" fontId="7" fillId="0" borderId="5" xfId="9" applyNumberFormat="1" applyFont="1" applyBorder="1"/>
    <xf numFmtId="164" fontId="6" fillId="0" borderId="1" xfId="9" applyNumberFormat="1" applyFont="1" applyBorder="1"/>
    <xf numFmtId="164" fontId="6" fillId="0" borderId="3" xfId="9" applyNumberFormat="1" applyFont="1" applyBorder="1"/>
    <xf numFmtId="164" fontId="7" fillId="0" borderId="0" xfId="15" applyFont="1" applyFill="1" applyAlignment="1">
      <alignment vertical="center"/>
    </xf>
    <xf numFmtId="43" fontId="10" fillId="0" borderId="0" xfId="3" applyFont="1" applyFill="1" applyBorder="1" applyAlignment="1">
      <alignment horizontal="right"/>
    </xf>
    <xf numFmtId="165" fontId="10" fillId="0" borderId="4" xfId="0" applyFont="1" applyBorder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49" fontId="6" fillId="0" borderId="0" xfId="9" applyNumberFormat="1" applyFont="1" applyBorder="1" applyAlignment="1">
      <alignment horizontal="center"/>
    </xf>
    <xf numFmtId="164" fontId="7" fillId="0" borderId="4" xfId="9" applyNumberFormat="1" applyFont="1" applyBorder="1"/>
    <xf numFmtId="0" fontId="9" fillId="0" borderId="0" xfId="13" applyFont="1" applyAlignment="1" applyProtection="1">
      <alignment horizontal="center" vertical="center"/>
      <protection locked="0"/>
    </xf>
    <xf numFmtId="167" fontId="7" fillId="0" borderId="0" xfId="3" applyNumberFormat="1" applyFont="1" applyFill="1"/>
    <xf numFmtId="165" fontId="6" fillId="0" borderId="0" xfId="17" applyFont="1"/>
    <xf numFmtId="165" fontId="11" fillId="0" borderId="0" xfId="9" applyFont="1"/>
    <xf numFmtId="167" fontId="10" fillId="0" borderId="0" xfId="2" applyNumberFormat="1" applyFont="1"/>
    <xf numFmtId="165" fontId="11" fillId="0" borderId="0" xfId="6" applyFont="1"/>
    <xf numFmtId="165" fontId="11" fillId="0" borderId="0" xfId="7" applyFont="1"/>
    <xf numFmtId="166" fontId="7" fillId="0" borderId="6" xfId="3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9" applyNumberFormat="1" applyFont="1" applyBorder="1" applyAlignment="1">
      <alignment horizontal="right"/>
    </xf>
    <xf numFmtId="169" fontId="7" fillId="0" borderId="0" xfId="12" applyNumberFormat="1" applyFont="1"/>
    <xf numFmtId="164" fontId="6" fillId="0" borderId="5" xfId="9" applyNumberFormat="1" applyFont="1" applyBorder="1"/>
    <xf numFmtId="43" fontId="10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4" fontId="7" fillId="0" borderId="0" xfId="0" applyNumberFormat="1" applyFont="1"/>
    <xf numFmtId="164" fontId="7" fillId="0" borderId="4" xfId="3" applyNumberFormat="1" applyFont="1" applyFill="1" applyBorder="1" applyAlignment="1">
      <alignment horizontal="right" vertical="center"/>
    </xf>
    <xf numFmtId="0" fontId="7" fillId="0" borderId="1" xfId="9" applyNumberFormat="1" applyFont="1" applyBorder="1" applyAlignment="1">
      <alignment horizontal="center"/>
    </xf>
    <xf numFmtId="164" fontId="6" fillId="0" borderId="4" xfId="9" applyNumberFormat="1" applyFont="1" applyBorder="1"/>
    <xf numFmtId="43" fontId="10" fillId="0" borderId="4" xfId="3" applyFont="1" applyFill="1" applyBorder="1" applyAlignment="1">
      <alignment horizontal="right"/>
    </xf>
    <xf numFmtId="165" fontId="10" fillId="0" borderId="0" xfId="8" applyFont="1" applyAlignment="1">
      <alignment horizontal="center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43" fontId="10" fillId="0" borderId="4" xfId="4" applyNumberFormat="1" applyFont="1" applyBorder="1" applyAlignment="1">
      <alignment horizontal="right"/>
    </xf>
    <xf numFmtId="43" fontId="10" fillId="0" borderId="4" xfId="3" applyFont="1" applyFill="1" applyBorder="1" applyAlignment="1">
      <alignment horizontal="center"/>
    </xf>
  </cellXfs>
  <cellStyles count="18">
    <cellStyle name="Comma 2" xfId="14" xr:uid="{693EE9AF-61BA-4DE3-A229-07A0AA38A66F}"/>
    <cellStyle name="Comma 2 2 2" xfId="15" xr:uid="{39DD764A-E32F-4B0E-A68B-00A60F17CE08}"/>
    <cellStyle name="Comma 53" xfId="3" xr:uid="{66ADA8FF-1E16-42A6-AC2E-1E8573E02242}"/>
    <cellStyle name="Currency 3" xfId="11" xr:uid="{99550E5D-B52C-4FC7-9012-DBC3CE673EDB}"/>
    <cellStyle name="Normal 141" xfId="16" xr:uid="{4C743D34-67E3-45E5-AB4D-46072281AA42}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030120040285T02" xfId="13" xr:uid="{C0111361-5F31-4213-BB98-712CB2D09578}"/>
    <cellStyle name="Normal_CEI Q1'51 T2" xfId="4" xr:uid="{B3910ECD-8797-4D22-AB67-57D303ADAB07}"/>
    <cellStyle name="Normal_THECO Q4'50 T2" xfId="12" xr:uid="{2F48CD69-5E41-487B-9A1A-96A3C7B1649D}"/>
    <cellStyle name="จุลภาค" xfId="1" builtinId="3"/>
    <cellStyle name="ปกติ" xfId="0" builtinId="0"/>
    <cellStyle name="ปกติ 2" xfId="17" xr:uid="{DFF71895-BD4D-4DA9-92E8-CBB1F68EE182}"/>
    <cellStyle name="ปกติ_GK-P Y'50 Fs" xfId="8" xr:uid="{0AD46B6B-20C2-495C-9AFA-7727CAC5F66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75</xdr:row>
      <xdr:rowOff>44585</xdr:rowOff>
    </xdr:from>
    <xdr:to>
      <xdr:col>9</xdr:col>
      <xdr:colOff>881743</xdr:colOff>
      <xdr:row>77</xdr:row>
      <xdr:rowOff>159846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37993" y="20212185"/>
          <a:ext cx="5938050" cy="6613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35</xdr:row>
      <xdr:rowOff>44588</xdr:rowOff>
    </xdr:from>
    <xdr:to>
      <xdr:col>9</xdr:col>
      <xdr:colOff>881743</xdr:colOff>
      <xdr:row>37</xdr:row>
      <xdr:rowOff>268946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480688"/>
          <a:ext cx="5938050" cy="770458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             </a:t>
            </a:r>
          </a:p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   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................................................................. Director 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34</xdr:row>
      <xdr:rowOff>53340</xdr:rowOff>
    </xdr:from>
    <xdr:to>
      <xdr:col>9</xdr:col>
      <xdr:colOff>598970</xdr:colOff>
      <xdr:row>36</xdr:row>
      <xdr:rowOff>214321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5DB177B0-8DA6-4BF7-8183-34AE7B6C97D6}"/>
            </a:ext>
          </a:extLst>
        </xdr:cNvPr>
        <xdr:cNvGrpSpPr/>
      </xdr:nvGrpSpPr>
      <xdr:grpSpPr>
        <a:xfrm>
          <a:off x="53340" y="8905240"/>
          <a:ext cx="5949480" cy="66898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2D16E19-AFB5-9D15-13CC-DD37144F4A3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D7D0D9A-EF8E-107A-725E-73BA5EF1E2F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469719</xdr:colOff>
      <xdr:row>18</xdr:row>
      <xdr:rowOff>77016</xdr:rowOff>
    </xdr:from>
    <xdr:to>
      <xdr:col>11</xdr:col>
      <xdr:colOff>28832</xdr:colOff>
      <xdr:row>20</xdr:row>
      <xdr:rowOff>193095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A18088D4-0905-451C-9854-040238A95F43}"/>
            </a:ext>
          </a:extLst>
        </xdr:cNvPr>
        <xdr:cNvGrpSpPr/>
      </xdr:nvGrpSpPr>
      <xdr:grpSpPr>
        <a:xfrm>
          <a:off x="1492069" y="4769666"/>
          <a:ext cx="6252013" cy="63042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46657CD-22A7-81CC-8B58-5833CF65567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Mr.Supachai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C58FACE-D609-6B99-2E21-DE7C58F998E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33</xdr:row>
      <xdr:rowOff>2379</xdr:rowOff>
    </xdr:from>
    <xdr:to>
      <xdr:col>6</xdr:col>
      <xdr:colOff>504965</xdr:colOff>
      <xdr:row>36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A991A87-E029-4B6E-B4C9-6EC7CAFE979F}"/>
            </a:ext>
          </a:extLst>
        </xdr:cNvPr>
        <xdr:cNvGrpSpPr/>
      </xdr:nvGrpSpPr>
      <xdr:grpSpPr>
        <a:xfrm>
          <a:off x="376238" y="8651079"/>
          <a:ext cx="5532577" cy="77867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26135E-ED1F-5B0B-B232-7ABE4CAB950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EA8879C-81C8-5B13-5AAA-F019CF83CA1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100671</xdr:colOff>
      <xdr:row>67</xdr:row>
      <xdr:rowOff>252119</xdr:rowOff>
    </xdr:from>
    <xdr:to>
      <xdr:col>6</xdr:col>
      <xdr:colOff>534199</xdr:colOff>
      <xdr:row>70</xdr:row>
      <xdr:rowOff>219034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7226EB5-63D9-4D0F-A434-44127D267A70}"/>
            </a:ext>
          </a:extLst>
        </xdr:cNvPr>
        <xdr:cNvGrpSpPr/>
      </xdr:nvGrpSpPr>
      <xdr:grpSpPr>
        <a:xfrm>
          <a:off x="405471" y="17822569"/>
          <a:ext cx="5532578" cy="735265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C8C091D-E7E1-AE6C-3F66-ACDA5B257B7A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6D8F6BE-67F1-59B3-665A-28604C8405CB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sheetPr>
    <tabColor rgb="FF92D050"/>
    <pageSetUpPr fitToPage="1"/>
  </sheetPr>
  <dimension ref="A1:P104"/>
  <sheetViews>
    <sheetView tabSelected="1" zoomScaleNormal="100" zoomScaleSheetLayoutView="70" workbookViewId="0"/>
  </sheetViews>
  <sheetFormatPr defaultColWidth="9.09765625" defaultRowHeight="21.75" customHeight="1" x14ac:dyDescent="0.65"/>
  <cols>
    <col min="1" max="3" width="2.3984375" style="1" customWidth="1"/>
    <col min="4" max="4" width="7.8984375" style="1" customWidth="1"/>
    <col min="5" max="5" width="36.69921875" style="1" customWidth="1"/>
    <col min="6" max="6" width="7" style="2" customWidth="1"/>
    <col min="7" max="7" width="1.3984375" style="2" customWidth="1"/>
    <col min="8" max="8" width="20.19921875" style="3" customWidth="1"/>
    <col min="9" max="9" width="1.3984375" style="3" customWidth="1"/>
    <col min="10" max="10" width="20.09765625" style="4" customWidth="1"/>
    <col min="11" max="11" width="21.09765625" style="1" customWidth="1"/>
    <col min="12" max="12" width="27.59765625" style="1" customWidth="1"/>
    <col min="13" max="13" width="16.69921875" style="1" bestFit="1" customWidth="1"/>
    <col min="14" max="16384" width="9.09765625" style="1"/>
  </cols>
  <sheetData>
    <row r="1" spans="1:16" s="25" customFormat="1" ht="20.5" x14ac:dyDescent="0.6">
      <c r="A1" s="24" t="s">
        <v>14</v>
      </c>
      <c r="C1" s="26"/>
      <c r="D1" s="27"/>
      <c r="E1" s="28"/>
      <c r="F1" s="27"/>
      <c r="G1" s="27"/>
      <c r="H1" s="29"/>
      <c r="I1" s="29"/>
      <c r="K1" s="30"/>
      <c r="N1" s="31"/>
      <c r="O1" s="32"/>
      <c r="P1" s="32"/>
    </row>
    <row r="2" spans="1:16" s="25" customFormat="1" ht="20.5" x14ac:dyDescent="0.6">
      <c r="A2" s="24" t="s">
        <v>15</v>
      </c>
      <c r="C2" s="26"/>
      <c r="D2" s="27"/>
      <c r="E2" s="33"/>
      <c r="F2" s="27"/>
      <c r="G2" s="27"/>
      <c r="H2" s="29"/>
      <c r="I2" s="29"/>
      <c r="K2" s="33"/>
      <c r="N2" s="31"/>
      <c r="O2" s="32"/>
      <c r="P2" s="32"/>
    </row>
    <row r="3" spans="1:16" s="25" customFormat="1" ht="20.5" x14ac:dyDescent="0.6">
      <c r="A3" s="34" t="s">
        <v>122</v>
      </c>
      <c r="B3" s="35"/>
      <c r="C3" s="36"/>
      <c r="D3" s="37"/>
      <c r="E3" s="38"/>
      <c r="F3" s="37"/>
      <c r="G3" s="37"/>
      <c r="H3" s="39"/>
      <c r="I3" s="39"/>
      <c r="J3" s="40"/>
      <c r="K3" s="41"/>
      <c r="L3" s="31"/>
      <c r="M3" s="31"/>
      <c r="N3" s="31"/>
      <c r="O3" s="32"/>
      <c r="P3" s="32"/>
    </row>
    <row r="4" spans="1:16" s="25" customFormat="1" ht="15" customHeight="1" x14ac:dyDescent="0.6">
      <c r="A4" s="55"/>
      <c r="B4" s="56"/>
      <c r="C4" s="57"/>
      <c r="D4" s="58"/>
      <c r="E4" s="59"/>
      <c r="F4" s="58"/>
      <c r="G4" s="58"/>
      <c r="H4" s="60"/>
      <c r="I4" s="60"/>
      <c r="J4" s="61"/>
      <c r="K4" s="41"/>
      <c r="L4" s="31"/>
      <c r="M4" s="31"/>
      <c r="N4" s="31"/>
      <c r="O4" s="32"/>
      <c r="P4" s="32"/>
    </row>
    <row r="5" spans="1:16" ht="21.75" customHeight="1" x14ac:dyDescent="0.65">
      <c r="A5" s="62"/>
      <c r="B5" s="62"/>
      <c r="C5" s="62"/>
      <c r="D5" s="62"/>
      <c r="E5" s="63"/>
      <c r="F5" s="64"/>
      <c r="G5" s="64"/>
      <c r="H5" s="256" t="s">
        <v>16</v>
      </c>
      <c r="I5" s="256"/>
      <c r="J5" s="256"/>
    </row>
    <row r="6" spans="1:16" ht="21.75" customHeight="1" x14ac:dyDescent="0.65">
      <c r="A6" s="62"/>
      <c r="B6" s="62"/>
      <c r="C6" s="62"/>
      <c r="D6" s="62"/>
      <c r="E6" s="63"/>
      <c r="F6" s="64"/>
      <c r="G6" s="64"/>
      <c r="H6" s="66" t="s">
        <v>124</v>
      </c>
      <c r="I6" s="233"/>
      <c r="J6" s="235" t="s">
        <v>123</v>
      </c>
    </row>
    <row r="7" spans="1:16" ht="21.75" customHeight="1" x14ac:dyDescent="0.65">
      <c r="A7" s="62"/>
      <c r="B7" s="62"/>
      <c r="C7" s="62"/>
      <c r="D7" s="62"/>
      <c r="E7" s="63"/>
      <c r="F7" s="64"/>
      <c r="G7" s="64"/>
      <c r="H7" s="66" t="s">
        <v>105</v>
      </c>
      <c r="I7" s="233"/>
      <c r="J7" s="69"/>
    </row>
    <row r="8" spans="1:16" ht="21.75" customHeight="1" x14ac:dyDescent="0.65">
      <c r="A8" s="65"/>
      <c r="B8" s="65"/>
      <c r="C8" s="65"/>
      <c r="D8" s="65"/>
      <c r="E8" s="65"/>
      <c r="F8" s="70" t="s">
        <v>17</v>
      </c>
      <c r="G8" s="62"/>
      <c r="H8" s="234" t="s">
        <v>106</v>
      </c>
      <c r="I8" s="66"/>
      <c r="J8" s="234" t="s">
        <v>107</v>
      </c>
    </row>
    <row r="9" spans="1:16" ht="21.75" customHeight="1" x14ac:dyDescent="0.65">
      <c r="A9" s="62"/>
      <c r="B9" s="62"/>
      <c r="C9" s="62"/>
      <c r="D9" s="62"/>
      <c r="E9" s="67"/>
      <c r="F9" s="224"/>
      <c r="G9" s="71"/>
      <c r="H9" s="66"/>
      <c r="I9" s="66"/>
      <c r="J9" s="66"/>
    </row>
    <row r="10" spans="1:16" ht="21.75" customHeight="1" x14ac:dyDescent="0.65">
      <c r="A10" s="72" t="s">
        <v>1</v>
      </c>
      <c r="B10" s="72"/>
      <c r="C10" s="72"/>
      <c r="D10" s="72"/>
      <c r="E10" s="72"/>
      <c r="F10" s="73"/>
      <c r="G10" s="73"/>
      <c r="H10" s="62"/>
      <c r="I10" s="65"/>
      <c r="J10" s="62"/>
    </row>
    <row r="11" spans="1:16" ht="21.75" customHeight="1" x14ac:dyDescent="0.65">
      <c r="A11" s="74" t="s">
        <v>2</v>
      </c>
      <c r="B11" s="62"/>
      <c r="C11" s="62"/>
      <c r="D11" s="62"/>
      <c r="E11" s="62"/>
      <c r="F11" s="73"/>
      <c r="G11" s="73"/>
      <c r="H11" s="75"/>
      <c r="I11" s="75"/>
      <c r="J11" s="75"/>
    </row>
    <row r="12" spans="1:16" ht="21.75" customHeight="1" x14ac:dyDescent="0.65">
      <c r="A12" s="76" t="s">
        <v>3</v>
      </c>
      <c r="B12" s="62"/>
      <c r="C12" s="62"/>
      <c r="D12" s="77"/>
      <c r="E12" s="62"/>
      <c r="F12" s="78">
        <v>9</v>
      </c>
      <c r="G12" s="78"/>
      <c r="H12" s="79">
        <v>11033362.66</v>
      </c>
      <c r="I12" s="79"/>
      <c r="J12" s="79">
        <v>7266313.5599999996</v>
      </c>
      <c r="K12" s="5"/>
      <c r="L12" s="5"/>
    </row>
    <row r="13" spans="1:16" ht="21.75" customHeight="1" x14ac:dyDescent="0.65">
      <c r="A13" s="76" t="s">
        <v>4</v>
      </c>
      <c r="B13" s="62"/>
      <c r="C13" s="62"/>
      <c r="D13" s="76"/>
      <c r="E13" s="242"/>
      <c r="F13" s="78" t="s">
        <v>120</v>
      </c>
      <c r="G13" s="78"/>
      <c r="H13" s="79">
        <v>2531858.08</v>
      </c>
      <c r="I13" s="192"/>
      <c r="J13" s="79">
        <v>1687206.94</v>
      </c>
      <c r="K13" s="5"/>
      <c r="L13" s="5"/>
    </row>
    <row r="14" spans="1:16" ht="21.75" customHeight="1" x14ac:dyDescent="0.65">
      <c r="A14" s="76" t="s">
        <v>5</v>
      </c>
      <c r="B14" s="62"/>
      <c r="C14" s="62"/>
      <c r="D14" s="76"/>
      <c r="E14" s="242"/>
      <c r="F14" s="85">
        <v>5</v>
      </c>
      <c r="G14" s="85"/>
      <c r="H14" s="79">
        <v>512949822.55000001</v>
      </c>
      <c r="I14" s="192"/>
      <c r="J14" s="79">
        <v>431356510.16000003</v>
      </c>
      <c r="K14" s="5"/>
      <c r="L14" s="5"/>
    </row>
    <row r="15" spans="1:16" ht="21.75" customHeight="1" x14ac:dyDescent="0.65">
      <c r="A15" s="76" t="s">
        <v>6</v>
      </c>
      <c r="B15" s="62"/>
      <c r="C15" s="62"/>
      <c r="D15" s="76"/>
      <c r="E15" s="62"/>
      <c r="F15" s="85">
        <v>6</v>
      </c>
      <c r="G15" s="85"/>
      <c r="H15" s="79">
        <v>623252056.55999994</v>
      </c>
      <c r="I15" s="192"/>
      <c r="J15" s="79">
        <v>635814061.18000007</v>
      </c>
      <c r="K15" s="5"/>
      <c r="L15" s="5"/>
    </row>
    <row r="16" spans="1:16" ht="21.75" customHeight="1" x14ac:dyDescent="0.65">
      <c r="A16" s="76" t="s">
        <v>62</v>
      </c>
      <c r="B16" s="62"/>
      <c r="C16" s="62"/>
      <c r="D16" s="76"/>
      <c r="E16" s="62"/>
      <c r="F16" s="85"/>
      <c r="G16" s="85"/>
      <c r="H16" s="79">
        <v>18326.419999999998</v>
      </c>
      <c r="I16" s="192"/>
      <c r="J16" s="79">
        <v>23339.9</v>
      </c>
      <c r="K16" s="5"/>
      <c r="L16" s="5"/>
    </row>
    <row r="17" spans="1:12" ht="21.75" customHeight="1" x14ac:dyDescent="0.65">
      <c r="B17" s="80" t="s">
        <v>7</v>
      </c>
      <c r="C17" s="62"/>
      <c r="D17" s="74"/>
      <c r="E17" s="62"/>
      <c r="F17" s="78"/>
      <c r="G17" s="78"/>
      <c r="H17" s="81">
        <f>SUM(H12:H16)</f>
        <v>1149785426.27</v>
      </c>
      <c r="I17" s="82"/>
      <c r="J17" s="81">
        <f>SUM(J12:J16)</f>
        <v>1076147431.7400002</v>
      </c>
    </row>
    <row r="18" spans="1:12" ht="21.75" customHeight="1" x14ac:dyDescent="0.65">
      <c r="A18" s="83" t="s">
        <v>83</v>
      </c>
      <c r="B18" s="62"/>
      <c r="C18" s="74"/>
      <c r="D18" s="62"/>
      <c r="E18" s="62"/>
      <c r="F18" s="78"/>
      <c r="G18" s="78"/>
      <c r="H18" s="84"/>
      <c r="I18" s="195"/>
      <c r="J18" s="84"/>
    </row>
    <row r="19" spans="1:12" ht="21.75" customHeight="1" x14ac:dyDescent="0.65">
      <c r="A19" s="62" t="s">
        <v>8</v>
      </c>
      <c r="B19" s="62"/>
      <c r="C19" s="62"/>
      <c r="D19" s="62"/>
      <c r="E19" s="62"/>
      <c r="F19" s="85"/>
      <c r="G19" s="85"/>
      <c r="H19" s="86">
        <v>694133</v>
      </c>
      <c r="I19" s="167"/>
      <c r="J19" s="86">
        <v>694133</v>
      </c>
      <c r="K19" s="5"/>
      <c r="L19" s="5"/>
    </row>
    <row r="20" spans="1:12" ht="21.75" customHeight="1" x14ac:dyDescent="0.65">
      <c r="A20" s="76" t="s">
        <v>9</v>
      </c>
      <c r="B20" s="62"/>
      <c r="C20" s="62"/>
      <c r="D20" s="62"/>
      <c r="E20" s="62"/>
      <c r="F20" s="85">
        <v>7</v>
      </c>
      <c r="G20" s="85"/>
      <c r="H20" s="79">
        <v>570532064.48000002</v>
      </c>
      <c r="I20" s="192"/>
      <c r="J20" s="79">
        <v>577463664.76999998</v>
      </c>
      <c r="K20" s="5"/>
      <c r="L20" s="5"/>
    </row>
    <row r="21" spans="1:12" ht="21.75" customHeight="1" x14ac:dyDescent="0.65">
      <c r="A21" s="87" t="s">
        <v>10</v>
      </c>
      <c r="B21" s="62"/>
      <c r="C21" s="62"/>
      <c r="D21" s="62"/>
      <c r="E21" s="62"/>
      <c r="F21" s="85"/>
      <c r="G21" s="85"/>
      <c r="H21" s="79">
        <v>33529270.120000001</v>
      </c>
      <c r="I21" s="192"/>
      <c r="J21" s="79">
        <v>34857724.170000002</v>
      </c>
      <c r="K21" s="5"/>
      <c r="L21" s="5"/>
    </row>
    <row r="22" spans="1:12" ht="21.75" customHeight="1" x14ac:dyDescent="0.65">
      <c r="A22" s="76" t="s">
        <v>11</v>
      </c>
      <c r="B22" s="62"/>
      <c r="C22" s="62"/>
      <c r="D22" s="62"/>
      <c r="E22" s="62"/>
      <c r="F22" s="85"/>
      <c r="G22" s="85"/>
      <c r="H22" s="88">
        <v>8157761.2200000007</v>
      </c>
      <c r="I22" s="82"/>
      <c r="J22" s="88">
        <v>8497603.4800000004</v>
      </c>
      <c r="K22" s="5"/>
      <c r="L22" s="5"/>
    </row>
    <row r="23" spans="1:12" ht="21.75" customHeight="1" x14ac:dyDescent="0.65">
      <c r="A23" s="62" t="s">
        <v>12</v>
      </c>
      <c r="B23" s="62"/>
      <c r="C23" s="62"/>
      <c r="D23" s="62"/>
      <c r="E23" s="62"/>
      <c r="F23" s="85"/>
      <c r="G23" s="85"/>
      <c r="H23" s="84">
        <v>10069154.689999999</v>
      </c>
      <c r="I23" s="195"/>
      <c r="J23" s="84">
        <v>12447143.82</v>
      </c>
      <c r="K23" s="5"/>
      <c r="L23" s="5"/>
    </row>
    <row r="24" spans="1:12" ht="21.75" customHeight="1" x14ac:dyDescent="0.65">
      <c r="A24" s="62" t="s">
        <v>84</v>
      </c>
      <c r="B24" s="62"/>
      <c r="C24" s="62"/>
      <c r="D24" s="62"/>
      <c r="E24" s="62"/>
      <c r="F24" s="243"/>
      <c r="G24" s="243"/>
      <c r="H24" s="88">
        <v>16842281.710000001</v>
      </c>
      <c r="I24" s="82"/>
      <c r="J24" s="88">
        <v>16818941.82</v>
      </c>
      <c r="K24" s="5"/>
      <c r="L24" s="5"/>
    </row>
    <row r="25" spans="1:12" s="7" customFormat="1" ht="21.75" customHeight="1" x14ac:dyDescent="0.7">
      <c r="B25" s="80" t="s">
        <v>85</v>
      </c>
      <c r="C25" s="74"/>
      <c r="D25" s="74"/>
      <c r="E25" s="74"/>
      <c r="F25" s="89"/>
      <c r="G25" s="89"/>
      <c r="H25" s="81">
        <f>SUM(H19:H24)</f>
        <v>639824665.22000015</v>
      </c>
      <c r="I25" s="82"/>
      <c r="J25" s="81">
        <f>SUM(J19:J24)</f>
        <v>650779211.06000006</v>
      </c>
      <c r="K25" s="8"/>
      <c r="L25" s="8"/>
    </row>
    <row r="26" spans="1:12" ht="21.75" customHeight="1" thickBot="1" x14ac:dyDescent="0.7">
      <c r="B26" s="62"/>
      <c r="C26" s="83" t="s">
        <v>13</v>
      </c>
      <c r="D26" s="74"/>
      <c r="E26" s="62"/>
      <c r="F26" s="78"/>
      <c r="G26" s="78"/>
      <c r="H26" s="90">
        <f>H17+H25</f>
        <v>1789610091.4900002</v>
      </c>
      <c r="I26" s="82"/>
      <c r="J26" s="90">
        <f>J17+J25</f>
        <v>1726926642.8000002</v>
      </c>
      <c r="K26" s="4"/>
    </row>
    <row r="27" spans="1:12" ht="21.75" customHeight="1" thickTop="1" x14ac:dyDescent="0.65">
      <c r="A27" s="62"/>
      <c r="B27" s="62"/>
      <c r="C27" s="62"/>
      <c r="D27" s="62"/>
      <c r="E27" s="62"/>
      <c r="F27" s="78"/>
      <c r="G27" s="78"/>
      <c r="H27" s="91"/>
      <c r="I27" s="91"/>
      <c r="J27" s="91"/>
    </row>
    <row r="28" spans="1:12" ht="21.75" customHeight="1" x14ac:dyDescent="0.65">
      <c r="A28" s="92"/>
      <c r="B28" s="62"/>
      <c r="C28" s="62"/>
      <c r="D28" s="62"/>
      <c r="E28" s="62"/>
      <c r="F28" s="93"/>
      <c r="G28" s="93"/>
      <c r="H28" s="86"/>
      <c r="I28" s="86"/>
      <c r="J28" s="94"/>
    </row>
    <row r="29" spans="1:12" ht="21.75" customHeight="1" x14ac:dyDescent="0.65">
      <c r="A29" s="92"/>
      <c r="B29" s="62"/>
      <c r="C29" s="62"/>
      <c r="D29" s="62"/>
      <c r="E29" s="62"/>
      <c r="F29" s="78"/>
      <c r="G29" s="78"/>
      <c r="H29" s="84"/>
      <c r="I29" s="84"/>
      <c r="J29" s="75"/>
    </row>
    <row r="30" spans="1:12" ht="21.75" customHeight="1" x14ac:dyDescent="0.65">
      <c r="A30" s="92"/>
      <c r="B30" s="62"/>
      <c r="C30" s="62"/>
      <c r="D30" s="62"/>
      <c r="E30" s="62"/>
      <c r="F30" s="78"/>
      <c r="G30" s="78"/>
      <c r="H30" s="75"/>
      <c r="I30" s="75"/>
      <c r="J30" s="75"/>
    </row>
    <row r="31" spans="1:12" ht="21.75" customHeight="1" x14ac:dyDescent="0.65">
      <c r="A31" s="92"/>
      <c r="B31" s="62"/>
      <c r="C31" s="62"/>
      <c r="D31" s="62"/>
      <c r="E31" s="62"/>
      <c r="F31" s="78"/>
      <c r="G31" s="78"/>
      <c r="H31" s="75"/>
      <c r="I31" s="75"/>
      <c r="J31" s="75"/>
    </row>
    <row r="32" spans="1:12" ht="21.75" customHeight="1" x14ac:dyDescent="0.65">
      <c r="A32" s="92"/>
      <c r="B32" s="62"/>
      <c r="C32" s="62"/>
      <c r="D32" s="62"/>
      <c r="E32" s="62"/>
      <c r="F32" s="78"/>
      <c r="G32" s="78"/>
      <c r="H32" s="75"/>
      <c r="I32" s="75"/>
      <c r="J32" s="75"/>
    </row>
    <row r="33" spans="1:16" ht="21.5" x14ac:dyDescent="0.65">
      <c r="A33" s="92"/>
      <c r="B33" s="62"/>
      <c r="C33" s="62"/>
      <c r="D33" s="62"/>
      <c r="E33" s="62"/>
      <c r="F33" s="78"/>
      <c r="G33" s="78"/>
      <c r="H33" s="75"/>
      <c r="I33" s="75"/>
      <c r="J33" s="75"/>
    </row>
    <row r="34" spans="1:16" ht="21.75" customHeight="1" x14ac:dyDescent="0.65">
      <c r="A34" s="62"/>
      <c r="B34" s="62"/>
      <c r="C34" s="62"/>
      <c r="D34" s="62"/>
      <c r="E34" s="62"/>
      <c r="F34" s="73"/>
      <c r="G34" s="73"/>
      <c r="H34" s="75"/>
      <c r="I34" s="75"/>
      <c r="J34" s="86"/>
    </row>
    <row r="35" spans="1:16" ht="21.5" x14ac:dyDescent="0.65">
      <c r="A35" s="62"/>
      <c r="B35" s="62"/>
      <c r="C35" s="62"/>
      <c r="D35" s="62"/>
      <c r="E35" s="62"/>
      <c r="F35" s="95"/>
      <c r="G35" s="95"/>
      <c r="H35" s="62"/>
      <c r="I35" s="62"/>
      <c r="J35" s="62"/>
    </row>
    <row r="36" spans="1:16" ht="21.5" x14ac:dyDescent="0.65">
      <c r="A36" s="92"/>
      <c r="B36" s="80"/>
      <c r="C36" s="62"/>
      <c r="D36" s="96"/>
      <c r="E36" s="62"/>
      <c r="F36" s="73"/>
      <c r="G36" s="73"/>
      <c r="H36" s="75"/>
      <c r="I36" s="75"/>
      <c r="J36" s="88"/>
    </row>
    <row r="37" spans="1:16" ht="21.5" x14ac:dyDescent="0.65">
      <c r="A37" s="92"/>
      <c r="B37" s="80"/>
      <c r="C37" s="62"/>
      <c r="D37" s="96"/>
      <c r="E37" s="62"/>
      <c r="F37" s="73"/>
      <c r="G37" s="73"/>
      <c r="H37" s="75"/>
      <c r="I37" s="75"/>
      <c r="J37" s="88"/>
    </row>
    <row r="38" spans="1:16" ht="21.75" customHeight="1" x14ac:dyDescent="0.65">
      <c r="A38" s="62"/>
      <c r="B38" s="62"/>
      <c r="C38" s="62"/>
      <c r="D38" s="62"/>
      <c r="E38" s="62"/>
      <c r="F38" s="73"/>
      <c r="G38" s="73"/>
      <c r="H38" s="75"/>
      <c r="I38" s="75"/>
      <c r="J38" s="86"/>
    </row>
    <row r="39" spans="1:16" s="25" customFormat="1" ht="20.5" x14ac:dyDescent="0.6">
      <c r="A39" s="24" t="s">
        <v>14</v>
      </c>
      <c r="B39" s="56"/>
      <c r="C39" s="57"/>
      <c r="D39" s="58"/>
      <c r="E39" s="97"/>
      <c r="F39" s="58"/>
      <c r="G39" s="58"/>
      <c r="H39" s="98"/>
      <c r="I39" s="98"/>
      <c r="J39" s="61"/>
      <c r="K39" s="30"/>
      <c r="N39" s="31"/>
      <c r="O39" s="32"/>
      <c r="P39" s="32"/>
    </row>
    <row r="40" spans="1:16" s="25" customFormat="1" ht="20.5" x14ac:dyDescent="0.6">
      <c r="A40" s="24" t="s">
        <v>65</v>
      </c>
      <c r="B40" s="56"/>
      <c r="C40" s="57"/>
      <c r="D40" s="58"/>
      <c r="E40" s="99"/>
      <c r="F40" s="58"/>
      <c r="G40" s="58"/>
      <c r="H40" s="98"/>
      <c r="I40" s="98"/>
      <c r="J40" s="61"/>
      <c r="K40" s="33"/>
      <c r="N40" s="31"/>
      <c r="O40" s="32"/>
      <c r="P40" s="32"/>
    </row>
    <row r="41" spans="1:16" s="25" customFormat="1" ht="20.5" x14ac:dyDescent="0.6">
      <c r="A41" s="34" t="s">
        <v>122</v>
      </c>
      <c r="B41" s="100"/>
      <c r="C41" s="101"/>
      <c r="D41" s="102"/>
      <c r="E41" s="103"/>
      <c r="F41" s="102"/>
      <c r="G41" s="102"/>
      <c r="H41" s="104"/>
      <c r="I41" s="104"/>
      <c r="J41" s="105"/>
      <c r="K41" s="41"/>
      <c r="L41" s="31"/>
      <c r="M41" s="31"/>
      <c r="N41" s="31"/>
      <c r="O41" s="32"/>
      <c r="P41" s="32"/>
    </row>
    <row r="42" spans="1:16" s="25" customFormat="1" ht="15" customHeight="1" x14ac:dyDescent="0.6">
      <c r="A42" s="55"/>
      <c r="B42" s="56"/>
      <c r="C42" s="57"/>
      <c r="D42" s="58"/>
      <c r="E42" s="59"/>
      <c r="F42" s="58"/>
      <c r="G42" s="58"/>
      <c r="H42" s="60"/>
      <c r="I42" s="60"/>
      <c r="J42" s="61"/>
      <c r="K42" s="41"/>
      <c r="L42" s="31"/>
      <c r="M42" s="31"/>
      <c r="N42" s="31"/>
      <c r="O42" s="32"/>
      <c r="P42" s="32"/>
    </row>
    <row r="43" spans="1:16" ht="21.75" customHeight="1" x14ac:dyDescent="0.65">
      <c r="A43" s="62"/>
      <c r="B43" s="62"/>
      <c r="C43" s="62"/>
      <c r="D43" s="62"/>
      <c r="E43" s="63"/>
      <c r="F43" s="64"/>
      <c r="G43" s="64"/>
      <c r="H43" s="256" t="s">
        <v>16</v>
      </c>
      <c r="I43" s="256"/>
      <c r="J43" s="256"/>
    </row>
    <row r="44" spans="1:16" ht="21.75" customHeight="1" x14ac:dyDescent="0.65">
      <c r="A44" s="62"/>
      <c r="B44" s="62"/>
      <c r="C44" s="62"/>
      <c r="D44" s="62"/>
      <c r="E44" s="63"/>
      <c r="F44" s="64"/>
      <c r="G44" s="64"/>
      <c r="H44" s="66" t="s">
        <v>124</v>
      </c>
      <c r="I44" s="233"/>
      <c r="J44" s="235" t="s">
        <v>123</v>
      </c>
    </row>
    <row r="45" spans="1:16" ht="21.75" customHeight="1" x14ac:dyDescent="0.65">
      <c r="A45" s="62"/>
      <c r="B45" s="62"/>
      <c r="C45" s="62"/>
      <c r="D45" s="62"/>
      <c r="E45" s="63"/>
      <c r="F45" s="64"/>
      <c r="G45" s="64"/>
      <c r="H45" s="66" t="s">
        <v>105</v>
      </c>
      <c r="I45" s="233"/>
      <c r="J45" s="69"/>
    </row>
    <row r="46" spans="1:16" ht="21.75" customHeight="1" x14ac:dyDescent="0.65">
      <c r="A46" s="65"/>
      <c r="B46" s="65"/>
      <c r="C46" s="65"/>
      <c r="D46" s="65"/>
      <c r="E46" s="65"/>
      <c r="F46" s="70" t="s">
        <v>17</v>
      </c>
      <c r="G46" s="62"/>
      <c r="H46" s="234" t="s">
        <v>106</v>
      </c>
      <c r="I46" s="66"/>
      <c r="J46" s="234" t="s">
        <v>107</v>
      </c>
    </row>
    <row r="47" spans="1:16" ht="21.5" x14ac:dyDescent="0.65">
      <c r="A47" s="62"/>
      <c r="B47" s="62"/>
      <c r="C47" s="62"/>
      <c r="D47" s="62"/>
      <c r="E47" s="67"/>
      <c r="F47" s="68"/>
      <c r="G47" s="68"/>
      <c r="H47" s="69"/>
      <c r="I47" s="69"/>
      <c r="J47" s="69"/>
    </row>
    <row r="48" spans="1:16" ht="21.5" x14ac:dyDescent="0.65">
      <c r="A48" s="72" t="s">
        <v>18</v>
      </c>
      <c r="B48" s="106"/>
      <c r="C48" s="106"/>
      <c r="D48" s="106"/>
      <c r="E48" s="106"/>
      <c r="F48" s="73"/>
      <c r="G48" s="73"/>
      <c r="H48" s="91"/>
      <c r="I48" s="91"/>
      <c r="J48" s="107"/>
    </row>
    <row r="49" spans="1:13" ht="21.5" x14ac:dyDescent="0.65">
      <c r="A49" s="47" t="s">
        <v>19</v>
      </c>
      <c r="B49" s="62"/>
      <c r="C49" s="62"/>
      <c r="D49" s="62"/>
      <c r="E49" s="62"/>
      <c r="F49" s="73"/>
      <c r="G49" s="73"/>
      <c r="H49" s="91"/>
      <c r="I49" s="91"/>
      <c r="J49" s="86"/>
    </row>
    <row r="50" spans="1:13" ht="21.5" x14ac:dyDescent="0.65">
      <c r="A50" s="62" t="s">
        <v>86</v>
      </c>
      <c r="C50" s="62"/>
      <c r="D50" s="62"/>
      <c r="E50" s="62"/>
      <c r="F50" s="85"/>
      <c r="G50" s="85"/>
      <c r="H50" s="79">
        <v>950699710.78999996</v>
      </c>
      <c r="I50" s="79"/>
      <c r="J50" s="79">
        <v>957147819.45000005</v>
      </c>
      <c r="K50" s="5"/>
      <c r="L50" s="5"/>
      <c r="M50" s="12"/>
    </row>
    <row r="51" spans="1:13" ht="21.5" x14ac:dyDescent="0.65">
      <c r="A51" s="62" t="s">
        <v>72</v>
      </c>
      <c r="C51" s="62"/>
      <c r="D51" s="62"/>
      <c r="E51" s="62"/>
      <c r="F51" s="85">
        <v>8</v>
      </c>
      <c r="G51" s="85"/>
      <c r="H51" s="94">
        <v>128062171.52</v>
      </c>
      <c r="I51" s="94"/>
      <c r="J51" s="94">
        <v>74675999.510000005</v>
      </c>
      <c r="K51" s="5"/>
      <c r="L51" s="5"/>
      <c r="M51" s="12"/>
    </row>
    <row r="52" spans="1:13" ht="21.5" x14ac:dyDescent="0.65">
      <c r="A52" s="109" t="s">
        <v>73</v>
      </c>
      <c r="C52" s="110"/>
      <c r="D52" s="62"/>
      <c r="E52" s="62"/>
      <c r="F52" s="85"/>
      <c r="G52" s="85"/>
      <c r="H52" s="94">
        <v>1591455.67</v>
      </c>
      <c r="I52" s="94"/>
      <c r="J52" s="94">
        <v>966539.07</v>
      </c>
      <c r="K52" s="5"/>
      <c r="L52" s="5"/>
      <c r="M52" s="12"/>
    </row>
    <row r="53" spans="1:13" ht="21.5" x14ac:dyDescent="0.65">
      <c r="A53" s="62" t="s">
        <v>74</v>
      </c>
      <c r="C53" s="110"/>
      <c r="D53" s="62"/>
      <c r="E53" s="62"/>
      <c r="F53" s="85"/>
      <c r="G53" s="85"/>
      <c r="H53" s="79">
        <v>5896708.3399999999</v>
      </c>
      <c r="I53" s="79"/>
      <c r="J53" s="79">
        <v>5898382.71</v>
      </c>
      <c r="K53" s="5"/>
      <c r="L53" s="5"/>
      <c r="M53" s="12"/>
    </row>
    <row r="54" spans="1:13" ht="21.5" x14ac:dyDescent="0.65">
      <c r="A54" s="62" t="s">
        <v>91</v>
      </c>
      <c r="C54" s="110"/>
      <c r="D54" s="62"/>
      <c r="E54" s="62"/>
      <c r="F54" s="85"/>
      <c r="G54" s="85"/>
      <c r="H54" s="79"/>
      <c r="I54" s="79"/>
      <c r="J54" s="79"/>
      <c r="K54" s="5"/>
      <c r="L54" s="5"/>
      <c r="M54" s="12"/>
    </row>
    <row r="55" spans="1:13" ht="21.5" x14ac:dyDescent="0.65">
      <c r="B55" s="62" t="s">
        <v>92</v>
      </c>
      <c r="C55" s="110"/>
      <c r="D55" s="62"/>
      <c r="E55" s="62"/>
      <c r="F55" s="85" t="s">
        <v>108</v>
      </c>
      <c r="G55" s="85"/>
      <c r="H55" s="79">
        <v>100297260.27</v>
      </c>
      <c r="I55" s="79"/>
      <c r="J55" s="79">
        <v>100297260.27</v>
      </c>
      <c r="K55" s="5"/>
      <c r="L55" s="5"/>
      <c r="M55" s="12"/>
    </row>
    <row r="56" spans="1:13" ht="21.5" x14ac:dyDescent="0.65">
      <c r="A56" s="62" t="s">
        <v>99</v>
      </c>
      <c r="B56" s="62"/>
      <c r="C56" s="110"/>
      <c r="D56" s="62"/>
      <c r="E56" s="62"/>
      <c r="F56" s="85"/>
      <c r="G56" s="85"/>
      <c r="H56" s="79">
        <v>886938.29</v>
      </c>
      <c r="I56" s="79"/>
      <c r="J56" s="79">
        <v>886938.29</v>
      </c>
      <c r="K56" s="5"/>
      <c r="L56" s="5"/>
      <c r="M56" s="12"/>
    </row>
    <row r="57" spans="1:13" ht="21.5" x14ac:dyDescent="0.65">
      <c r="A57" s="108"/>
      <c r="B57" s="80" t="s">
        <v>70</v>
      </c>
      <c r="C57" s="62"/>
      <c r="E57" s="62"/>
      <c r="F57" s="244"/>
      <c r="G57" s="244"/>
      <c r="H57" s="81">
        <f>SUM(H50:H56)</f>
        <v>1187434244.8799999</v>
      </c>
      <c r="I57" s="82"/>
      <c r="J57" s="81">
        <f>SUM(J50:J56)</f>
        <v>1139872939.3000002</v>
      </c>
      <c r="M57" s="12"/>
    </row>
    <row r="58" spans="1:13" ht="21.5" x14ac:dyDescent="0.65">
      <c r="A58" s="222" t="s">
        <v>87</v>
      </c>
      <c r="B58" s="108"/>
      <c r="C58" s="111"/>
      <c r="D58" s="62"/>
      <c r="E58" s="62"/>
      <c r="F58" s="244"/>
      <c r="G58" s="244"/>
      <c r="H58" s="88"/>
      <c r="I58" s="82"/>
      <c r="J58" s="88"/>
      <c r="M58" s="12"/>
    </row>
    <row r="59" spans="1:13" ht="21.5" x14ac:dyDescent="0.65">
      <c r="A59" s="62" t="s">
        <v>75</v>
      </c>
      <c r="C59" s="111"/>
      <c r="D59" s="62"/>
      <c r="E59" s="62"/>
      <c r="F59" s="85"/>
      <c r="G59" s="85"/>
      <c r="H59" s="79">
        <v>22474786.899999999</v>
      </c>
      <c r="I59" s="192"/>
      <c r="J59" s="79">
        <v>23912909.899999999</v>
      </c>
      <c r="K59" s="5"/>
      <c r="L59" s="5"/>
      <c r="M59" s="12"/>
    </row>
    <row r="60" spans="1:13" ht="21.5" x14ac:dyDescent="0.65">
      <c r="A60" s="62" t="s">
        <v>76</v>
      </c>
      <c r="C60" s="111"/>
      <c r="D60" s="62"/>
      <c r="E60" s="62"/>
      <c r="F60" s="85"/>
      <c r="G60" s="85"/>
      <c r="H60" s="79">
        <v>30091661.890000001</v>
      </c>
      <c r="I60" s="192"/>
      <c r="J60" s="79">
        <v>29399319.850000001</v>
      </c>
      <c r="K60" s="5"/>
      <c r="L60" s="5"/>
      <c r="M60" s="12"/>
    </row>
    <row r="61" spans="1:13" s="7" customFormat="1" ht="22" x14ac:dyDescent="0.7">
      <c r="A61" s="80"/>
      <c r="B61" s="108" t="s">
        <v>88</v>
      </c>
      <c r="C61" s="74"/>
      <c r="E61" s="96"/>
      <c r="F61" s="89"/>
      <c r="G61" s="89"/>
      <c r="H61" s="81">
        <f>SUM(H59:H60)</f>
        <v>52566448.789999999</v>
      </c>
      <c r="I61" s="82"/>
      <c r="J61" s="81">
        <f>SUM(J59:J60)</f>
        <v>53312229.75</v>
      </c>
      <c r="M61" s="13"/>
    </row>
    <row r="62" spans="1:13" ht="21.5" x14ac:dyDescent="0.65">
      <c r="A62" s="80"/>
      <c r="C62" s="108" t="s">
        <v>71</v>
      </c>
      <c r="E62" s="62"/>
      <c r="F62" s="78"/>
      <c r="G62" s="78"/>
      <c r="H62" s="81">
        <f>H57+H61</f>
        <v>1240000693.6699998</v>
      </c>
      <c r="I62" s="82"/>
      <c r="J62" s="81">
        <f>J57+J61</f>
        <v>1193185169.0500002</v>
      </c>
      <c r="K62" s="5"/>
      <c r="L62" s="5"/>
      <c r="M62" s="12"/>
    </row>
    <row r="63" spans="1:13" ht="21.5" x14ac:dyDescent="0.65">
      <c r="A63" s="62"/>
      <c r="B63" s="62"/>
      <c r="C63" s="62"/>
      <c r="D63" s="96"/>
      <c r="E63" s="62"/>
      <c r="F63" s="78"/>
      <c r="G63" s="78"/>
      <c r="H63" s="84"/>
      <c r="I63" s="84"/>
      <c r="J63" s="88"/>
      <c r="M63" s="12"/>
    </row>
    <row r="64" spans="1:13" ht="21.5" x14ac:dyDescent="0.65">
      <c r="A64" s="222" t="s">
        <v>80</v>
      </c>
      <c r="B64" s="108"/>
      <c r="C64" s="62"/>
      <c r="D64" s="62"/>
      <c r="E64" s="62"/>
      <c r="F64" s="78"/>
      <c r="G64" s="78"/>
      <c r="H64" s="84"/>
      <c r="I64" s="84"/>
      <c r="J64" s="88"/>
      <c r="M64" s="12"/>
    </row>
    <row r="65" spans="1:13" ht="21.5" x14ac:dyDescent="0.65">
      <c r="A65" s="80" t="s">
        <v>20</v>
      </c>
      <c r="B65" s="62"/>
      <c r="C65" s="62"/>
      <c r="E65" s="62"/>
      <c r="F65" s="78"/>
      <c r="G65" s="78"/>
      <c r="H65" s="84"/>
      <c r="I65" s="84"/>
      <c r="J65" s="88"/>
      <c r="M65" s="12"/>
    </row>
    <row r="66" spans="1:13" ht="21.5" x14ac:dyDescent="0.65">
      <c r="A66" s="80" t="s">
        <v>67</v>
      </c>
      <c r="B66" s="62" t="s">
        <v>68</v>
      </c>
      <c r="C66" s="62"/>
      <c r="E66" s="62"/>
      <c r="F66" s="73"/>
      <c r="G66" s="73"/>
      <c r="H66" s="84"/>
      <c r="I66" s="84"/>
      <c r="J66" s="88"/>
      <c r="M66" s="12"/>
    </row>
    <row r="67" spans="1:13" ht="22" thickBot="1" x14ac:dyDescent="0.7">
      <c r="A67" s="80"/>
      <c r="C67" s="62" t="s">
        <v>21</v>
      </c>
      <c r="E67" s="62"/>
      <c r="F67" s="73"/>
      <c r="G67" s="73"/>
      <c r="H67" s="221">
        <v>621166300</v>
      </c>
      <c r="I67" s="192"/>
      <c r="J67" s="221">
        <v>621166300</v>
      </c>
      <c r="M67" s="12"/>
    </row>
    <row r="68" spans="1:13" ht="22" thickTop="1" x14ac:dyDescent="0.65">
      <c r="A68" s="80" t="s">
        <v>67</v>
      </c>
      <c r="B68" s="62" t="s">
        <v>89</v>
      </c>
      <c r="C68" s="62"/>
      <c r="E68" s="62"/>
      <c r="F68" s="112"/>
      <c r="G68" s="112"/>
      <c r="H68" s="79"/>
      <c r="I68" s="79"/>
      <c r="J68" s="88"/>
      <c r="M68" s="12"/>
    </row>
    <row r="69" spans="1:13" ht="21.5" x14ac:dyDescent="0.65">
      <c r="A69" s="80"/>
      <c r="C69" s="62" t="s">
        <v>22</v>
      </c>
      <c r="E69" s="62"/>
      <c r="F69" s="112"/>
      <c r="G69" s="112"/>
      <c r="H69" s="79">
        <f>CHANGE!F16</f>
        <v>496168826</v>
      </c>
      <c r="I69" s="79"/>
      <c r="J69" s="79">
        <f>CHANGE!F14</f>
        <v>496168826</v>
      </c>
      <c r="K69" s="5"/>
      <c r="L69" s="5"/>
      <c r="M69" s="12"/>
    </row>
    <row r="70" spans="1:13" ht="21.5" x14ac:dyDescent="0.65">
      <c r="A70" s="62" t="s">
        <v>23</v>
      </c>
      <c r="B70" s="62"/>
      <c r="C70" s="62"/>
      <c r="E70" s="62"/>
      <c r="F70" s="73"/>
      <c r="G70" s="73"/>
      <c r="H70" s="79"/>
      <c r="I70" s="79"/>
      <c r="J70" s="79"/>
      <c r="K70" s="5"/>
      <c r="M70" s="12"/>
    </row>
    <row r="71" spans="1:13" ht="21.5" x14ac:dyDescent="0.65">
      <c r="A71" s="62"/>
      <c r="B71" s="80" t="s">
        <v>24</v>
      </c>
      <c r="C71" s="62"/>
      <c r="E71" s="62"/>
      <c r="F71" s="78"/>
      <c r="G71" s="78"/>
      <c r="H71" s="79">
        <f>CHANGE!H16</f>
        <v>26500000</v>
      </c>
      <c r="I71" s="79"/>
      <c r="J71" s="79">
        <f>CHANGE!H14</f>
        <v>26500000</v>
      </c>
      <c r="K71" s="5"/>
      <c r="L71" s="5"/>
      <c r="M71" s="12"/>
    </row>
    <row r="72" spans="1:13" ht="21.5" x14ac:dyDescent="0.65">
      <c r="A72" s="62"/>
      <c r="B72" s="62" t="s">
        <v>25</v>
      </c>
      <c r="C72" s="62"/>
      <c r="E72" s="62"/>
      <c r="F72" s="73"/>
      <c r="G72" s="73"/>
      <c r="H72" s="94">
        <f>CHANGE!J12</f>
        <v>26940571.819800876</v>
      </c>
      <c r="I72" s="94"/>
      <c r="J72" s="94">
        <f>CHANGE!J10</f>
        <v>11072647.749800932</v>
      </c>
      <c r="K72" s="5"/>
      <c r="L72" s="5"/>
      <c r="M72" s="12"/>
    </row>
    <row r="73" spans="1:13" ht="21.5" x14ac:dyDescent="0.65">
      <c r="B73" s="80" t="s">
        <v>69</v>
      </c>
      <c r="E73" s="62"/>
      <c r="F73" s="113"/>
      <c r="G73" s="113"/>
      <c r="H73" s="81">
        <f>SUM(H69:H72)</f>
        <v>549609397.81980085</v>
      </c>
      <c r="I73" s="82"/>
      <c r="J73" s="81">
        <f>SUM(J69:J72)</f>
        <v>533741473.74980092</v>
      </c>
      <c r="M73" s="12"/>
    </row>
    <row r="74" spans="1:13" ht="22" thickBot="1" x14ac:dyDescent="0.7">
      <c r="B74" s="62"/>
      <c r="C74" s="223" t="s">
        <v>81</v>
      </c>
      <c r="E74" s="62"/>
      <c r="F74" s="73"/>
      <c r="G74" s="73"/>
      <c r="H74" s="114">
        <f>SUM(H62+H73)</f>
        <v>1789610091.4898007</v>
      </c>
      <c r="I74" s="82"/>
      <c r="J74" s="114">
        <f>SUM(J62+J73)</f>
        <v>1726926642.7998011</v>
      </c>
      <c r="K74" s="4"/>
      <c r="L74" s="4"/>
      <c r="M74" s="12"/>
    </row>
    <row r="75" spans="1:13" ht="14.4" customHeight="1" thickTop="1" x14ac:dyDescent="0.65">
      <c r="A75" s="108"/>
      <c r="B75" s="80"/>
      <c r="C75" s="62"/>
      <c r="D75" s="96"/>
      <c r="E75" s="62"/>
      <c r="F75" s="73"/>
      <c r="G75" s="73"/>
      <c r="H75" s="75"/>
      <c r="I75" s="75"/>
      <c r="J75" s="88"/>
      <c r="M75" s="12"/>
    </row>
    <row r="76" spans="1:13" ht="21.5" x14ac:dyDescent="0.65">
      <c r="A76" s="92"/>
      <c r="B76" s="80"/>
      <c r="C76" s="62"/>
      <c r="D76" s="96"/>
      <c r="E76" s="62"/>
      <c r="F76" s="73"/>
      <c r="G76" s="73"/>
      <c r="H76" s="75"/>
      <c r="I76" s="75"/>
      <c r="J76" s="88"/>
    </row>
    <row r="77" spans="1:13" ht="21.5" x14ac:dyDescent="0.65">
      <c r="A77" s="92"/>
      <c r="B77" s="80"/>
      <c r="C77" s="62"/>
      <c r="D77" s="96"/>
      <c r="E77" s="62"/>
      <c r="F77" s="73"/>
      <c r="G77" s="73"/>
      <c r="H77" s="75"/>
      <c r="I77" s="75"/>
      <c r="J77" s="88"/>
    </row>
    <row r="78" spans="1:13" ht="21.5" x14ac:dyDescent="0.65">
      <c r="A78" s="257"/>
      <c r="B78" s="257"/>
      <c r="C78" s="257"/>
      <c r="D78" s="257"/>
      <c r="E78" s="257"/>
      <c r="F78" s="257"/>
      <c r="G78" s="257"/>
      <c r="H78" s="257"/>
      <c r="I78" s="257"/>
      <c r="J78" s="257"/>
    </row>
    <row r="79" spans="1:13" ht="21.5" x14ac:dyDescent="0.65">
      <c r="A79" s="92"/>
      <c r="B79" s="80"/>
      <c r="C79" s="62"/>
      <c r="D79" s="96"/>
      <c r="E79" s="62"/>
      <c r="F79" s="73"/>
      <c r="G79" s="73"/>
      <c r="H79" s="250"/>
      <c r="I79" s="226"/>
      <c r="J79" s="226"/>
    </row>
    <row r="80" spans="1:13" ht="21.5" x14ac:dyDescent="0.65">
      <c r="H80" s="9"/>
      <c r="I80" s="9"/>
      <c r="J80" s="9"/>
    </row>
    <row r="81" spans="6:10" ht="21.75" customHeight="1" x14ac:dyDescent="0.65">
      <c r="H81" s="4"/>
    </row>
    <row r="82" spans="6:10" ht="21.75" customHeight="1" x14ac:dyDescent="0.65">
      <c r="H82" s="251"/>
      <c r="J82" s="225"/>
    </row>
    <row r="84" spans="6:10" ht="21.5" x14ac:dyDescent="0.65">
      <c r="H84" s="9"/>
      <c r="I84" s="9"/>
      <c r="J84" s="14"/>
    </row>
    <row r="85" spans="6:10" ht="21.5" x14ac:dyDescent="0.65">
      <c r="H85" s="9"/>
      <c r="I85" s="9"/>
      <c r="J85" s="15"/>
    </row>
    <row r="86" spans="6:10" ht="21.5" x14ac:dyDescent="0.65">
      <c r="H86" s="9"/>
      <c r="I86" s="9"/>
      <c r="J86" s="16"/>
    </row>
    <row r="87" spans="6:10" ht="21.5" x14ac:dyDescent="0.65">
      <c r="F87" s="10"/>
      <c r="G87" s="10"/>
      <c r="H87" s="4"/>
      <c r="I87" s="4"/>
      <c r="J87" s="14"/>
    </row>
    <row r="88" spans="6:10" ht="21.5" x14ac:dyDescent="0.65">
      <c r="F88" s="10"/>
      <c r="G88" s="10"/>
      <c r="H88" s="4"/>
      <c r="I88" s="4"/>
      <c r="J88" s="16"/>
    </row>
    <row r="89" spans="6:10" ht="21.5" x14ac:dyDescent="0.65">
      <c r="F89" s="10"/>
      <c r="G89" s="10"/>
      <c r="H89" s="4"/>
      <c r="I89" s="4"/>
      <c r="J89" s="15"/>
    </row>
    <row r="90" spans="6:10" ht="21.5" x14ac:dyDescent="0.65">
      <c r="F90" s="10"/>
      <c r="G90" s="10"/>
      <c r="H90" s="4"/>
      <c r="I90" s="4"/>
      <c r="J90" s="14"/>
    </row>
    <row r="91" spans="6:10" ht="21.5" x14ac:dyDescent="0.65">
      <c r="F91" s="10"/>
      <c r="G91" s="10"/>
      <c r="H91" s="1"/>
      <c r="I91" s="1"/>
    </row>
    <row r="92" spans="6:10" ht="21.5" x14ac:dyDescent="0.65">
      <c r="F92" s="10"/>
      <c r="G92" s="10"/>
      <c r="H92" s="11"/>
      <c r="I92" s="11"/>
    </row>
    <row r="93" spans="6:10" ht="21.5" x14ac:dyDescent="0.65">
      <c r="F93" s="10"/>
      <c r="G93" s="10"/>
      <c r="H93" s="1"/>
      <c r="I93" s="1"/>
      <c r="J93" s="6"/>
    </row>
    <row r="94" spans="6:10" ht="21.5" x14ac:dyDescent="0.65">
      <c r="F94" s="10"/>
      <c r="G94" s="10"/>
      <c r="H94" s="1"/>
      <c r="I94" s="1"/>
    </row>
    <row r="95" spans="6:10" ht="21.5" x14ac:dyDescent="0.65">
      <c r="F95" s="10"/>
      <c r="G95" s="10"/>
      <c r="H95" s="1"/>
      <c r="I95" s="1"/>
      <c r="J95" s="6"/>
    </row>
    <row r="96" spans="6:10" ht="21.5" x14ac:dyDescent="0.65">
      <c r="F96" s="10"/>
      <c r="G96" s="10"/>
      <c r="H96" s="1"/>
      <c r="I96" s="1"/>
    </row>
    <row r="97" spans="6:9" ht="21.5" x14ac:dyDescent="0.65">
      <c r="F97" s="10"/>
      <c r="G97" s="10"/>
      <c r="H97" s="1"/>
      <c r="I97" s="1"/>
    </row>
    <row r="98" spans="6:9" ht="21.5" x14ac:dyDescent="0.65">
      <c r="F98" s="10"/>
      <c r="G98" s="10"/>
      <c r="H98" s="1"/>
      <c r="I98" s="1"/>
    </row>
    <row r="99" spans="6:9" ht="21.5" x14ac:dyDescent="0.65">
      <c r="F99" s="10"/>
      <c r="G99" s="10"/>
      <c r="H99" s="1"/>
      <c r="I99" s="1"/>
    </row>
    <row r="100" spans="6:9" ht="21.5" x14ac:dyDescent="0.65">
      <c r="F100" s="10"/>
      <c r="G100" s="10"/>
      <c r="H100" s="1"/>
      <c r="I100" s="1"/>
    </row>
    <row r="101" spans="6:9" ht="21.5" x14ac:dyDescent="0.65">
      <c r="F101" s="10"/>
      <c r="G101" s="10"/>
      <c r="H101" s="1"/>
      <c r="I101" s="1"/>
    </row>
    <row r="102" spans="6:9" ht="21.5" x14ac:dyDescent="0.65">
      <c r="F102" s="10"/>
      <c r="G102" s="10"/>
      <c r="H102" s="1"/>
      <c r="I102" s="1"/>
    </row>
    <row r="103" spans="6:9" ht="21.5" x14ac:dyDescent="0.65">
      <c r="F103" s="10"/>
      <c r="G103" s="10"/>
      <c r="H103" s="1"/>
      <c r="I103" s="1"/>
    </row>
    <row r="104" spans="6:9" ht="21.5" x14ac:dyDescent="0.65">
      <c r="F104" s="10"/>
      <c r="G104" s="10"/>
      <c r="H104" s="1"/>
      <c r="I104" s="1"/>
    </row>
  </sheetData>
  <mergeCells count="3">
    <mergeCell ref="H5:J5"/>
    <mergeCell ref="H43:J43"/>
    <mergeCell ref="A78:J78"/>
  </mergeCells>
  <pageMargins left="1.1023622047244095" right="0.74803149606299213" top="0.98425196850393704" bottom="0.98425196850393704" header="0.51181102362204722" footer="0.55118110236220474"/>
  <pageSetup paperSize="9" scale="87" fitToHeight="0" orientation="portrait" useFirstPageNumber="1" r:id="rId1"/>
  <headerFooter>
    <oddFooter>&amp;L&amp;"Angsana New,ธรรมดา"  The condensed notes to the interim financial information are an integral part of this interim financial information.
&amp;C&amp;"Angsana New,ธรรมดา"&amp;P</oddFooter>
  </headerFooter>
  <rowBreaks count="1" manualBreakCount="1">
    <brk id="3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sheetPr>
    <tabColor rgb="FF92D050"/>
    <pageSetUpPr fitToPage="1"/>
  </sheetPr>
  <dimension ref="A1:J40"/>
  <sheetViews>
    <sheetView zoomScaleNormal="100" zoomScaleSheetLayoutView="90" workbookViewId="0"/>
  </sheetViews>
  <sheetFormatPr defaultColWidth="9.09765625" defaultRowHeight="20" x14ac:dyDescent="0.6"/>
  <cols>
    <col min="1" max="3" width="2.3984375" style="49" customWidth="1"/>
    <col min="4" max="4" width="5.8984375" style="49" customWidth="1"/>
    <col min="5" max="5" width="41.8984375" style="49" customWidth="1"/>
    <col min="6" max="6" width="9.19921875" style="137" customWidth="1"/>
    <col min="7" max="7" width="1.5" style="137" customWidth="1"/>
    <col min="8" max="8" width="17.8984375" style="138" customWidth="1"/>
    <col min="9" max="9" width="1.5" style="138" customWidth="1"/>
    <col min="10" max="10" width="17.8984375" style="133" customWidth="1"/>
    <col min="11" max="16384" width="9.09765625" style="49"/>
  </cols>
  <sheetData>
    <row r="1" spans="1:10" ht="20.5" x14ac:dyDescent="0.65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2" t="s">
        <v>109</v>
      </c>
    </row>
    <row r="2" spans="1:10" ht="20.5" x14ac:dyDescent="0.65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2" t="s">
        <v>110</v>
      </c>
    </row>
    <row r="3" spans="1:10" ht="20.5" x14ac:dyDescent="0.65">
      <c r="A3" s="48" t="s">
        <v>125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0.5" x14ac:dyDescent="0.65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s="50" customFormat="1" ht="20.5" x14ac:dyDescent="0.65">
      <c r="B5" s="51"/>
      <c r="C5" s="51"/>
      <c r="D5" s="51"/>
      <c r="E5" s="51"/>
      <c r="F5" s="51"/>
      <c r="G5" s="51"/>
      <c r="H5" s="258" t="s">
        <v>16</v>
      </c>
      <c r="I5" s="258"/>
      <c r="J5" s="258"/>
    </row>
    <row r="6" spans="1:10" s="50" customFormat="1" ht="20.5" x14ac:dyDescent="0.65">
      <c r="F6" s="44" t="s">
        <v>17</v>
      </c>
      <c r="G6" s="43"/>
      <c r="H6" s="193" t="s">
        <v>126</v>
      </c>
      <c r="I6" s="194"/>
      <c r="J6" s="193" t="s">
        <v>111</v>
      </c>
    </row>
    <row r="7" spans="1:10" ht="20.5" x14ac:dyDescent="0.65">
      <c r="F7" s="116"/>
      <c r="G7" s="116"/>
      <c r="H7" s="117"/>
      <c r="I7" s="117"/>
      <c r="J7" s="236"/>
    </row>
    <row r="8" spans="1:10" ht="20.5" x14ac:dyDescent="0.65">
      <c r="A8" s="45" t="s">
        <v>27</v>
      </c>
      <c r="F8" s="116"/>
      <c r="G8" s="116"/>
      <c r="H8" s="117"/>
      <c r="I8" s="117"/>
      <c r="J8" s="118"/>
    </row>
    <row r="9" spans="1:10" ht="20.5" x14ac:dyDescent="0.65">
      <c r="A9" s="52" t="s">
        <v>28</v>
      </c>
      <c r="F9" s="137">
        <v>10</v>
      </c>
      <c r="G9" s="116"/>
      <c r="H9" s="119">
        <v>618750332.53999984</v>
      </c>
      <c r="I9" s="133"/>
      <c r="J9" s="119">
        <v>606541605.78999996</v>
      </c>
    </row>
    <row r="10" spans="1:10" x14ac:dyDescent="0.6">
      <c r="A10" s="52" t="s">
        <v>29</v>
      </c>
      <c r="C10" s="50"/>
      <c r="D10" s="50"/>
      <c r="E10" s="50"/>
      <c r="F10" s="120"/>
      <c r="G10" s="120"/>
      <c r="H10" s="133">
        <v>730158.56</v>
      </c>
      <c r="I10" s="133"/>
      <c r="J10" s="119">
        <v>286345.19999999984</v>
      </c>
    </row>
    <row r="11" spans="1:10" x14ac:dyDescent="0.6">
      <c r="A11" s="52" t="s">
        <v>97</v>
      </c>
      <c r="C11" s="50"/>
      <c r="D11" s="50"/>
      <c r="E11" s="50"/>
      <c r="F11" s="120"/>
      <c r="G11" s="120"/>
      <c r="H11" s="133">
        <v>840800.53</v>
      </c>
      <c r="I11" s="133"/>
      <c r="J11" s="119">
        <v>1226175.43</v>
      </c>
    </row>
    <row r="12" spans="1:10" ht="20.5" x14ac:dyDescent="0.65">
      <c r="A12" s="47" t="s">
        <v>30</v>
      </c>
      <c r="D12" s="50"/>
      <c r="E12" s="50"/>
      <c r="F12" s="120"/>
      <c r="G12" s="120"/>
      <c r="H12" s="121">
        <f>SUM(H9:H11)</f>
        <v>620321291.62999976</v>
      </c>
      <c r="I12" s="123"/>
      <c r="J12" s="121">
        <f>SUM(J9:J11)</f>
        <v>608054126.41999996</v>
      </c>
    </row>
    <row r="13" spans="1:10" ht="20.5" x14ac:dyDescent="0.65">
      <c r="A13" s="47" t="s">
        <v>31</v>
      </c>
      <c r="B13" s="52"/>
      <c r="C13" s="50"/>
      <c r="D13" s="50"/>
      <c r="E13" s="50"/>
      <c r="F13" s="120"/>
      <c r="G13" s="120"/>
      <c r="H13" s="122"/>
      <c r="I13" s="122"/>
      <c r="J13" s="123"/>
    </row>
    <row r="14" spans="1:10" x14ac:dyDescent="0.6">
      <c r="A14" s="52" t="s">
        <v>32</v>
      </c>
      <c r="B14" s="50"/>
      <c r="D14" s="50"/>
      <c r="E14" s="199"/>
      <c r="F14" s="120"/>
      <c r="G14" s="120"/>
      <c r="H14" s="119">
        <v>-566960221.17999995</v>
      </c>
      <c r="I14" s="122"/>
      <c r="J14" s="122">
        <v>-573292559.91999972</v>
      </c>
    </row>
    <row r="15" spans="1:10" ht="20.5" x14ac:dyDescent="0.65">
      <c r="A15" s="52" t="s">
        <v>33</v>
      </c>
      <c r="B15" s="46"/>
      <c r="D15" s="50"/>
      <c r="E15" s="124"/>
      <c r="F15" s="120"/>
      <c r="G15" s="120"/>
      <c r="H15" s="119">
        <v>-8736161.9199999999</v>
      </c>
      <c r="I15" s="122"/>
      <c r="J15" s="122">
        <v>-8591715.9900000002</v>
      </c>
    </row>
    <row r="16" spans="1:10" s="126" customFormat="1" ht="20.5" x14ac:dyDescent="0.65">
      <c r="A16" s="53" t="s">
        <v>34</v>
      </c>
      <c r="B16" s="125"/>
      <c r="D16" s="127"/>
      <c r="E16" s="128"/>
      <c r="F16" s="120"/>
      <c r="G16" s="200"/>
      <c r="H16" s="119">
        <v>-16815262.309999999</v>
      </c>
      <c r="I16" s="122"/>
      <c r="J16" s="122">
        <v>-13416700.029999999</v>
      </c>
    </row>
    <row r="17" spans="1:10" ht="20.5" x14ac:dyDescent="0.65">
      <c r="A17" s="49" t="s">
        <v>35</v>
      </c>
      <c r="B17" s="46"/>
      <c r="D17" s="50"/>
      <c r="E17" s="124"/>
      <c r="F17" s="120"/>
      <c r="G17" s="120"/>
      <c r="H17" s="119">
        <v>-50602.91</v>
      </c>
      <c r="I17" s="122"/>
      <c r="J17" s="237">
        <v>-46571.040000000001</v>
      </c>
    </row>
    <row r="18" spans="1:10" ht="20.5" x14ac:dyDescent="0.65">
      <c r="A18" s="45" t="s">
        <v>63</v>
      </c>
      <c r="B18" s="46"/>
      <c r="D18" s="50"/>
      <c r="E18" s="124"/>
      <c r="F18" s="120"/>
      <c r="G18" s="120"/>
      <c r="H18" s="198">
        <f>SUM(H14:H17)</f>
        <v>-592562248.31999981</v>
      </c>
      <c r="I18" s="122"/>
      <c r="J18" s="198">
        <f>SUM(J14:J17)</f>
        <v>-595347546.97999966</v>
      </c>
    </row>
    <row r="19" spans="1:10" ht="20.5" x14ac:dyDescent="0.65">
      <c r="A19" s="45" t="s">
        <v>64</v>
      </c>
      <c r="B19" s="46"/>
      <c r="D19" s="50"/>
      <c r="E19" s="124"/>
      <c r="F19" s="120"/>
      <c r="G19" s="120"/>
      <c r="H19" s="122">
        <f>+H12+H18</f>
        <v>27759043.309999943</v>
      </c>
      <c r="I19" s="117"/>
      <c r="J19" s="122">
        <f>+J12+J18</f>
        <v>12706579.440000296</v>
      </c>
    </row>
    <row r="20" spans="1:10" ht="20.5" x14ac:dyDescent="0.65">
      <c r="A20" s="49" t="s">
        <v>36</v>
      </c>
      <c r="B20" s="46"/>
      <c r="D20" s="50"/>
      <c r="E20" s="124"/>
      <c r="F20" s="120"/>
      <c r="G20" s="120"/>
      <c r="H20" s="253">
        <v>-9513130.1099999994</v>
      </c>
      <c r="I20" s="122"/>
      <c r="J20" s="237">
        <v>-12010674.27</v>
      </c>
    </row>
    <row r="21" spans="1:10" ht="20.5" x14ac:dyDescent="0.65">
      <c r="A21" s="45" t="s">
        <v>37</v>
      </c>
      <c r="B21" s="46"/>
      <c r="D21" s="50"/>
      <c r="E21" s="124"/>
      <c r="F21" s="120"/>
      <c r="G21" s="120"/>
      <c r="H21" s="122">
        <f>H19+H20</f>
        <v>18245913.199999943</v>
      </c>
      <c r="I21" s="122"/>
      <c r="J21" s="122">
        <f>J19+J20</f>
        <v>695905.17000029609</v>
      </c>
    </row>
    <row r="22" spans="1:10" ht="20.5" x14ac:dyDescent="0.65">
      <c r="A22" s="54" t="s">
        <v>100</v>
      </c>
      <c r="B22" s="46"/>
      <c r="D22" s="50"/>
      <c r="E22" s="124"/>
      <c r="F22" s="120"/>
      <c r="G22" s="120"/>
      <c r="H22" s="237">
        <v>-2377989.13</v>
      </c>
      <c r="I22" s="122"/>
      <c r="J22" s="237">
        <v>-3040752.12</v>
      </c>
    </row>
    <row r="23" spans="1:10" ht="20.5" x14ac:dyDescent="0.65">
      <c r="A23" s="47" t="s">
        <v>113</v>
      </c>
      <c r="B23" s="46"/>
      <c r="D23" s="50"/>
      <c r="E23" s="124"/>
      <c r="F23" s="120"/>
      <c r="G23" s="120"/>
      <c r="H23" s="229">
        <f>SUM(H21:H22)</f>
        <v>15867924.069999944</v>
      </c>
      <c r="I23" s="122"/>
      <c r="J23" s="229">
        <f>SUM(J21:J22)</f>
        <v>-2344846.949999704</v>
      </c>
    </row>
    <row r="24" spans="1:10" x14ac:dyDescent="0.6">
      <c r="A24" s="52" t="s">
        <v>118</v>
      </c>
      <c r="B24" s="50"/>
      <c r="D24" s="50"/>
      <c r="E24" s="124"/>
      <c r="F24" s="120"/>
      <c r="G24" s="120"/>
      <c r="H24" s="122">
        <v>0</v>
      </c>
      <c r="I24" s="122"/>
      <c r="J24" s="237">
        <v>0</v>
      </c>
    </row>
    <row r="25" spans="1:10" ht="21" thickBot="1" x14ac:dyDescent="0.7">
      <c r="A25" s="47" t="s">
        <v>112</v>
      </c>
      <c r="B25" s="46"/>
      <c r="D25" s="50"/>
      <c r="E25" s="124"/>
      <c r="F25" s="120"/>
      <c r="G25" s="120"/>
      <c r="H25" s="130">
        <f>SUM(H23:H24)</f>
        <v>15867924.069999944</v>
      </c>
      <c r="I25" s="122"/>
      <c r="J25" s="130">
        <f>SUM(J23:J24)</f>
        <v>-2344846.949999704</v>
      </c>
    </row>
    <row r="26" spans="1:10" ht="21" thickTop="1" x14ac:dyDescent="0.65">
      <c r="A26" s="47"/>
      <c r="B26" s="46"/>
      <c r="D26" s="50"/>
      <c r="E26" s="124"/>
      <c r="F26" s="120"/>
      <c r="G26" s="120"/>
      <c r="H26" s="122"/>
      <c r="I26" s="122"/>
      <c r="J26" s="122"/>
    </row>
    <row r="27" spans="1:10" ht="20.5" x14ac:dyDescent="0.65">
      <c r="A27" s="47" t="s">
        <v>98</v>
      </c>
      <c r="B27" s="52"/>
      <c r="C27" s="50"/>
      <c r="D27" s="50"/>
      <c r="E27" s="50"/>
      <c r="F27" s="120"/>
      <c r="G27" s="120"/>
      <c r="H27" s="131"/>
      <c r="I27" s="131"/>
      <c r="J27" s="124"/>
    </row>
    <row r="28" spans="1:10" ht="21" thickBot="1" x14ac:dyDescent="0.7">
      <c r="A28" s="52" t="s">
        <v>93</v>
      </c>
      <c r="B28" s="52"/>
      <c r="C28" s="50"/>
      <c r="D28" s="50"/>
      <c r="E28" s="50"/>
      <c r="F28" s="120"/>
      <c r="G28" s="120"/>
      <c r="H28" s="196">
        <f>H23/H29</f>
        <v>3.1980896901410621E-2</v>
      </c>
      <c r="I28" s="197"/>
      <c r="J28" s="196">
        <f>J23/J29</f>
        <v>-4.725905432034749E-3</v>
      </c>
    </row>
    <row r="29" spans="1:10" ht="21" thickTop="1" thickBot="1" x14ac:dyDescent="0.65">
      <c r="A29" s="52" t="s">
        <v>53</v>
      </c>
      <c r="B29" s="52"/>
      <c r="C29" s="50"/>
      <c r="D29" s="50"/>
      <c r="E29" s="50"/>
      <c r="F29" s="120"/>
      <c r="G29" s="120"/>
      <c r="H29" s="245">
        <v>496168826</v>
      </c>
      <c r="I29" s="132"/>
      <c r="J29" s="227">
        <v>496168826</v>
      </c>
    </row>
    <row r="30" spans="1:10" s="50" customFormat="1" ht="21" thickTop="1" x14ac:dyDescent="0.65">
      <c r="F30" s="120"/>
      <c r="G30" s="120"/>
      <c r="H30" s="133"/>
      <c r="I30" s="133"/>
      <c r="J30" s="118"/>
    </row>
    <row r="31" spans="1:10" s="50" customFormat="1" ht="20.5" x14ac:dyDescent="0.65">
      <c r="F31" s="120"/>
      <c r="G31" s="120"/>
      <c r="H31" s="133"/>
      <c r="I31" s="133"/>
      <c r="J31" s="118"/>
    </row>
    <row r="32" spans="1:10" s="50" customFormat="1" ht="20.5" x14ac:dyDescent="0.65">
      <c r="F32" s="120"/>
      <c r="G32" s="120"/>
      <c r="H32" s="133"/>
      <c r="I32" s="133"/>
      <c r="J32" s="118"/>
    </row>
    <row r="33" spans="1:10" s="50" customFormat="1" ht="20.5" x14ac:dyDescent="0.65">
      <c r="F33" s="120"/>
      <c r="G33" s="120"/>
      <c r="H33" s="133"/>
      <c r="I33" s="133"/>
      <c r="J33" s="118"/>
    </row>
    <row r="34" spans="1:10" s="50" customFormat="1" x14ac:dyDescent="0.6">
      <c r="F34" s="120"/>
      <c r="G34" s="120"/>
      <c r="H34" s="49"/>
      <c r="I34" s="49"/>
      <c r="J34" s="124"/>
    </row>
    <row r="35" spans="1:10" x14ac:dyDescent="0.6">
      <c r="A35" s="259"/>
      <c r="B35" s="259"/>
      <c r="C35" s="259"/>
      <c r="D35" s="259"/>
      <c r="E35" s="259"/>
      <c r="F35" s="259"/>
      <c r="G35" s="259"/>
      <c r="H35" s="259"/>
      <c r="I35" s="259"/>
      <c r="J35" s="259"/>
    </row>
    <row r="36" spans="1:10" x14ac:dyDescent="0.6">
      <c r="A36" s="135"/>
      <c r="B36" s="135"/>
      <c r="C36" s="135"/>
      <c r="D36" s="135"/>
      <c r="E36" s="135"/>
      <c r="F36" s="136"/>
      <c r="G36" s="136"/>
      <c r="H36" s="135"/>
      <c r="I36" s="135"/>
      <c r="J36" s="135"/>
    </row>
    <row r="37" spans="1:10" x14ac:dyDescent="0.6">
      <c r="A37" s="259"/>
      <c r="B37" s="259"/>
      <c r="C37" s="259"/>
      <c r="D37" s="259"/>
      <c r="E37" s="259"/>
      <c r="F37" s="259"/>
      <c r="G37" s="259"/>
      <c r="H37" s="259"/>
      <c r="I37" s="259"/>
      <c r="J37" s="259"/>
    </row>
    <row r="38" spans="1:10" s="50" customFormat="1" x14ac:dyDescent="0.6">
      <c r="A38" s="49"/>
      <c r="F38" s="120"/>
      <c r="G38" s="120"/>
      <c r="H38" s="49"/>
      <c r="I38" s="49"/>
      <c r="J38" s="49"/>
    </row>
    <row r="40" spans="1:10" x14ac:dyDescent="0.6">
      <c r="A40" s="52"/>
    </row>
  </sheetData>
  <mergeCells count="3">
    <mergeCell ref="H5:J5"/>
    <mergeCell ref="A37:J37"/>
    <mergeCell ref="A35:J35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3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1D64-E42C-488B-AF77-E85420353F74}">
  <sheetPr>
    <tabColor rgb="FF92D050"/>
  </sheetPr>
  <dimension ref="A1:R71"/>
  <sheetViews>
    <sheetView zoomScaleNormal="100" zoomScaleSheetLayoutView="90" workbookViewId="0"/>
  </sheetViews>
  <sheetFormatPr defaultColWidth="9.09765625" defaultRowHeight="20" x14ac:dyDescent="0.6"/>
  <cols>
    <col min="1" max="1" width="16.09765625" style="141" customWidth="1"/>
    <col min="2" max="2" width="18.8984375" style="141" customWidth="1"/>
    <col min="3" max="3" width="17.69921875" style="141" customWidth="1"/>
    <col min="4" max="4" width="9" style="165" customWidth="1"/>
    <col min="5" max="5" width="3" style="165" customWidth="1"/>
    <col min="6" max="6" width="19.09765625" style="86" customWidth="1"/>
    <col min="7" max="7" width="1.3984375" style="86" customWidth="1"/>
    <col min="8" max="8" width="16.8984375" style="86" customWidth="1"/>
    <col min="9" max="9" width="1.3984375" style="86" customWidth="1"/>
    <col min="10" max="10" width="16.59765625" style="86" customWidth="1"/>
    <col min="11" max="11" width="1.3984375" style="86" customWidth="1"/>
    <col min="12" max="12" width="17.69921875" style="141" customWidth="1"/>
    <col min="13" max="13" width="2.8984375" style="141" customWidth="1"/>
    <col min="14" max="14" width="15.3984375" style="140" bestFit="1" customWidth="1"/>
    <col min="15" max="15" width="15.59765625" style="86" bestFit="1" customWidth="1"/>
    <col min="16" max="16" width="15.19921875" style="86" bestFit="1" customWidth="1"/>
    <col min="17" max="17" width="22.69921875" style="141" customWidth="1"/>
    <col min="18" max="16384" width="9.09765625" style="141"/>
  </cols>
  <sheetData>
    <row r="1" spans="1:18" ht="20.5" x14ac:dyDescent="0.65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238" t="s">
        <v>109</v>
      </c>
      <c r="M1" s="139"/>
    </row>
    <row r="2" spans="1:18" ht="20.5" x14ac:dyDescent="0.65">
      <c r="A2" s="72" t="s">
        <v>119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38" t="s">
        <v>110</v>
      </c>
      <c r="M2" s="142"/>
    </row>
    <row r="3" spans="1:18" ht="20.5" x14ac:dyDescent="0.65">
      <c r="A3" s="143" t="s">
        <v>125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72"/>
    </row>
    <row r="4" spans="1:18" ht="20.5" x14ac:dyDescent="0.6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144"/>
      <c r="M4" s="72"/>
    </row>
    <row r="5" spans="1:18" ht="20.5" x14ac:dyDescent="0.65">
      <c r="A5" s="72"/>
      <c r="B5" s="142"/>
      <c r="C5" s="72"/>
      <c r="D5" s="145"/>
      <c r="E5" s="145"/>
      <c r="F5" s="260" t="s">
        <v>16</v>
      </c>
      <c r="G5" s="260"/>
      <c r="H5" s="260"/>
      <c r="I5" s="260"/>
      <c r="J5" s="260"/>
      <c r="K5" s="260"/>
      <c r="L5" s="260"/>
      <c r="M5" s="146"/>
    </row>
    <row r="6" spans="1:18" ht="20.5" x14ac:dyDescent="0.65">
      <c r="A6" s="147"/>
      <c r="B6" s="147"/>
      <c r="C6" s="147"/>
      <c r="D6" s="148"/>
      <c r="E6" s="148"/>
      <c r="F6" s="149" t="s">
        <v>39</v>
      </c>
      <c r="G6" s="149"/>
      <c r="H6" s="261" t="s">
        <v>23</v>
      </c>
      <c r="I6" s="261"/>
      <c r="J6" s="261"/>
      <c r="K6" s="151"/>
      <c r="L6" s="151"/>
      <c r="M6" s="152"/>
    </row>
    <row r="7" spans="1:18" ht="20.5" x14ac:dyDescent="0.65">
      <c r="A7" s="147"/>
      <c r="B7" s="147"/>
      <c r="C7" s="147"/>
      <c r="D7" s="153"/>
      <c r="E7" s="153"/>
      <c r="F7" s="149" t="s">
        <v>40</v>
      </c>
      <c r="G7" s="149"/>
      <c r="H7" s="149" t="s">
        <v>43</v>
      </c>
      <c r="I7" s="149"/>
      <c r="L7" s="151"/>
      <c r="M7" s="152"/>
    </row>
    <row r="8" spans="1:18" ht="20.5" x14ac:dyDescent="0.65">
      <c r="A8" s="147"/>
      <c r="B8" s="147"/>
      <c r="C8" s="147"/>
      <c r="D8" s="154" t="s">
        <v>17</v>
      </c>
      <c r="E8" s="153"/>
      <c r="F8" s="155" t="s">
        <v>41</v>
      </c>
      <c r="G8" s="149"/>
      <c r="H8" s="155" t="s">
        <v>42</v>
      </c>
      <c r="I8" s="149"/>
      <c r="J8" s="155" t="s">
        <v>25</v>
      </c>
      <c r="K8" s="149"/>
      <c r="L8" s="150" t="s">
        <v>38</v>
      </c>
      <c r="M8" s="152"/>
    </row>
    <row r="9" spans="1:18" ht="20.5" x14ac:dyDescent="0.65">
      <c r="B9" s="147"/>
      <c r="C9" s="147"/>
      <c r="D9" s="156"/>
      <c r="E9" s="156"/>
      <c r="F9" s="91"/>
      <c r="G9" s="151"/>
      <c r="H9" s="91"/>
      <c r="I9" s="151"/>
      <c r="J9" s="91"/>
      <c r="K9" s="151"/>
      <c r="L9" s="91"/>
      <c r="M9" s="91"/>
      <c r="Q9" s="157"/>
    </row>
    <row r="10" spans="1:18" s="158" customFormat="1" ht="20.5" x14ac:dyDescent="0.65">
      <c r="A10" s="201" t="s">
        <v>127</v>
      </c>
      <c r="C10" s="141"/>
      <c r="D10" s="159"/>
      <c r="E10" s="159"/>
      <c r="F10" s="82">
        <v>496168826</v>
      </c>
      <c r="G10" s="82"/>
      <c r="H10" s="82">
        <v>26500000</v>
      </c>
      <c r="I10" s="82"/>
      <c r="J10" s="82">
        <v>11072647.749800932</v>
      </c>
      <c r="K10" s="82"/>
      <c r="L10" s="82">
        <f>SUM(F10:J10)</f>
        <v>533741473.74980092</v>
      </c>
      <c r="M10" s="82"/>
      <c r="N10" s="82"/>
      <c r="O10" s="82"/>
      <c r="P10" s="82"/>
      <c r="Q10" s="82"/>
      <c r="R10" s="160"/>
    </row>
    <row r="11" spans="1:18" s="158" customFormat="1" ht="20.5" x14ac:dyDescent="0.65">
      <c r="A11" s="161" t="s">
        <v>112</v>
      </c>
      <c r="C11" s="162"/>
      <c r="D11" s="159"/>
      <c r="E11" s="159"/>
      <c r="F11" s="239">
        <v>0</v>
      </c>
      <c r="G11" s="82"/>
      <c r="H11" s="239">
        <v>0</v>
      </c>
      <c r="I11" s="82"/>
      <c r="J11" s="82">
        <f>'PL 3 M'!H25</f>
        <v>15867924.069999944</v>
      </c>
      <c r="K11" s="82"/>
      <c r="L11" s="82">
        <f>SUM(F11:J11)</f>
        <v>15867924.069999944</v>
      </c>
      <c r="M11" s="82"/>
      <c r="N11" s="82"/>
      <c r="O11" s="82"/>
      <c r="P11" s="82"/>
      <c r="Q11" s="82"/>
      <c r="R11" s="160"/>
    </row>
    <row r="12" spans="1:18" s="158" customFormat="1" ht="21" thickBot="1" x14ac:dyDescent="0.7">
      <c r="A12" s="45" t="s">
        <v>128</v>
      </c>
      <c r="C12" s="141"/>
      <c r="D12" s="159"/>
      <c r="E12" s="159"/>
      <c r="F12" s="114">
        <f>SUM(F10:F11)</f>
        <v>496168826</v>
      </c>
      <c r="G12" s="82"/>
      <c r="H12" s="114">
        <f>SUM(H10:H11)</f>
        <v>26500000</v>
      </c>
      <c r="I12" s="82"/>
      <c r="J12" s="114">
        <f>SUM(J10:J11)</f>
        <v>26940571.819800876</v>
      </c>
      <c r="K12" s="82"/>
      <c r="L12" s="114">
        <f>SUM(L10:L11)</f>
        <v>549609397.81980085</v>
      </c>
      <c r="M12" s="82"/>
      <c r="N12" s="82"/>
      <c r="O12" s="82"/>
      <c r="P12" s="82"/>
      <c r="Q12" s="82"/>
      <c r="R12" s="160"/>
    </row>
    <row r="13" spans="1:18" s="158" customFormat="1" ht="20.5" thickTop="1" x14ac:dyDescent="0.6">
      <c r="A13" s="161"/>
      <c r="C13" s="141"/>
      <c r="D13" s="159"/>
      <c r="E13" s="159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160"/>
    </row>
    <row r="14" spans="1:18" s="158" customFormat="1" ht="20.5" x14ac:dyDescent="0.65">
      <c r="A14" s="240" t="s">
        <v>114</v>
      </c>
      <c r="C14" s="141"/>
      <c r="D14" s="159"/>
      <c r="E14" s="159"/>
      <c r="F14" s="82">
        <v>496168826</v>
      </c>
      <c r="G14" s="82"/>
      <c r="H14" s="82">
        <v>26500000</v>
      </c>
      <c r="I14" s="82"/>
      <c r="J14" s="82">
        <v>51570699.030000962</v>
      </c>
      <c r="K14" s="82"/>
      <c r="L14" s="82">
        <f>SUM(F14:J14)</f>
        <v>574239525.03000093</v>
      </c>
      <c r="M14" s="82"/>
      <c r="N14" s="82"/>
      <c r="O14" s="82"/>
      <c r="P14" s="82"/>
      <c r="Q14" s="82"/>
      <c r="R14" s="160"/>
    </row>
    <row r="15" spans="1:18" s="158" customFormat="1" x14ac:dyDescent="0.6">
      <c r="A15" s="161" t="s">
        <v>112</v>
      </c>
      <c r="B15" s="241"/>
      <c r="C15" s="141"/>
      <c r="D15" s="159"/>
      <c r="E15" s="159"/>
      <c r="F15" s="239">
        <v>0</v>
      </c>
      <c r="G15" s="239"/>
      <c r="H15" s="239">
        <v>0</v>
      </c>
      <c r="I15" s="82"/>
      <c r="J15" s="82">
        <f>'PL 3 M'!J25</f>
        <v>-2344846.949999704</v>
      </c>
      <c r="K15" s="82"/>
      <c r="L15" s="82">
        <f t="shared" ref="L15" si="0">SUM(F15:J15)</f>
        <v>-2344846.949999704</v>
      </c>
      <c r="M15" s="82"/>
      <c r="N15" s="163"/>
      <c r="O15" s="164"/>
      <c r="P15" s="164"/>
    </row>
    <row r="16" spans="1:18" s="158" customFormat="1" ht="21" thickBot="1" x14ac:dyDescent="0.7">
      <c r="A16" s="45" t="s">
        <v>129</v>
      </c>
      <c r="C16" s="141"/>
      <c r="D16" s="159"/>
      <c r="E16" s="159"/>
      <c r="F16" s="114">
        <f>SUM(F14:F15)</f>
        <v>496168826</v>
      </c>
      <c r="G16" s="82"/>
      <c r="H16" s="114">
        <f>SUM(H14:H15)</f>
        <v>26500000</v>
      </c>
      <c r="I16" s="82"/>
      <c r="J16" s="114">
        <f>SUM(J14:J15)</f>
        <v>49225852.080001257</v>
      </c>
      <c r="K16" s="82"/>
      <c r="L16" s="114">
        <f>SUM(L14:L15)</f>
        <v>571894678.08000124</v>
      </c>
      <c r="M16" s="82"/>
      <c r="N16" s="163"/>
      <c r="O16" s="164"/>
      <c r="P16" s="164"/>
    </row>
    <row r="17" spans="1:16" s="158" customFormat="1" ht="20.5" thickTop="1" x14ac:dyDescent="0.6">
      <c r="A17" s="141"/>
      <c r="C17" s="141"/>
      <c r="D17" s="159"/>
      <c r="E17" s="159"/>
      <c r="F17" s="82"/>
      <c r="G17" s="82"/>
      <c r="H17" s="82"/>
      <c r="I17" s="82"/>
      <c r="J17" s="82"/>
      <c r="K17" s="82"/>
      <c r="L17" s="82"/>
      <c r="M17" s="82"/>
      <c r="N17" s="163"/>
      <c r="O17" s="164"/>
      <c r="P17" s="164"/>
    </row>
    <row r="18" spans="1:16" ht="20.5" x14ac:dyDescent="0.65">
      <c r="H18" s="166"/>
      <c r="I18" s="166"/>
      <c r="J18" s="166"/>
      <c r="K18" s="166"/>
      <c r="L18" s="162"/>
      <c r="M18" s="162"/>
    </row>
    <row r="19" spans="1:16" ht="20.5" x14ac:dyDescent="0.65">
      <c r="H19" s="166"/>
      <c r="I19" s="166"/>
      <c r="J19" s="166"/>
      <c r="K19" s="166"/>
      <c r="L19" s="162"/>
      <c r="M19" s="162"/>
    </row>
    <row r="20" spans="1:16" x14ac:dyDescent="0.6">
      <c r="F20" s="257"/>
      <c r="G20" s="257"/>
      <c r="H20" s="257"/>
      <c r="I20" s="257"/>
      <c r="J20" s="257"/>
      <c r="K20" s="257"/>
      <c r="L20" s="257"/>
      <c r="M20" s="115"/>
    </row>
    <row r="21" spans="1:16" x14ac:dyDescent="0.6">
      <c r="F21" s="257"/>
      <c r="G21" s="257"/>
      <c r="H21" s="257"/>
      <c r="I21" s="257"/>
      <c r="J21" s="257"/>
      <c r="K21" s="257"/>
      <c r="L21" s="257"/>
      <c r="M21" s="115"/>
    </row>
    <row r="22" spans="1:16" x14ac:dyDescent="0.6">
      <c r="H22" s="167"/>
      <c r="I22" s="167"/>
    </row>
    <row r="23" spans="1:16" x14ac:dyDescent="0.6">
      <c r="H23" s="167"/>
      <c r="I23" s="167"/>
    </row>
    <row r="24" spans="1:16" x14ac:dyDescent="0.6">
      <c r="H24" s="167"/>
      <c r="I24" s="167"/>
    </row>
    <row r="25" spans="1:16" x14ac:dyDescent="0.6">
      <c r="H25" s="167"/>
      <c r="I25" s="167"/>
    </row>
    <row r="26" spans="1:16" x14ac:dyDescent="0.6">
      <c r="H26" s="167"/>
      <c r="I26" s="167"/>
    </row>
    <row r="27" spans="1:16" x14ac:dyDescent="0.6">
      <c r="H27" s="167"/>
      <c r="I27" s="167"/>
    </row>
    <row r="28" spans="1:16" x14ac:dyDescent="0.6">
      <c r="H28" s="167"/>
      <c r="I28" s="167"/>
    </row>
    <row r="71" spans="1:1" x14ac:dyDescent="0.6">
      <c r="A71" s="168"/>
    </row>
  </sheetData>
  <mergeCells count="4">
    <mergeCell ref="F5:L5"/>
    <mergeCell ref="H6:J6"/>
    <mergeCell ref="F20:L20"/>
    <mergeCell ref="F21:L21"/>
  </mergeCells>
  <printOptions horizontalCentered="1"/>
  <pageMargins left="0.98425196850393704" right="0.74803149606299213" top="0.98425196850393704" bottom="0.98425196850393704" header="0.51181102362204722" footer="0.55118110236220474"/>
  <pageSetup paperSize="9" scale="95" firstPageNumber="4" fitToHeight="0" orientation="landscape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620-A9B0-44F6-9939-D965B964B2B8}">
  <sheetPr>
    <tabColor rgb="FF92D050"/>
    <pageSetUpPr fitToPage="1"/>
  </sheetPr>
  <dimension ref="A1:L75"/>
  <sheetViews>
    <sheetView zoomScaleNormal="100" zoomScaleSheetLayoutView="100" workbookViewId="0"/>
  </sheetViews>
  <sheetFormatPr defaultColWidth="9.09765625" defaultRowHeight="21.5" x14ac:dyDescent="0.65"/>
  <cols>
    <col min="1" max="2" width="2.3984375" style="17" customWidth="1"/>
    <col min="3" max="3" width="59" style="17" customWidth="1"/>
    <col min="4" max="4" width="1.19921875" style="219" customWidth="1"/>
    <col min="5" max="5" width="18.8984375" style="218" customWidth="1"/>
    <col min="6" max="6" width="1.19921875" style="218" customWidth="1"/>
    <col min="7" max="7" width="18.8984375" style="23" customWidth="1"/>
    <col min="8" max="8" width="15.3984375" style="18" bestFit="1" customWidth="1"/>
    <col min="9" max="9" width="15.19921875" style="18" bestFit="1" customWidth="1"/>
    <col min="10" max="11" width="14.59765625" style="17" customWidth="1"/>
    <col min="12" max="12" width="14.19921875" style="5" bestFit="1" customWidth="1"/>
    <col min="13" max="16384" width="9.09765625" style="218"/>
  </cols>
  <sheetData>
    <row r="1" spans="1:12" s="203" customFormat="1" ht="22" x14ac:dyDescent="0.7">
      <c r="A1" s="46" t="s">
        <v>14</v>
      </c>
      <c r="B1" s="46"/>
      <c r="C1" s="46"/>
      <c r="D1" s="202"/>
      <c r="E1" s="202"/>
      <c r="F1" s="202"/>
      <c r="G1" s="42" t="s">
        <v>109</v>
      </c>
      <c r="H1" s="18"/>
      <c r="I1" s="18"/>
      <c r="J1" s="19"/>
      <c r="K1" s="17"/>
      <c r="L1" s="5"/>
    </row>
    <row r="2" spans="1:12" s="204" customFormat="1" ht="22" x14ac:dyDescent="0.7">
      <c r="A2" s="46" t="s">
        <v>44</v>
      </c>
      <c r="B2" s="46"/>
      <c r="C2" s="46"/>
      <c r="D2" s="202"/>
      <c r="E2" s="202"/>
      <c r="F2" s="202"/>
      <c r="G2" s="42" t="s">
        <v>110</v>
      </c>
      <c r="H2" s="20"/>
      <c r="I2" s="18"/>
      <c r="J2" s="19"/>
      <c r="K2" s="21"/>
      <c r="L2" s="22"/>
    </row>
    <row r="3" spans="1:12" s="204" customFormat="1" ht="22" x14ac:dyDescent="0.7">
      <c r="A3" s="205" t="s">
        <v>125</v>
      </c>
      <c r="B3" s="205"/>
      <c r="C3" s="205"/>
      <c r="D3" s="206"/>
      <c r="E3" s="206"/>
      <c r="F3" s="206"/>
      <c r="G3" s="206"/>
      <c r="H3" s="20"/>
      <c r="I3" s="18"/>
      <c r="J3" s="19"/>
      <c r="K3" s="21"/>
      <c r="L3" s="22"/>
    </row>
    <row r="4" spans="1:12" s="47" customFormat="1" ht="20.5" x14ac:dyDescent="0.65">
      <c r="A4" s="45"/>
      <c r="B4" s="45"/>
      <c r="C4" s="45"/>
      <c r="D4" s="45"/>
      <c r="E4" s="45"/>
      <c r="F4" s="45"/>
      <c r="G4" s="45"/>
      <c r="H4" s="169"/>
      <c r="I4" s="170"/>
      <c r="J4" s="171"/>
      <c r="K4" s="172"/>
      <c r="L4" s="173"/>
    </row>
    <row r="5" spans="1:12" s="52" customFormat="1" ht="20.5" x14ac:dyDescent="0.65">
      <c r="A5" s="171"/>
      <c r="B5" s="171"/>
      <c r="C5" s="171"/>
      <c r="D5" s="207"/>
      <c r="E5" s="208"/>
      <c r="F5" s="208"/>
      <c r="G5" s="186" t="s">
        <v>16</v>
      </c>
      <c r="H5" s="170"/>
      <c r="I5" s="170"/>
      <c r="J5" s="46"/>
      <c r="K5" s="174"/>
      <c r="L5" s="175"/>
    </row>
    <row r="6" spans="1:12" s="49" customFormat="1" ht="20.5" x14ac:dyDescent="0.65">
      <c r="A6" s="171"/>
      <c r="B6" s="171"/>
      <c r="C6" s="171"/>
      <c r="D6" s="209"/>
      <c r="E6" s="254">
        <v>2026</v>
      </c>
      <c r="F6" s="120"/>
      <c r="G6" s="187">
        <v>2025</v>
      </c>
      <c r="H6" s="176"/>
      <c r="I6" s="177"/>
      <c r="J6" s="171"/>
      <c r="K6" s="174"/>
      <c r="L6" s="175"/>
    </row>
    <row r="7" spans="1:12" s="49" customFormat="1" ht="20.5" x14ac:dyDescent="0.65">
      <c r="A7" s="171"/>
      <c r="B7" s="171"/>
      <c r="C7" s="171"/>
      <c r="D7" s="209"/>
      <c r="E7" s="210"/>
      <c r="F7" s="210"/>
      <c r="G7" s="178"/>
      <c r="H7" s="176"/>
      <c r="I7" s="177"/>
      <c r="J7" s="171"/>
      <c r="K7" s="174"/>
      <c r="L7" s="175"/>
    </row>
    <row r="8" spans="1:12" s="50" customFormat="1" ht="20.5" x14ac:dyDescent="0.65">
      <c r="A8" s="51" t="s">
        <v>45</v>
      </c>
      <c r="B8" s="171"/>
      <c r="C8" s="171"/>
      <c r="D8" s="211"/>
      <c r="E8" s="171"/>
      <c r="F8" s="171"/>
      <c r="G8" s="179"/>
      <c r="H8" s="176"/>
      <c r="I8" s="177"/>
      <c r="J8" s="171"/>
      <c r="K8" s="171"/>
      <c r="L8" s="129"/>
    </row>
    <row r="9" spans="1:12" s="50" customFormat="1" ht="20.5" x14ac:dyDescent="0.65">
      <c r="A9" s="51" t="s">
        <v>37</v>
      </c>
      <c r="C9" s="171"/>
      <c r="D9" s="211"/>
      <c r="E9" s="191">
        <f>'PL 3 M'!H21</f>
        <v>18245913.199999943</v>
      </c>
      <c r="F9" s="191"/>
      <c r="G9" s="191">
        <f>'PL 3 M'!J21</f>
        <v>695905.17000029609</v>
      </c>
      <c r="H9" s="176"/>
      <c r="I9" s="177"/>
      <c r="L9" s="129"/>
    </row>
    <row r="10" spans="1:12" s="50" customFormat="1" ht="20.5" x14ac:dyDescent="0.65">
      <c r="A10" s="188" t="s">
        <v>102</v>
      </c>
      <c r="C10" s="180"/>
      <c r="D10" s="211"/>
      <c r="E10" s="122"/>
      <c r="F10" s="122"/>
      <c r="G10" s="179"/>
      <c r="H10" s="176"/>
      <c r="I10" s="177"/>
      <c r="L10" s="129"/>
    </row>
    <row r="11" spans="1:12" s="50" customFormat="1" ht="20.5" x14ac:dyDescent="0.65">
      <c r="A11" s="171"/>
      <c r="B11" s="180" t="s">
        <v>36</v>
      </c>
      <c r="D11" s="211"/>
      <c r="E11" s="247">
        <v>9513130.1099999994</v>
      </c>
      <c r="F11" s="122"/>
      <c r="G11" s="246">
        <v>12010674.27</v>
      </c>
      <c r="H11" s="176"/>
      <c r="I11" s="176"/>
      <c r="J11" s="176"/>
      <c r="L11" s="129"/>
    </row>
    <row r="12" spans="1:12" s="50" customFormat="1" ht="20.5" x14ac:dyDescent="0.65">
      <c r="A12" s="171"/>
      <c r="B12" s="180" t="s">
        <v>79</v>
      </c>
      <c r="D12" s="211"/>
      <c r="E12" s="247">
        <v>9763901.8100000005</v>
      </c>
      <c r="F12" s="122"/>
      <c r="G12" s="252">
        <v>10199462.619999999</v>
      </c>
      <c r="H12" s="176"/>
      <c r="I12" s="176"/>
      <c r="J12" s="176"/>
      <c r="L12" s="129"/>
    </row>
    <row r="13" spans="1:12" s="50" customFormat="1" ht="20.5" x14ac:dyDescent="0.65">
      <c r="A13" s="171"/>
      <c r="B13" s="180" t="s">
        <v>101</v>
      </c>
      <c r="D13" s="211"/>
      <c r="E13" s="247">
        <v>2292909.94</v>
      </c>
      <c r="F13" s="179"/>
      <c r="G13" s="179">
        <v>-2500000</v>
      </c>
      <c r="H13" s="176"/>
      <c r="I13" s="176"/>
      <c r="J13" s="176"/>
      <c r="L13" s="129"/>
    </row>
    <row r="14" spans="1:12" s="50" customFormat="1" ht="20.5" x14ac:dyDescent="0.65">
      <c r="A14" s="171"/>
      <c r="B14" s="180" t="s">
        <v>117</v>
      </c>
      <c r="D14" s="211"/>
      <c r="E14" s="247">
        <v>0</v>
      </c>
      <c r="F14" s="247"/>
      <c r="G14" s="252">
        <v>-2279257.06</v>
      </c>
      <c r="H14" s="176"/>
      <c r="I14" s="176"/>
      <c r="J14" s="176"/>
      <c r="L14" s="129"/>
    </row>
    <row r="15" spans="1:12" s="50" customFormat="1" ht="20.5" x14ac:dyDescent="0.65">
      <c r="A15" s="171"/>
      <c r="B15" s="180" t="s">
        <v>103</v>
      </c>
      <c r="D15" s="211"/>
      <c r="E15" s="247">
        <v>-14938732.17</v>
      </c>
      <c r="F15" s="179"/>
      <c r="G15" s="252">
        <v>-10390663.789999999</v>
      </c>
      <c r="H15" s="176"/>
      <c r="I15" s="176"/>
      <c r="J15" s="176"/>
      <c r="L15" s="129"/>
    </row>
    <row r="16" spans="1:12" s="50" customFormat="1" ht="20.5" x14ac:dyDescent="0.65">
      <c r="A16" s="171"/>
      <c r="B16" s="180" t="s">
        <v>47</v>
      </c>
      <c r="D16" s="211"/>
      <c r="E16" s="247">
        <v>692342.03999999992</v>
      </c>
      <c r="F16" s="247"/>
      <c r="G16" s="246">
        <v>1128493.22</v>
      </c>
      <c r="H16" s="176"/>
      <c r="I16" s="176"/>
      <c r="J16" s="176"/>
      <c r="L16" s="129"/>
    </row>
    <row r="17" spans="1:12" s="50" customFormat="1" ht="20.5" x14ac:dyDescent="0.65">
      <c r="A17" s="171"/>
      <c r="B17" s="180" t="s">
        <v>130</v>
      </c>
      <c r="D17" s="211"/>
      <c r="E17" s="247">
        <v>3450.67</v>
      </c>
      <c r="F17" s="247"/>
      <c r="G17" s="246">
        <v>0</v>
      </c>
      <c r="H17" s="176"/>
      <c r="I17" s="176"/>
      <c r="J17" s="176"/>
      <c r="L17" s="129"/>
    </row>
    <row r="18" spans="1:12" s="50" customFormat="1" ht="20.5" x14ac:dyDescent="0.65">
      <c r="A18" s="171"/>
      <c r="B18" s="180" t="s">
        <v>46</v>
      </c>
      <c r="D18" s="211"/>
      <c r="E18" s="247">
        <v>561619.57999999996</v>
      </c>
      <c r="F18" s="247"/>
      <c r="G18" s="252">
        <v>-171615</v>
      </c>
      <c r="H18" s="176"/>
      <c r="I18" s="176"/>
      <c r="J18" s="176"/>
      <c r="L18" s="129"/>
    </row>
    <row r="19" spans="1:12" s="50" customFormat="1" ht="20.5" x14ac:dyDescent="0.65">
      <c r="A19" s="171"/>
      <c r="B19" s="180" t="s">
        <v>48</v>
      </c>
      <c r="D19" s="211"/>
      <c r="E19" s="247">
        <v>-63537.25</v>
      </c>
      <c r="F19" s="247"/>
      <c r="G19" s="246">
        <v>-14966.36</v>
      </c>
      <c r="H19" s="176"/>
      <c r="I19" s="176"/>
      <c r="J19" s="176"/>
      <c r="L19" s="129"/>
    </row>
    <row r="20" spans="1:12" s="50" customFormat="1" ht="20.5" x14ac:dyDescent="0.65">
      <c r="A20" s="174" t="s">
        <v>82</v>
      </c>
      <c r="B20" s="180"/>
      <c r="D20" s="211"/>
      <c r="E20" s="247"/>
      <c r="F20" s="247"/>
      <c r="G20" s="246"/>
      <c r="H20" s="176"/>
      <c r="I20" s="177"/>
      <c r="L20" s="129"/>
    </row>
    <row r="21" spans="1:12" s="50" customFormat="1" ht="20.5" x14ac:dyDescent="0.65">
      <c r="A21" s="171"/>
      <c r="B21" s="174" t="s">
        <v>55</v>
      </c>
      <c r="D21" s="211"/>
      <c r="E21" s="247">
        <v>-844651.14</v>
      </c>
      <c r="F21" s="122"/>
      <c r="G21" s="122">
        <v>-1276029.1599999999</v>
      </c>
      <c r="H21" s="176"/>
      <c r="I21" s="176"/>
      <c r="J21" s="176"/>
      <c r="K21" s="171"/>
      <c r="L21" s="129"/>
    </row>
    <row r="22" spans="1:12" s="50" customFormat="1" ht="20.5" x14ac:dyDescent="0.65">
      <c r="A22" s="171"/>
      <c r="B22" s="174" t="s">
        <v>56</v>
      </c>
      <c r="D22" s="211"/>
      <c r="E22" s="247">
        <v>-83886222.329999998</v>
      </c>
      <c r="F22" s="122"/>
      <c r="G22" s="122">
        <v>6389630.0800000001</v>
      </c>
      <c r="H22" s="176"/>
      <c r="I22" s="176"/>
      <c r="J22" s="176"/>
      <c r="K22" s="171"/>
      <c r="L22" s="129"/>
    </row>
    <row r="23" spans="1:12" s="50" customFormat="1" ht="20.5" x14ac:dyDescent="0.65">
      <c r="A23" s="171"/>
      <c r="B23" s="174" t="s">
        <v>57</v>
      </c>
      <c r="D23" s="211"/>
      <c r="E23" s="247">
        <v>27500736.789999962</v>
      </c>
      <c r="F23" s="122"/>
      <c r="G23" s="122">
        <v>10790135.6</v>
      </c>
      <c r="H23" s="176"/>
      <c r="I23" s="176"/>
      <c r="J23" s="176"/>
      <c r="K23" s="171"/>
      <c r="L23" s="177"/>
    </row>
    <row r="24" spans="1:12" s="50" customFormat="1" ht="20.5" x14ac:dyDescent="0.65">
      <c r="A24" s="171"/>
      <c r="B24" s="174" t="s">
        <v>58</v>
      </c>
      <c r="D24" s="211"/>
      <c r="E24" s="247">
        <v>53235357.969999999</v>
      </c>
      <c r="F24" s="122"/>
      <c r="G24" s="252">
        <v>22549325.739999998</v>
      </c>
      <c r="H24" s="176"/>
      <c r="I24" s="176"/>
      <c r="J24" s="176"/>
      <c r="L24" s="129"/>
    </row>
    <row r="25" spans="1:12" s="50" customFormat="1" ht="20.5" x14ac:dyDescent="0.65">
      <c r="A25" s="171"/>
      <c r="B25" s="174" t="s">
        <v>59</v>
      </c>
      <c r="D25" s="211"/>
      <c r="E25" s="247">
        <v>624916.6</v>
      </c>
      <c r="F25" s="122"/>
      <c r="G25" s="252">
        <v>-226145.42</v>
      </c>
      <c r="H25" s="176"/>
      <c r="I25" s="176"/>
      <c r="J25" s="176"/>
      <c r="L25" s="129"/>
    </row>
    <row r="26" spans="1:12" s="50" customFormat="1" ht="20.5" x14ac:dyDescent="0.65">
      <c r="A26" s="171"/>
      <c r="B26" s="232" t="s">
        <v>60</v>
      </c>
      <c r="D26" s="211"/>
      <c r="E26" s="229">
        <f>SUM(E11:E25)</f>
        <v>4455222.6199999657</v>
      </c>
      <c r="F26" s="122"/>
      <c r="G26" s="229">
        <f>SUM(G11:G25)</f>
        <v>46209044.739999995</v>
      </c>
      <c r="H26" s="176"/>
      <c r="I26" s="129"/>
      <c r="J26" s="171"/>
      <c r="K26" s="171"/>
      <c r="L26" s="129"/>
    </row>
    <row r="27" spans="1:12" s="50" customFormat="1" ht="20.5" x14ac:dyDescent="0.65">
      <c r="A27" s="172" t="s">
        <v>94</v>
      </c>
      <c r="B27" s="189"/>
      <c r="D27" s="211"/>
      <c r="E27" s="249">
        <f>SUM(E9,E26)</f>
        <v>22701135.819999911</v>
      </c>
      <c r="F27" s="122"/>
      <c r="G27" s="249">
        <f>SUM(G9,G26)</f>
        <v>46904949.910000294</v>
      </c>
      <c r="H27" s="176"/>
      <c r="I27" s="129"/>
      <c r="J27" s="171"/>
      <c r="K27" s="171"/>
      <c r="L27" s="129"/>
    </row>
    <row r="28" spans="1:12" s="50" customFormat="1" ht="20.5" x14ac:dyDescent="0.65">
      <c r="A28" s="171"/>
      <c r="B28" s="174" t="s">
        <v>54</v>
      </c>
      <c r="D28" s="211"/>
      <c r="E28" s="247">
        <v>63537.25</v>
      </c>
      <c r="F28" s="122"/>
      <c r="G28" s="252">
        <v>14966.36</v>
      </c>
      <c r="H28" s="176"/>
      <c r="I28" s="176"/>
      <c r="J28" s="176"/>
      <c r="K28" s="51"/>
      <c r="L28" s="181"/>
    </row>
    <row r="29" spans="1:12" s="46" customFormat="1" ht="20.5" x14ac:dyDescent="0.65">
      <c r="B29" s="174" t="s">
        <v>121</v>
      </c>
      <c r="E29" s="179">
        <v>-18326.419999999998</v>
      </c>
      <c r="F29" s="179"/>
      <c r="G29" s="247">
        <v>-2945.8</v>
      </c>
      <c r="H29" s="176"/>
      <c r="I29" s="176"/>
      <c r="J29" s="176"/>
      <c r="K29" s="51"/>
      <c r="L29" s="181"/>
    </row>
    <row r="30" spans="1:12" s="46" customFormat="1" ht="20.5" x14ac:dyDescent="0.65">
      <c r="A30" s="172" t="s">
        <v>94</v>
      </c>
      <c r="B30" s="182"/>
      <c r="C30" s="174"/>
      <c r="D30" s="212"/>
      <c r="E30" s="230">
        <f>SUM(E27:E29)</f>
        <v>22746346.649999909</v>
      </c>
      <c r="F30" s="228"/>
      <c r="G30" s="230">
        <f>SUM(G27:G29)</f>
        <v>46916970.470000297</v>
      </c>
      <c r="H30" s="176"/>
      <c r="I30" s="181"/>
      <c r="J30" s="171"/>
      <c r="K30" s="51"/>
      <c r="L30" s="181"/>
    </row>
    <row r="31" spans="1:12" s="46" customFormat="1" ht="20.5" x14ac:dyDescent="0.65">
      <c r="A31" s="174"/>
      <c r="B31" s="174"/>
      <c r="C31" s="174"/>
      <c r="D31" s="212"/>
      <c r="E31" s="213"/>
      <c r="F31" s="213"/>
      <c r="G31" s="179"/>
      <c r="H31" s="176"/>
      <c r="I31" s="181"/>
      <c r="J31" s="171"/>
      <c r="K31" s="51"/>
      <c r="L31" s="181"/>
    </row>
    <row r="32" spans="1:12" s="46" customFormat="1" ht="20.5" x14ac:dyDescent="0.65">
      <c r="A32" s="174"/>
      <c r="B32" s="174"/>
      <c r="C32" s="174"/>
      <c r="D32" s="212"/>
      <c r="E32" s="213"/>
      <c r="F32" s="213"/>
      <c r="G32" s="179"/>
      <c r="H32" s="176"/>
      <c r="I32" s="181"/>
      <c r="J32" s="171"/>
      <c r="K32" s="51"/>
      <c r="L32" s="181"/>
    </row>
    <row r="33" spans="1:12" s="46" customFormat="1" ht="20.5" x14ac:dyDescent="0.65">
      <c r="A33" s="174"/>
      <c r="B33" s="174"/>
      <c r="C33" s="174"/>
      <c r="D33" s="212"/>
      <c r="E33" s="213"/>
      <c r="F33" s="213"/>
      <c r="G33" s="178"/>
      <c r="H33" s="181"/>
      <c r="I33" s="181"/>
      <c r="J33" s="171"/>
      <c r="K33" s="51"/>
      <c r="L33" s="181"/>
    </row>
    <row r="34" spans="1:12" s="46" customFormat="1" ht="20.5" x14ac:dyDescent="0.65">
      <c r="A34" s="174"/>
      <c r="B34" s="174"/>
      <c r="C34" s="174"/>
      <c r="D34" s="212"/>
      <c r="E34" s="213"/>
      <c r="F34" s="213"/>
      <c r="G34" s="178"/>
      <c r="H34" s="181"/>
      <c r="I34" s="181"/>
      <c r="K34" s="51"/>
      <c r="L34" s="181"/>
    </row>
    <row r="35" spans="1:12" s="46" customFormat="1" ht="20.5" x14ac:dyDescent="0.65">
      <c r="A35" s="174"/>
      <c r="B35" s="174"/>
      <c r="C35" s="174"/>
      <c r="D35" s="212"/>
      <c r="E35" s="213"/>
      <c r="F35" s="213"/>
      <c r="G35" s="178"/>
      <c r="H35" s="181"/>
      <c r="I35" s="181"/>
      <c r="K35" s="51"/>
      <c r="L35" s="181"/>
    </row>
    <row r="36" spans="1:12" s="46" customFormat="1" ht="20.5" x14ac:dyDescent="0.65">
      <c r="A36" s="259"/>
      <c r="B36" s="259"/>
      <c r="C36" s="259"/>
      <c r="D36" s="259"/>
      <c r="E36" s="259"/>
      <c r="F36" s="259"/>
      <c r="G36" s="259"/>
      <c r="H36" s="181"/>
      <c r="I36" s="181"/>
      <c r="K36" s="51"/>
      <c r="L36" s="181"/>
    </row>
    <row r="37" spans="1:12" s="203" customFormat="1" ht="22" x14ac:dyDescent="0.7">
      <c r="A37" s="46" t="s">
        <v>14</v>
      </c>
      <c r="B37" s="46"/>
      <c r="C37" s="46"/>
      <c r="D37" s="202"/>
      <c r="E37" s="202"/>
      <c r="F37" s="202"/>
      <c r="G37" s="42" t="s">
        <v>109</v>
      </c>
      <c r="H37" s="18"/>
      <c r="I37" s="18"/>
      <c r="J37" s="19"/>
      <c r="K37" s="17"/>
      <c r="L37" s="5"/>
    </row>
    <row r="38" spans="1:12" s="204" customFormat="1" ht="22" x14ac:dyDescent="0.7">
      <c r="A38" s="46" t="s">
        <v>66</v>
      </c>
      <c r="B38" s="46"/>
      <c r="C38" s="46"/>
      <c r="D38" s="202"/>
      <c r="E38" s="202"/>
      <c r="F38" s="202"/>
      <c r="G38" s="42" t="s">
        <v>110</v>
      </c>
      <c r="H38" s="20"/>
      <c r="I38" s="18"/>
      <c r="J38" s="19"/>
      <c r="K38" s="21"/>
      <c r="L38" s="22"/>
    </row>
    <row r="39" spans="1:12" s="204" customFormat="1" ht="22" x14ac:dyDescent="0.7">
      <c r="A39" s="205" t="s">
        <v>125</v>
      </c>
      <c r="B39" s="205"/>
      <c r="C39" s="205"/>
      <c r="D39" s="206"/>
      <c r="E39" s="206"/>
      <c r="F39" s="206"/>
      <c r="G39" s="206"/>
      <c r="H39" s="20"/>
      <c r="I39" s="18"/>
      <c r="J39" s="19"/>
      <c r="K39" s="21"/>
      <c r="L39" s="22"/>
    </row>
    <row r="40" spans="1:12" s="47" customFormat="1" ht="20.5" x14ac:dyDescent="0.65">
      <c r="A40" s="45"/>
      <c r="B40" s="45"/>
      <c r="C40" s="45"/>
      <c r="D40" s="45"/>
      <c r="E40" s="45"/>
      <c r="F40" s="45"/>
      <c r="G40" s="45"/>
      <c r="H40" s="169"/>
      <c r="I40" s="170"/>
      <c r="J40" s="171"/>
      <c r="K40" s="172"/>
      <c r="L40" s="173"/>
    </row>
    <row r="41" spans="1:12" s="52" customFormat="1" ht="20.5" x14ac:dyDescent="0.65">
      <c r="A41" s="171"/>
      <c r="B41" s="171"/>
      <c r="C41" s="171"/>
      <c r="D41" s="207"/>
      <c r="E41" s="208"/>
      <c r="F41" s="208"/>
      <c r="G41" s="186" t="s">
        <v>16</v>
      </c>
      <c r="H41" s="170"/>
      <c r="I41" s="170"/>
      <c r="J41" s="46"/>
      <c r="K41" s="174"/>
      <c r="L41" s="175"/>
    </row>
    <row r="42" spans="1:12" s="49" customFormat="1" ht="20.5" x14ac:dyDescent="0.65">
      <c r="A42" s="171"/>
      <c r="B42" s="171"/>
      <c r="C42" s="171"/>
      <c r="D42" s="209"/>
      <c r="E42" s="254">
        <v>2026</v>
      </c>
      <c r="F42" s="120"/>
      <c r="G42" s="187">
        <v>2025</v>
      </c>
      <c r="H42" s="176"/>
      <c r="I42" s="177"/>
      <c r="J42" s="171"/>
      <c r="K42" s="174"/>
      <c r="L42" s="175"/>
    </row>
    <row r="43" spans="1:12" s="50" customFormat="1" ht="20.5" x14ac:dyDescent="0.65">
      <c r="A43" s="171"/>
      <c r="B43" s="171"/>
      <c r="C43" s="171"/>
      <c r="D43" s="209"/>
      <c r="E43" s="210"/>
      <c r="F43" s="210"/>
      <c r="G43" s="184"/>
      <c r="H43" s="129"/>
      <c r="I43" s="176"/>
      <c r="K43" s="171"/>
      <c r="L43" s="129"/>
    </row>
    <row r="44" spans="1:12" s="50" customFormat="1" ht="20.5" x14ac:dyDescent="0.65">
      <c r="A44" s="51" t="s">
        <v>49</v>
      </c>
      <c r="B44" s="171"/>
      <c r="C44" s="171"/>
      <c r="D44" s="211"/>
      <c r="E44" s="214"/>
      <c r="F44" s="214"/>
      <c r="G44" s="179"/>
      <c r="H44" s="129"/>
      <c r="I44" s="176"/>
      <c r="K44" s="171"/>
      <c r="L44" s="129"/>
    </row>
    <row r="45" spans="1:12" s="50" customFormat="1" ht="20.5" x14ac:dyDescent="0.65">
      <c r="A45" s="171"/>
      <c r="B45" s="174" t="s">
        <v>50</v>
      </c>
      <c r="C45" s="174"/>
      <c r="D45" s="211"/>
      <c r="E45" s="247">
        <v>-1167455.8500000001</v>
      </c>
      <c r="F45" s="248"/>
      <c r="G45" s="248">
        <v>-1517413.37</v>
      </c>
      <c r="H45" s="176"/>
      <c r="I45" s="176"/>
      <c r="J45" s="176"/>
      <c r="K45" s="171"/>
      <c r="L45" s="129"/>
    </row>
    <row r="46" spans="1:12" s="50" customFormat="1" ht="20.5" x14ac:dyDescent="0.65">
      <c r="A46" s="51" t="s">
        <v>95</v>
      </c>
      <c r="B46" s="171"/>
      <c r="C46" s="171"/>
      <c r="D46" s="211"/>
      <c r="E46" s="190">
        <f>SUM(E45:E45)</f>
        <v>-1167455.8500000001</v>
      </c>
      <c r="F46" s="228"/>
      <c r="G46" s="190">
        <f>SUM(G45:G45)</f>
        <v>-1517413.37</v>
      </c>
      <c r="H46" s="176"/>
      <c r="I46" s="129"/>
      <c r="J46" s="171"/>
      <c r="K46" s="171"/>
      <c r="L46" s="129"/>
    </row>
    <row r="47" spans="1:12" s="50" customFormat="1" ht="20.5" x14ac:dyDescent="0.65">
      <c r="A47" s="171"/>
      <c r="B47" s="171"/>
      <c r="C47" s="171"/>
      <c r="D47" s="211"/>
      <c r="E47" s="122" t="s">
        <v>0</v>
      </c>
      <c r="F47" s="122"/>
      <c r="G47" s="179" t="s">
        <v>0</v>
      </c>
      <c r="H47" s="129"/>
      <c r="I47" s="176"/>
      <c r="J47" s="171"/>
      <c r="K47" s="171"/>
      <c r="L47" s="129"/>
    </row>
    <row r="48" spans="1:12" s="50" customFormat="1" ht="20.5" x14ac:dyDescent="0.65">
      <c r="A48" s="51" t="s">
        <v>51</v>
      </c>
      <c r="B48" s="171"/>
      <c r="C48" s="171"/>
      <c r="D48" s="211"/>
      <c r="E48" s="122"/>
      <c r="F48" s="122"/>
      <c r="G48" s="179"/>
      <c r="H48" s="176"/>
      <c r="I48" s="176"/>
      <c r="J48" s="171"/>
      <c r="K48" s="171"/>
      <c r="L48" s="129"/>
    </row>
    <row r="49" spans="1:12" s="50" customFormat="1" ht="20.5" x14ac:dyDescent="0.65">
      <c r="A49" s="171"/>
      <c r="B49" s="174" t="s">
        <v>90</v>
      </c>
      <c r="C49" s="171"/>
      <c r="D49" s="211"/>
      <c r="H49" s="176"/>
      <c r="I49" s="176"/>
      <c r="J49" s="171"/>
      <c r="K49" s="171"/>
      <c r="L49" s="129"/>
    </row>
    <row r="50" spans="1:12" s="50" customFormat="1" ht="20.5" x14ac:dyDescent="0.65">
      <c r="A50" s="171"/>
      <c r="B50" s="174"/>
      <c r="C50" s="180" t="s">
        <v>78</v>
      </c>
      <c r="D50" s="211"/>
      <c r="E50" s="252">
        <v>-6448108.6600000001</v>
      </c>
      <c r="F50" s="122"/>
      <c r="G50" s="252">
        <v>-40610014.590000004</v>
      </c>
      <c r="H50" s="176"/>
      <c r="I50" s="176"/>
      <c r="J50" s="176"/>
      <c r="K50" s="171"/>
      <c r="L50" s="129"/>
    </row>
    <row r="51" spans="1:12" s="50" customFormat="1" ht="20.5" x14ac:dyDescent="0.65">
      <c r="A51" s="171"/>
      <c r="B51" s="174" t="s">
        <v>104</v>
      </c>
      <c r="C51" s="171"/>
      <c r="D51" s="211"/>
      <c r="E51" s="252">
        <v>-1439797.37</v>
      </c>
      <c r="F51" s="122"/>
      <c r="G51" s="252">
        <v>-1815779.74</v>
      </c>
      <c r="H51" s="176"/>
      <c r="I51" s="176"/>
      <c r="J51" s="176"/>
      <c r="K51" s="171"/>
      <c r="L51" s="129"/>
    </row>
    <row r="52" spans="1:12" s="50" customFormat="1" ht="20.5" x14ac:dyDescent="0.65">
      <c r="A52" s="171"/>
      <c r="B52" s="174" t="s">
        <v>77</v>
      </c>
      <c r="C52" s="171"/>
      <c r="D52" s="211"/>
      <c r="E52" s="252">
        <v>-448204.63</v>
      </c>
      <c r="F52" s="122"/>
      <c r="G52" s="252">
        <v>-108972.26</v>
      </c>
      <c r="H52" s="176"/>
      <c r="I52" s="176"/>
      <c r="J52" s="176"/>
      <c r="K52" s="171"/>
      <c r="L52" s="129"/>
    </row>
    <row r="53" spans="1:12" s="50" customFormat="1" ht="20.5" x14ac:dyDescent="0.65">
      <c r="A53" s="171"/>
      <c r="B53" s="171" t="s">
        <v>52</v>
      </c>
      <c r="C53" s="171"/>
      <c r="D53" s="211"/>
      <c r="E53" s="252">
        <v>-9475731.0400000047</v>
      </c>
      <c r="F53" s="122"/>
      <c r="G53" s="252">
        <v>-11108092.76</v>
      </c>
      <c r="H53" s="176"/>
      <c r="I53" s="176"/>
      <c r="J53" s="176"/>
      <c r="K53" s="51"/>
      <c r="L53" s="181"/>
    </row>
    <row r="54" spans="1:12" s="46" customFormat="1" ht="20.5" x14ac:dyDescent="0.65">
      <c r="A54" s="51" t="s">
        <v>96</v>
      </c>
      <c r="B54" s="51"/>
      <c r="C54" s="51"/>
      <c r="D54" s="211"/>
      <c r="E54" s="230">
        <f>SUM(E50:E53)</f>
        <v>-17811841.700000003</v>
      </c>
      <c r="F54" s="228"/>
      <c r="G54" s="190">
        <f>SUM(G50:G53)</f>
        <v>-53642859.350000001</v>
      </c>
      <c r="H54" s="176"/>
      <c r="I54" s="129"/>
      <c r="J54" s="171"/>
      <c r="K54" s="171"/>
      <c r="L54" s="181"/>
    </row>
    <row r="55" spans="1:12" s="46" customFormat="1" ht="20.5" x14ac:dyDescent="0.65">
      <c r="A55" s="180"/>
      <c r="B55" s="171"/>
      <c r="C55" s="180"/>
      <c r="D55" s="211"/>
      <c r="E55" s="229"/>
      <c r="F55" s="228"/>
      <c r="G55" s="179"/>
      <c r="H55" s="176"/>
      <c r="I55" s="176"/>
      <c r="J55" s="171"/>
      <c r="K55" s="51"/>
      <c r="L55" s="181"/>
    </row>
    <row r="56" spans="1:12" s="46" customFormat="1" ht="20.5" x14ac:dyDescent="0.65">
      <c r="A56" s="188" t="s">
        <v>61</v>
      </c>
      <c r="B56" s="188"/>
      <c r="C56" s="180"/>
      <c r="D56" s="212"/>
      <c r="E56" s="228">
        <f>E30+E46+E54</f>
        <v>3767049.0999999046</v>
      </c>
      <c r="F56" s="228"/>
      <c r="G56" s="228">
        <f>G30+G46+G54</f>
        <v>-8243302.249999702</v>
      </c>
      <c r="H56" s="176"/>
      <c r="I56" s="176"/>
      <c r="J56" s="171"/>
      <c r="K56" s="51"/>
      <c r="L56" s="181"/>
    </row>
    <row r="57" spans="1:12" s="46" customFormat="1" ht="20.5" x14ac:dyDescent="0.65">
      <c r="A57" s="188" t="s">
        <v>115</v>
      </c>
      <c r="B57" s="188"/>
      <c r="C57" s="180"/>
      <c r="D57" s="212"/>
      <c r="E57" s="255">
        <f>BS!J12</f>
        <v>7266313.5599999996</v>
      </c>
      <c r="F57" s="228"/>
      <c r="G57" s="228">
        <v>22162445.120000001</v>
      </c>
      <c r="H57" s="176"/>
      <c r="I57" s="177"/>
      <c r="J57" s="171"/>
      <c r="K57" s="51"/>
      <c r="L57" s="181"/>
    </row>
    <row r="58" spans="1:12" s="46" customFormat="1" ht="21" thickBot="1" x14ac:dyDescent="0.7">
      <c r="A58" s="188" t="s">
        <v>116</v>
      </c>
      <c r="B58" s="188"/>
      <c r="C58" s="180"/>
      <c r="D58" s="215"/>
      <c r="E58" s="231">
        <f>SUM(E56:E57)</f>
        <v>11033362.659999903</v>
      </c>
      <c r="F58" s="228"/>
      <c r="G58" s="231">
        <f>SUM(G56:G57)</f>
        <v>13919142.870000299</v>
      </c>
      <c r="H58" s="177"/>
      <c r="I58" s="177"/>
      <c r="J58" s="171"/>
      <c r="K58" s="171"/>
      <c r="L58" s="129"/>
    </row>
    <row r="59" spans="1:12" s="50" customFormat="1" ht="21" thickTop="1" x14ac:dyDescent="0.65">
      <c r="A59" s="180"/>
      <c r="B59" s="180"/>
      <c r="C59" s="180"/>
      <c r="D59" s="211"/>
      <c r="E59" s="214"/>
      <c r="F59" s="228"/>
      <c r="G59" s="179"/>
      <c r="H59" s="170"/>
      <c r="I59" s="177"/>
      <c r="J59" s="171"/>
      <c r="K59" s="171"/>
      <c r="L59" s="129"/>
    </row>
    <row r="60" spans="1:12" s="50" customFormat="1" ht="20.5" x14ac:dyDescent="0.65">
      <c r="A60" s="174"/>
      <c r="B60" s="174"/>
      <c r="C60" s="174"/>
      <c r="D60" s="216"/>
      <c r="E60" s="217"/>
      <c r="F60" s="228"/>
      <c r="G60" s="134"/>
      <c r="H60" s="177"/>
      <c r="I60" s="177"/>
      <c r="J60" s="171"/>
      <c r="K60" s="171"/>
      <c r="L60" s="129"/>
    </row>
    <row r="61" spans="1:12" s="50" customFormat="1" ht="20.5" x14ac:dyDescent="0.65">
      <c r="A61" s="174"/>
      <c r="B61" s="174"/>
      <c r="C61" s="174"/>
      <c r="D61" s="216"/>
      <c r="E61" s="217"/>
      <c r="F61" s="228"/>
      <c r="G61" s="183"/>
      <c r="H61" s="177"/>
      <c r="I61" s="177"/>
      <c r="J61" s="171"/>
      <c r="K61" s="171"/>
      <c r="L61" s="129"/>
    </row>
    <row r="62" spans="1:12" s="50" customFormat="1" ht="20.5" x14ac:dyDescent="0.65">
      <c r="A62" s="174"/>
      <c r="B62" s="174"/>
      <c r="C62" s="174"/>
      <c r="D62" s="216"/>
      <c r="E62" s="217"/>
      <c r="F62" s="217"/>
      <c r="G62" s="183"/>
      <c r="H62" s="177"/>
      <c r="I62" s="177"/>
      <c r="J62" s="171"/>
      <c r="K62" s="171"/>
      <c r="L62" s="129"/>
    </row>
    <row r="63" spans="1:12" s="50" customFormat="1" ht="20.5" x14ac:dyDescent="0.65">
      <c r="A63" s="180"/>
      <c r="B63" s="180"/>
      <c r="C63" s="180"/>
      <c r="D63" s="211"/>
      <c r="G63" s="185"/>
      <c r="H63" s="177"/>
      <c r="I63" s="177"/>
      <c r="J63" s="171"/>
      <c r="K63" s="171"/>
      <c r="L63" s="129"/>
    </row>
    <row r="64" spans="1:12" s="50" customFormat="1" ht="20.5" x14ac:dyDescent="0.65">
      <c r="A64" s="180"/>
      <c r="B64" s="180"/>
      <c r="C64" s="180"/>
      <c r="D64" s="211"/>
      <c r="G64" s="185"/>
      <c r="H64" s="177"/>
      <c r="I64" s="177"/>
      <c r="J64" s="171"/>
      <c r="K64" s="171"/>
      <c r="L64" s="129"/>
    </row>
    <row r="65" spans="1:12" s="50" customFormat="1" ht="20.5" x14ac:dyDescent="0.65">
      <c r="A65" s="180"/>
      <c r="B65" s="180"/>
      <c r="C65" s="180"/>
      <c r="D65" s="211"/>
      <c r="G65" s="185"/>
      <c r="H65" s="177"/>
      <c r="I65" s="177"/>
      <c r="J65" s="171"/>
      <c r="K65" s="171"/>
      <c r="L65" s="129"/>
    </row>
    <row r="66" spans="1:12" s="50" customFormat="1" ht="20.5" x14ac:dyDescent="0.65">
      <c r="A66" s="180"/>
      <c r="B66" s="180"/>
      <c r="C66" s="180"/>
      <c r="D66" s="211"/>
      <c r="G66" s="185"/>
      <c r="H66" s="177"/>
      <c r="I66" s="177"/>
      <c r="J66" s="171"/>
      <c r="K66" s="171"/>
      <c r="L66" s="129"/>
    </row>
    <row r="67" spans="1:12" s="50" customFormat="1" ht="20.5" x14ac:dyDescent="0.65">
      <c r="A67" s="180"/>
      <c r="B67" s="180"/>
      <c r="C67" s="180"/>
      <c r="D67" s="211"/>
      <c r="G67" s="185"/>
      <c r="H67" s="177"/>
      <c r="I67" s="177"/>
      <c r="J67" s="171"/>
      <c r="K67" s="171"/>
      <c r="L67" s="129"/>
    </row>
    <row r="68" spans="1:12" s="50" customFormat="1" ht="20.5" x14ac:dyDescent="0.65">
      <c r="A68" s="180"/>
      <c r="B68" s="180"/>
      <c r="C68" s="180"/>
      <c r="D68" s="211"/>
      <c r="G68" s="185"/>
      <c r="H68" s="177"/>
      <c r="I68" s="177"/>
      <c r="J68" s="171"/>
      <c r="K68" s="171"/>
      <c r="L68" s="129"/>
    </row>
    <row r="69" spans="1:12" s="50" customFormat="1" ht="20" x14ac:dyDescent="0.6">
      <c r="A69" s="174"/>
      <c r="B69" s="171"/>
      <c r="C69" s="174"/>
      <c r="D69" s="211"/>
      <c r="E69" s="214"/>
      <c r="F69" s="214"/>
      <c r="G69" s="179"/>
      <c r="H69" s="177"/>
      <c r="I69" s="177"/>
      <c r="J69" s="171"/>
      <c r="K69" s="171"/>
      <c r="L69" s="129"/>
    </row>
    <row r="70" spans="1:12" s="50" customFormat="1" ht="20" x14ac:dyDescent="0.6">
      <c r="A70" s="174"/>
      <c r="B70" s="171"/>
      <c r="C70" s="174"/>
      <c r="D70" s="211"/>
      <c r="E70" s="214"/>
      <c r="F70" s="214"/>
      <c r="G70" s="179"/>
      <c r="H70" s="177"/>
      <c r="I70" s="177"/>
      <c r="J70" s="171"/>
      <c r="K70" s="171"/>
      <c r="L70" s="129"/>
    </row>
    <row r="71" spans="1:12" s="50" customFormat="1" ht="20" x14ac:dyDescent="0.6">
      <c r="A71" s="171"/>
      <c r="B71" s="171"/>
      <c r="C71" s="171"/>
      <c r="D71" s="211"/>
      <c r="G71" s="179"/>
      <c r="H71" s="177"/>
      <c r="I71" s="177"/>
      <c r="J71" s="171"/>
      <c r="K71" s="171"/>
      <c r="L71" s="129"/>
    </row>
    <row r="72" spans="1:12" s="50" customFormat="1" ht="20" x14ac:dyDescent="0.6">
      <c r="A72" s="259"/>
      <c r="B72" s="259"/>
      <c r="C72" s="259"/>
      <c r="D72" s="259"/>
      <c r="E72" s="259"/>
      <c r="F72" s="259"/>
      <c r="G72" s="259"/>
      <c r="H72" s="177"/>
      <c r="I72" s="177"/>
      <c r="J72" s="171"/>
      <c r="K72" s="171"/>
      <c r="L72" s="129"/>
    </row>
    <row r="73" spans="1:12" x14ac:dyDescent="0.65">
      <c r="A73" s="218"/>
      <c r="E73" s="220"/>
      <c r="F73" s="220"/>
    </row>
    <row r="74" spans="1:12" x14ac:dyDescent="0.65">
      <c r="E74" s="220"/>
      <c r="F74" s="220"/>
      <c r="G74" s="220"/>
    </row>
    <row r="75" spans="1:12" x14ac:dyDescent="0.65">
      <c r="E75" s="220"/>
      <c r="F75" s="220"/>
    </row>
  </sheetData>
  <mergeCells count="2">
    <mergeCell ref="A72:G72"/>
    <mergeCell ref="A36:G36"/>
  </mergeCells>
  <pageMargins left="1.1023622047244095" right="0.74803149606299213" top="0.98425196850393704" bottom="0.98425196850393704" header="0.51181102362204722" footer="0.55118110236220474"/>
  <pageSetup paperSize="9" scale="85" firstPageNumber="5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rowBreaks count="1" manualBreakCount="1">
    <brk id="36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 3 M</vt:lpstr>
      <vt:lpstr>CHANGE</vt:lpstr>
      <vt:lpstr>Cash Flow </vt:lpstr>
      <vt:lpstr>BS!Print_Area</vt:lpstr>
      <vt:lpstr>'Cash Flow '!Print_Area</vt:lpstr>
      <vt:lpstr>CHANGE!Print_Area</vt:lpstr>
      <vt:lpstr>'PL 3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Supitcha Silong</cp:lastModifiedBy>
  <cp:lastPrinted>2026-05-07T09:45:42Z</cp:lastPrinted>
  <dcterms:created xsi:type="dcterms:W3CDTF">2023-11-06T10:22:39Z</dcterms:created>
  <dcterms:modified xsi:type="dcterms:W3CDTF">2026-05-13T06:13:23Z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